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omments4.xml" ContentType="application/vnd.openxmlformats-officedocument.spreadsheetml.comments+xml"/>
  <Override PartName="/xl/drawings/drawing6.xml" ContentType="application/vnd.openxmlformats-officedocument.drawing+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omments5.xml" ContentType="application/vnd.openxmlformats-officedocument.spreadsheetml.comments+xml"/>
  <Override PartName="/xl/drawings/drawing7.xml" ContentType="application/vnd.openxmlformats-officedocument.drawing+xml"/>
  <Override PartName="/xl/ctrlProps/ctrlProp1262.xml" ContentType="application/vnd.ms-excel.controlproperties+xml"/>
  <Override PartName="/xl/ctrlProps/ctrlProp1263.xml" ContentType="application/vnd.ms-excel.controlproperties+xml"/>
  <Override PartName="/xl/ctrlProps/ctrlProp1264.xml" ContentType="application/vnd.ms-excel.controlproperties+xml"/>
  <Override PartName="/xl/ctrlProps/ctrlProp1265.xml" ContentType="application/vnd.ms-excel.controlproperties+xml"/>
  <Override PartName="/xl/ctrlProps/ctrlProp1266.xml" ContentType="application/vnd.ms-excel.controlproperties+xml"/>
  <Override PartName="/xl/ctrlProps/ctrlProp1267.xml" ContentType="application/vnd.ms-excel.controlproperties+xml"/>
  <Override PartName="/xl/ctrlProps/ctrlProp1268.xml" ContentType="application/vnd.ms-excel.controlproperties+xml"/>
  <Override PartName="/xl/ctrlProps/ctrlProp1269.xml" ContentType="application/vnd.ms-excel.controlproperties+xml"/>
  <Override PartName="/xl/ctrlProps/ctrlProp1270.xml" ContentType="application/vnd.ms-excel.controlproperties+xml"/>
  <Override PartName="/xl/ctrlProps/ctrlProp1271.xml" ContentType="application/vnd.ms-excel.controlproperties+xml"/>
  <Override PartName="/xl/ctrlProps/ctrlProp1272.xml" ContentType="application/vnd.ms-excel.controlproperties+xml"/>
  <Override PartName="/xl/ctrlProps/ctrlProp1273.xml" ContentType="application/vnd.ms-excel.controlproperties+xml"/>
  <Override PartName="/xl/ctrlProps/ctrlProp1274.xml" ContentType="application/vnd.ms-excel.controlproperties+xml"/>
  <Override PartName="/xl/ctrlProps/ctrlProp1275.xml" ContentType="application/vnd.ms-excel.controlproperties+xml"/>
  <Override PartName="/xl/ctrlProps/ctrlProp1276.xml" ContentType="application/vnd.ms-excel.controlproperties+xml"/>
  <Override PartName="/xl/ctrlProps/ctrlProp1277.xml" ContentType="application/vnd.ms-excel.controlproperties+xml"/>
  <Override PartName="/xl/ctrlProps/ctrlProp1278.xml" ContentType="application/vnd.ms-excel.controlproperties+xml"/>
  <Override PartName="/xl/ctrlProps/ctrlProp1279.xml" ContentType="application/vnd.ms-excel.controlproperties+xml"/>
  <Override PartName="/xl/ctrlProps/ctrlProp1280.xml" ContentType="application/vnd.ms-excel.controlproperties+xml"/>
  <Override PartName="/xl/ctrlProps/ctrlProp1281.xml" ContentType="application/vnd.ms-excel.controlproperties+xml"/>
  <Override PartName="/xl/ctrlProps/ctrlProp1282.xml" ContentType="application/vnd.ms-excel.controlproperties+xml"/>
  <Override PartName="/xl/ctrlProps/ctrlProp1283.xml" ContentType="application/vnd.ms-excel.controlproperties+xml"/>
  <Override PartName="/xl/ctrlProps/ctrlProp1284.xml" ContentType="application/vnd.ms-excel.controlproperties+xml"/>
  <Override PartName="/xl/ctrlProps/ctrlProp1285.xml" ContentType="application/vnd.ms-excel.controlproperties+xml"/>
  <Override PartName="/xl/ctrlProps/ctrlProp1286.xml" ContentType="application/vnd.ms-excel.controlproperties+xml"/>
  <Override PartName="/xl/ctrlProps/ctrlProp1287.xml" ContentType="application/vnd.ms-excel.controlproperties+xml"/>
  <Override PartName="/xl/ctrlProps/ctrlProp1288.xml" ContentType="application/vnd.ms-excel.controlproperties+xml"/>
  <Override PartName="/xl/ctrlProps/ctrlProp1289.xml" ContentType="application/vnd.ms-excel.controlproperties+xml"/>
  <Override PartName="/xl/ctrlProps/ctrlProp1290.xml" ContentType="application/vnd.ms-excel.controlproperties+xml"/>
  <Override PartName="/xl/ctrlProps/ctrlProp1291.xml" ContentType="application/vnd.ms-excel.controlproperties+xml"/>
  <Override PartName="/xl/ctrlProps/ctrlProp1292.xml" ContentType="application/vnd.ms-excel.controlproperties+xml"/>
  <Override PartName="/xl/ctrlProps/ctrlProp1293.xml" ContentType="application/vnd.ms-excel.controlproperties+xml"/>
  <Override PartName="/xl/ctrlProps/ctrlProp1294.xml" ContentType="application/vnd.ms-excel.controlproperties+xml"/>
  <Override PartName="/xl/ctrlProps/ctrlProp1295.xml" ContentType="application/vnd.ms-excel.controlproperties+xml"/>
  <Override PartName="/xl/ctrlProps/ctrlProp1296.xml" ContentType="application/vnd.ms-excel.controlproperties+xml"/>
  <Override PartName="/xl/ctrlProps/ctrlProp1297.xml" ContentType="application/vnd.ms-excel.controlproperties+xml"/>
  <Override PartName="/xl/ctrlProps/ctrlProp1298.xml" ContentType="application/vnd.ms-excel.controlproperties+xml"/>
  <Override PartName="/xl/ctrlProps/ctrlProp1299.xml" ContentType="application/vnd.ms-excel.controlproperties+xml"/>
  <Override PartName="/xl/ctrlProps/ctrlProp1300.xml" ContentType="application/vnd.ms-excel.controlproperties+xml"/>
  <Override PartName="/xl/ctrlProps/ctrlProp1301.xml" ContentType="application/vnd.ms-excel.controlproperties+xml"/>
  <Override PartName="/xl/ctrlProps/ctrlProp1302.xml" ContentType="application/vnd.ms-excel.controlproperties+xml"/>
  <Override PartName="/xl/ctrlProps/ctrlProp1303.xml" ContentType="application/vnd.ms-excel.controlproperties+xml"/>
  <Override PartName="/xl/ctrlProps/ctrlProp1304.xml" ContentType="application/vnd.ms-excel.controlproperties+xml"/>
  <Override PartName="/xl/ctrlProps/ctrlProp1305.xml" ContentType="application/vnd.ms-excel.controlproperties+xml"/>
  <Override PartName="/xl/ctrlProps/ctrlProp1306.xml" ContentType="application/vnd.ms-excel.controlproperties+xml"/>
  <Override PartName="/xl/ctrlProps/ctrlProp1307.xml" ContentType="application/vnd.ms-excel.controlproperties+xml"/>
  <Override PartName="/xl/ctrlProps/ctrlProp1308.xml" ContentType="application/vnd.ms-excel.controlproperties+xml"/>
  <Override PartName="/xl/ctrlProps/ctrlProp1309.xml" ContentType="application/vnd.ms-excel.controlproperties+xml"/>
  <Override PartName="/xl/ctrlProps/ctrlProp1310.xml" ContentType="application/vnd.ms-excel.controlproperties+xml"/>
  <Override PartName="/xl/ctrlProps/ctrlProp1311.xml" ContentType="application/vnd.ms-excel.controlproperties+xml"/>
  <Override PartName="/xl/ctrlProps/ctrlProp1312.xml" ContentType="application/vnd.ms-excel.controlproperties+xml"/>
  <Override PartName="/xl/ctrlProps/ctrlProp1313.xml" ContentType="application/vnd.ms-excel.controlproperties+xml"/>
  <Override PartName="/xl/ctrlProps/ctrlProp1314.xml" ContentType="application/vnd.ms-excel.controlproperties+xml"/>
  <Override PartName="/xl/ctrlProps/ctrlProp1315.xml" ContentType="application/vnd.ms-excel.controlproperties+xml"/>
  <Override PartName="/xl/ctrlProps/ctrlProp1316.xml" ContentType="application/vnd.ms-excel.controlproperties+xml"/>
  <Override PartName="/xl/ctrlProps/ctrlProp1317.xml" ContentType="application/vnd.ms-excel.controlproperties+xml"/>
  <Override PartName="/xl/ctrlProps/ctrlProp1318.xml" ContentType="application/vnd.ms-excel.controlproperties+xml"/>
  <Override PartName="/xl/ctrlProps/ctrlProp1319.xml" ContentType="application/vnd.ms-excel.controlproperties+xml"/>
  <Override PartName="/xl/ctrlProps/ctrlProp1320.xml" ContentType="application/vnd.ms-excel.controlproperties+xml"/>
  <Override PartName="/xl/ctrlProps/ctrlProp1321.xml" ContentType="application/vnd.ms-excel.controlproperties+xml"/>
  <Override PartName="/xl/ctrlProps/ctrlProp1322.xml" ContentType="application/vnd.ms-excel.controlproperties+xml"/>
  <Override PartName="/xl/ctrlProps/ctrlProp1323.xml" ContentType="application/vnd.ms-excel.controlproperties+xml"/>
  <Override PartName="/xl/ctrlProps/ctrlProp1324.xml" ContentType="application/vnd.ms-excel.controlproperties+xml"/>
  <Override PartName="/xl/ctrlProps/ctrlProp1325.xml" ContentType="application/vnd.ms-excel.controlproperties+xml"/>
  <Override PartName="/xl/ctrlProps/ctrlProp1326.xml" ContentType="application/vnd.ms-excel.controlproperties+xml"/>
  <Override PartName="/xl/ctrlProps/ctrlProp1327.xml" ContentType="application/vnd.ms-excel.controlproperties+xml"/>
  <Override PartName="/xl/ctrlProps/ctrlProp1328.xml" ContentType="application/vnd.ms-excel.controlproperties+xml"/>
  <Override PartName="/xl/ctrlProps/ctrlProp1329.xml" ContentType="application/vnd.ms-excel.controlproperties+xml"/>
  <Override PartName="/xl/ctrlProps/ctrlProp1330.xml" ContentType="application/vnd.ms-excel.controlproperties+xml"/>
  <Override PartName="/xl/ctrlProps/ctrlProp1331.xml" ContentType="application/vnd.ms-excel.controlproperties+xml"/>
  <Override PartName="/xl/ctrlProps/ctrlProp1332.xml" ContentType="application/vnd.ms-excel.controlproperties+xml"/>
  <Override PartName="/xl/ctrlProps/ctrlProp1333.xml" ContentType="application/vnd.ms-excel.controlproperties+xml"/>
  <Override PartName="/xl/ctrlProps/ctrlProp1334.xml" ContentType="application/vnd.ms-excel.controlproperties+xml"/>
  <Override PartName="/xl/ctrlProps/ctrlProp1335.xml" ContentType="application/vnd.ms-excel.controlproperties+xml"/>
  <Override PartName="/xl/ctrlProps/ctrlProp1336.xml" ContentType="application/vnd.ms-excel.controlproperties+xml"/>
  <Override PartName="/xl/ctrlProps/ctrlProp1337.xml" ContentType="application/vnd.ms-excel.controlproperties+xml"/>
  <Override PartName="/xl/ctrlProps/ctrlProp1338.xml" ContentType="application/vnd.ms-excel.controlproperties+xml"/>
  <Override PartName="/xl/ctrlProps/ctrlProp1339.xml" ContentType="application/vnd.ms-excel.controlproperties+xml"/>
  <Override PartName="/xl/ctrlProps/ctrlProp1340.xml" ContentType="application/vnd.ms-excel.controlproperties+xml"/>
  <Override PartName="/xl/ctrlProps/ctrlProp1341.xml" ContentType="application/vnd.ms-excel.controlproperties+xml"/>
  <Override PartName="/xl/ctrlProps/ctrlProp1342.xml" ContentType="application/vnd.ms-excel.controlproperties+xml"/>
  <Override PartName="/xl/ctrlProps/ctrlProp1343.xml" ContentType="application/vnd.ms-excel.controlproperties+xml"/>
  <Override PartName="/xl/ctrlProps/ctrlProp1344.xml" ContentType="application/vnd.ms-excel.controlproperties+xml"/>
  <Override PartName="/xl/ctrlProps/ctrlProp1345.xml" ContentType="application/vnd.ms-excel.controlproperties+xml"/>
  <Override PartName="/xl/ctrlProps/ctrlProp1346.xml" ContentType="application/vnd.ms-excel.controlproperties+xml"/>
  <Override PartName="/xl/ctrlProps/ctrlProp1347.xml" ContentType="application/vnd.ms-excel.controlproperties+xml"/>
  <Override PartName="/xl/ctrlProps/ctrlProp1348.xml" ContentType="application/vnd.ms-excel.controlproperties+xml"/>
  <Override PartName="/xl/ctrlProps/ctrlProp1349.xml" ContentType="application/vnd.ms-excel.controlproperties+xml"/>
  <Override PartName="/xl/ctrlProps/ctrlProp1350.xml" ContentType="application/vnd.ms-excel.controlproperties+xml"/>
  <Override PartName="/xl/ctrlProps/ctrlProp1351.xml" ContentType="application/vnd.ms-excel.controlproperties+xml"/>
  <Override PartName="/xl/ctrlProps/ctrlProp1352.xml" ContentType="application/vnd.ms-excel.controlproperties+xml"/>
  <Override PartName="/xl/ctrlProps/ctrlProp1353.xml" ContentType="application/vnd.ms-excel.controlproperties+xml"/>
  <Override PartName="/xl/ctrlProps/ctrlProp1354.xml" ContentType="application/vnd.ms-excel.controlproperties+xml"/>
  <Override PartName="/xl/ctrlProps/ctrlProp1355.xml" ContentType="application/vnd.ms-excel.controlproperties+xml"/>
  <Override PartName="/xl/ctrlProps/ctrlProp1356.xml" ContentType="application/vnd.ms-excel.controlproperties+xml"/>
  <Override PartName="/xl/ctrlProps/ctrlProp1357.xml" ContentType="application/vnd.ms-excel.controlproperties+xml"/>
  <Override PartName="/xl/ctrlProps/ctrlProp1358.xml" ContentType="application/vnd.ms-excel.controlproperties+xml"/>
  <Override PartName="/xl/ctrlProps/ctrlProp1359.xml" ContentType="application/vnd.ms-excel.controlproperties+xml"/>
  <Override PartName="/xl/ctrlProps/ctrlProp1360.xml" ContentType="application/vnd.ms-excel.controlproperties+xml"/>
  <Override PartName="/xl/ctrlProps/ctrlProp1361.xml" ContentType="application/vnd.ms-excel.controlproperties+xml"/>
  <Override PartName="/xl/ctrlProps/ctrlProp1362.xml" ContentType="application/vnd.ms-excel.controlproperties+xml"/>
  <Override PartName="/xl/ctrlProps/ctrlProp1363.xml" ContentType="application/vnd.ms-excel.controlproperties+xml"/>
  <Override PartName="/xl/ctrlProps/ctrlProp1364.xml" ContentType="application/vnd.ms-excel.controlproperties+xml"/>
  <Override PartName="/xl/ctrlProps/ctrlProp1365.xml" ContentType="application/vnd.ms-excel.controlproperties+xml"/>
  <Override PartName="/xl/ctrlProps/ctrlProp1366.xml" ContentType="application/vnd.ms-excel.controlproperties+xml"/>
  <Override PartName="/xl/ctrlProps/ctrlProp1367.xml" ContentType="application/vnd.ms-excel.controlproperties+xml"/>
  <Override PartName="/xl/ctrlProps/ctrlProp1368.xml" ContentType="application/vnd.ms-excel.controlproperties+xml"/>
  <Override PartName="/xl/ctrlProps/ctrlProp1369.xml" ContentType="application/vnd.ms-excel.controlproperties+xml"/>
  <Override PartName="/xl/ctrlProps/ctrlProp1370.xml" ContentType="application/vnd.ms-excel.controlproperties+xml"/>
  <Override PartName="/xl/ctrlProps/ctrlProp1371.xml" ContentType="application/vnd.ms-excel.controlproperties+xml"/>
  <Override PartName="/xl/ctrlProps/ctrlProp1372.xml" ContentType="application/vnd.ms-excel.controlproperties+xml"/>
  <Override PartName="/xl/ctrlProps/ctrlProp1373.xml" ContentType="application/vnd.ms-excel.controlproperties+xml"/>
  <Override PartName="/xl/ctrlProps/ctrlProp1374.xml" ContentType="application/vnd.ms-excel.controlproperties+xml"/>
  <Override PartName="/xl/ctrlProps/ctrlProp1375.xml" ContentType="application/vnd.ms-excel.controlproperties+xml"/>
  <Override PartName="/xl/ctrlProps/ctrlProp1376.xml" ContentType="application/vnd.ms-excel.controlproperties+xml"/>
  <Override PartName="/xl/ctrlProps/ctrlProp1377.xml" ContentType="application/vnd.ms-excel.controlproperties+xml"/>
  <Override PartName="/xl/ctrlProps/ctrlProp1378.xml" ContentType="application/vnd.ms-excel.controlproperties+xml"/>
  <Override PartName="/xl/ctrlProps/ctrlProp1379.xml" ContentType="application/vnd.ms-excel.controlproperties+xml"/>
  <Override PartName="/xl/ctrlProps/ctrlProp1380.xml" ContentType="application/vnd.ms-excel.controlproperties+xml"/>
  <Override PartName="/xl/ctrlProps/ctrlProp1381.xml" ContentType="application/vnd.ms-excel.controlproperties+xml"/>
  <Override PartName="/xl/ctrlProps/ctrlProp1382.xml" ContentType="application/vnd.ms-excel.controlproperties+xml"/>
  <Override PartName="/xl/ctrlProps/ctrlProp1383.xml" ContentType="application/vnd.ms-excel.controlproperties+xml"/>
  <Override PartName="/xl/ctrlProps/ctrlProp1384.xml" ContentType="application/vnd.ms-excel.controlproperties+xml"/>
  <Override PartName="/xl/ctrlProps/ctrlProp1385.xml" ContentType="application/vnd.ms-excel.controlproperties+xml"/>
  <Override PartName="/xl/ctrlProps/ctrlProp1386.xml" ContentType="application/vnd.ms-excel.controlproperties+xml"/>
  <Override PartName="/xl/ctrlProps/ctrlProp1387.xml" ContentType="application/vnd.ms-excel.controlproperties+xml"/>
  <Override PartName="/xl/ctrlProps/ctrlProp1388.xml" ContentType="application/vnd.ms-excel.controlproperties+xml"/>
  <Override PartName="/xl/ctrlProps/ctrlProp1389.xml" ContentType="application/vnd.ms-excel.controlproperties+xml"/>
  <Override PartName="/xl/ctrlProps/ctrlProp1390.xml" ContentType="application/vnd.ms-excel.controlproperties+xml"/>
  <Override PartName="/xl/ctrlProps/ctrlProp1391.xml" ContentType="application/vnd.ms-excel.controlproperties+xml"/>
  <Override PartName="/xl/ctrlProps/ctrlProp1392.xml" ContentType="application/vnd.ms-excel.controlproperties+xml"/>
  <Override PartName="/xl/ctrlProps/ctrlProp1393.xml" ContentType="application/vnd.ms-excel.controlproperties+xml"/>
  <Override PartName="/xl/ctrlProps/ctrlProp1394.xml" ContentType="application/vnd.ms-excel.controlproperties+xml"/>
  <Override PartName="/xl/ctrlProps/ctrlProp1395.xml" ContentType="application/vnd.ms-excel.controlproperties+xml"/>
  <Override PartName="/xl/ctrlProps/ctrlProp1396.xml" ContentType="application/vnd.ms-excel.controlproperties+xml"/>
  <Override PartName="/xl/ctrlProps/ctrlProp1397.xml" ContentType="application/vnd.ms-excel.controlproperties+xml"/>
  <Override PartName="/xl/ctrlProps/ctrlProp1398.xml" ContentType="application/vnd.ms-excel.controlproperties+xml"/>
  <Override PartName="/xl/ctrlProps/ctrlProp1399.xml" ContentType="application/vnd.ms-excel.controlproperties+xml"/>
  <Override PartName="/xl/ctrlProps/ctrlProp1400.xml" ContentType="application/vnd.ms-excel.controlproperties+xml"/>
  <Override PartName="/xl/ctrlProps/ctrlProp1401.xml" ContentType="application/vnd.ms-excel.controlproperties+xml"/>
  <Override PartName="/xl/ctrlProps/ctrlProp1402.xml" ContentType="application/vnd.ms-excel.controlproperties+xml"/>
  <Override PartName="/xl/ctrlProps/ctrlProp1403.xml" ContentType="application/vnd.ms-excel.controlproperties+xml"/>
  <Override PartName="/xl/ctrlProps/ctrlProp1404.xml" ContentType="application/vnd.ms-excel.controlproperties+xml"/>
  <Override PartName="/xl/ctrlProps/ctrlProp1405.xml" ContentType="application/vnd.ms-excel.controlproperties+xml"/>
  <Override PartName="/xl/ctrlProps/ctrlProp1406.xml" ContentType="application/vnd.ms-excel.controlproperties+xml"/>
  <Override PartName="/xl/ctrlProps/ctrlProp1407.xml" ContentType="application/vnd.ms-excel.controlproperties+xml"/>
  <Override PartName="/xl/ctrlProps/ctrlProp1408.xml" ContentType="application/vnd.ms-excel.controlproperties+xml"/>
  <Override PartName="/xl/ctrlProps/ctrlProp1409.xml" ContentType="application/vnd.ms-excel.controlproperties+xml"/>
  <Override PartName="/xl/ctrlProps/ctrlProp1410.xml" ContentType="application/vnd.ms-excel.controlproperties+xml"/>
  <Override PartName="/xl/ctrlProps/ctrlProp1411.xml" ContentType="application/vnd.ms-excel.controlproperties+xml"/>
  <Override PartName="/xl/ctrlProps/ctrlProp1412.xml" ContentType="application/vnd.ms-excel.controlproperties+xml"/>
  <Override PartName="/xl/ctrlProps/ctrlProp1413.xml" ContentType="application/vnd.ms-excel.controlproperties+xml"/>
  <Override PartName="/xl/ctrlProps/ctrlProp1414.xml" ContentType="application/vnd.ms-excel.controlproperties+xml"/>
  <Override PartName="/xl/ctrlProps/ctrlProp1415.xml" ContentType="application/vnd.ms-excel.controlproperties+xml"/>
  <Override PartName="/xl/ctrlProps/ctrlProp1416.xml" ContentType="application/vnd.ms-excel.controlproperties+xml"/>
  <Override PartName="/xl/ctrlProps/ctrlProp1417.xml" ContentType="application/vnd.ms-excel.controlproperties+xml"/>
  <Override PartName="/xl/ctrlProps/ctrlProp1418.xml" ContentType="application/vnd.ms-excel.controlproperties+xml"/>
  <Override PartName="/xl/ctrlProps/ctrlProp1419.xml" ContentType="application/vnd.ms-excel.controlproperties+xml"/>
  <Override PartName="/xl/ctrlProps/ctrlProp1420.xml" ContentType="application/vnd.ms-excel.controlproperties+xml"/>
  <Override PartName="/xl/ctrlProps/ctrlProp1421.xml" ContentType="application/vnd.ms-excel.controlproperties+xml"/>
  <Override PartName="/xl/ctrlProps/ctrlProp1422.xml" ContentType="application/vnd.ms-excel.controlproperties+xml"/>
  <Override PartName="/xl/ctrlProps/ctrlProp1423.xml" ContentType="application/vnd.ms-excel.controlproperties+xml"/>
  <Override PartName="/xl/ctrlProps/ctrlProp1424.xml" ContentType="application/vnd.ms-excel.controlproperties+xml"/>
  <Override PartName="/xl/ctrlProps/ctrlProp1425.xml" ContentType="application/vnd.ms-excel.controlproperties+xml"/>
  <Override PartName="/xl/ctrlProps/ctrlProp1426.xml" ContentType="application/vnd.ms-excel.controlproperties+xml"/>
  <Override PartName="/xl/ctrlProps/ctrlProp1427.xml" ContentType="application/vnd.ms-excel.controlproperties+xml"/>
  <Override PartName="/xl/ctrlProps/ctrlProp1428.xml" ContentType="application/vnd.ms-excel.controlproperties+xml"/>
  <Override PartName="/xl/ctrlProps/ctrlProp1429.xml" ContentType="application/vnd.ms-excel.controlproperties+xml"/>
  <Override PartName="/xl/ctrlProps/ctrlProp1430.xml" ContentType="application/vnd.ms-excel.controlproperties+xml"/>
  <Override PartName="/xl/ctrlProps/ctrlProp1431.xml" ContentType="application/vnd.ms-excel.controlproperties+xml"/>
  <Override PartName="/xl/ctrlProps/ctrlProp1432.xml" ContentType="application/vnd.ms-excel.controlproperties+xml"/>
  <Override PartName="/xl/ctrlProps/ctrlProp1433.xml" ContentType="application/vnd.ms-excel.controlproperties+xml"/>
  <Override PartName="/xl/ctrlProps/ctrlProp1434.xml" ContentType="application/vnd.ms-excel.controlproperties+xml"/>
  <Override PartName="/xl/ctrlProps/ctrlProp1435.xml" ContentType="application/vnd.ms-excel.controlproperties+xml"/>
  <Override PartName="/xl/ctrlProps/ctrlProp1436.xml" ContentType="application/vnd.ms-excel.controlproperties+xml"/>
  <Override PartName="/xl/ctrlProps/ctrlProp1437.xml" ContentType="application/vnd.ms-excel.controlproperties+xml"/>
  <Override PartName="/xl/ctrlProps/ctrlProp1438.xml" ContentType="application/vnd.ms-excel.controlproperties+xml"/>
  <Override PartName="/xl/ctrlProps/ctrlProp1439.xml" ContentType="application/vnd.ms-excel.controlproperties+xml"/>
  <Override PartName="/xl/ctrlProps/ctrlProp1440.xml" ContentType="application/vnd.ms-excel.controlproperties+xml"/>
  <Override PartName="/xl/ctrlProps/ctrlProp1441.xml" ContentType="application/vnd.ms-excel.controlproperties+xml"/>
  <Override PartName="/xl/ctrlProps/ctrlProp1442.xml" ContentType="application/vnd.ms-excel.controlproperties+xml"/>
  <Override PartName="/xl/ctrlProps/ctrlProp1443.xml" ContentType="application/vnd.ms-excel.controlproperties+xml"/>
  <Override PartName="/xl/ctrlProps/ctrlProp1444.xml" ContentType="application/vnd.ms-excel.controlproperties+xml"/>
  <Override PartName="/xl/ctrlProps/ctrlProp1445.xml" ContentType="application/vnd.ms-excel.controlproperties+xml"/>
  <Override PartName="/xl/ctrlProps/ctrlProp1446.xml" ContentType="application/vnd.ms-excel.controlproperties+xml"/>
  <Override PartName="/xl/ctrlProps/ctrlProp1447.xml" ContentType="application/vnd.ms-excel.controlproperties+xml"/>
  <Override PartName="/xl/ctrlProps/ctrlProp1448.xml" ContentType="application/vnd.ms-excel.controlproperties+xml"/>
  <Override PartName="/xl/ctrlProps/ctrlProp1449.xml" ContentType="application/vnd.ms-excel.controlproperties+xml"/>
  <Override PartName="/xl/ctrlProps/ctrlProp1450.xml" ContentType="application/vnd.ms-excel.controlproperties+xml"/>
  <Override PartName="/xl/ctrlProps/ctrlProp1451.xml" ContentType="application/vnd.ms-excel.controlproperties+xml"/>
  <Override PartName="/xl/ctrlProps/ctrlProp1452.xml" ContentType="application/vnd.ms-excel.controlproperties+xml"/>
  <Override PartName="/xl/ctrlProps/ctrlProp1453.xml" ContentType="application/vnd.ms-excel.controlproperties+xml"/>
  <Override PartName="/xl/ctrlProps/ctrlProp1454.xml" ContentType="application/vnd.ms-excel.controlproperties+xml"/>
  <Override PartName="/xl/ctrlProps/ctrlProp1455.xml" ContentType="application/vnd.ms-excel.controlproperties+xml"/>
  <Override PartName="/xl/ctrlProps/ctrlProp1456.xml" ContentType="application/vnd.ms-excel.controlproperties+xml"/>
  <Override PartName="/xl/ctrlProps/ctrlProp1457.xml" ContentType="application/vnd.ms-excel.controlproperties+xml"/>
  <Override PartName="/xl/ctrlProps/ctrlProp1458.xml" ContentType="application/vnd.ms-excel.controlproperties+xml"/>
  <Override PartName="/xl/ctrlProps/ctrlProp1459.xml" ContentType="application/vnd.ms-excel.controlproperties+xml"/>
  <Override PartName="/xl/ctrlProps/ctrlProp1460.xml" ContentType="application/vnd.ms-excel.controlproperties+xml"/>
  <Override PartName="/xl/ctrlProps/ctrlProp1461.xml" ContentType="application/vnd.ms-excel.controlproperties+xml"/>
  <Override PartName="/xl/ctrlProps/ctrlProp1462.xml" ContentType="application/vnd.ms-excel.controlproperties+xml"/>
  <Override PartName="/xl/ctrlProps/ctrlProp1463.xml" ContentType="application/vnd.ms-excel.controlproperties+xml"/>
  <Override PartName="/xl/ctrlProps/ctrlProp1464.xml" ContentType="application/vnd.ms-excel.controlproperties+xml"/>
  <Override PartName="/xl/ctrlProps/ctrlProp1465.xml" ContentType="application/vnd.ms-excel.controlproperties+xml"/>
  <Override PartName="/xl/ctrlProps/ctrlProp1466.xml" ContentType="application/vnd.ms-excel.controlproperties+xml"/>
  <Override PartName="/xl/ctrlProps/ctrlProp1467.xml" ContentType="application/vnd.ms-excel.controlproperties+xml"/>
  <Override PartName="/xl/ctrlProps/ctrlProp1468.xml" ContentType="application/vnd.ms-excel.controlproperties+xml"/>
  <Override PartName="/xl/ctrlProps/ctrlProp1469.xml" ContentType="application/vnd.ms-excel.controlproperties+xml"/>
  <Override PartName="/xl/ctrlProps/ctrlProp1470.xml" ContentType="application/vnd.ms-excel.controlproperties+xml"/>
  <Override PartName="/xl/ctrlProps/ctrlProp1471.xml" ContentType="application/vnd.ms-excel.controlproperties+xml"/>
  <Override PartName="/xl/ctrlProps/ctrlProp1472.xml" ContentType="application/vnd.ms-excel.controlproperties+xml"/>
  <Override PartName="/xl/ctrlProps/ctrlProp1473.xml" ContentType="application/vnd.ms-excel.controlproperties+xml"/>
  <Override PartName="/xl/ctrlProps/ctrlProp1474.xml" ContentType="application/vnd.ms-excel.controlproperties+xml"/>
  <Override PartName="/xl/ctrlProps/ctrlProp1475.xml" ContentType="application/vnd.ms-excel.controlproperties+xml"/>
  <Override PartName="/xl/ctrlProps/ctrlProp1476.xml" ContentType="application/vnd.ms-excel.controlproperties+xml"/>
  <Override PartName="/xl/ctrlProps/ctrlProp1477.xml" ContentType="application/vnd.ms-excel.controlproperties+xml"/>
  <Override PartName="/xl/ctrlProps/ctrlProp1478.xml" ContentType="application/vnd.ms-excel.controlproperties+xml"/>
  <Override PartName="/xl/ctrlProps/ctrlProp1479.xml" ContentType="application/vnd.ms-excel.controlproperties+xml"/>
  <Override PartName="/xl/ctrlProps/ctrlProp1480.xml" ContentType="application/vnd.ms-excel.controlproperties+xml"/>
  <Override PartName="/xl/ctrlProps/ctrlProp1481.xml" ContentType="application/vnd.ms-excel.controlproperties+xml"/>
  <Override PartName="/xl/ctrlProps/ctrlProp1482.xml" ContentType="application/vnd.ms-excel.controlproperties+xml"/>
  <Override PartName="/xl/ctrlProps/ctrlProp1483.xml" ContentType="application/vnd.ms-excel.controlproperties+xml"/>
  <Override PartName="/xl/ctrlProps/ctrlProp1484.xml" ContentType="application/vnd.ms-excel.controlproperties+xml"/>
  <Override PartName="/xl/ctrlProps/ctrlProp1485.xml" ContentType="application/vnd.ms-excel.controlproperties+xml"/>
  <Override PartName="/xl/ctrlProps/ctrlProp1486.xml" ContentType="application/vnd.ms-excel.controlproperties+xml"/>
  <Override PartName="/xl/ctrlProps/ctrlProp1487.xml" ContentType="application/vnd.ms-excel.controlproperties+xml"/>
  <Override PartName="/xl/ctrlProps/ctrlProp1488.xml" ContentType="application/vnd.ms-excel.controlproperties+xml"/>
  <Override PartName="/xl/ctrlProps/ctrlProp1489.xml" ContentType="application/vnd.ms-excel.controlproperties+xml"/>
  <Override PartName="/xl/ctrlProps/ctrlProp1490.xml" ContentType="application/vnd.ms-excel.controlproperties+xml"/>
  <Override PartName="/xl/ctrlProps/ctrlProp1491.xml" ContentType="application/vnd.ms-excel.controlproperties+xml"/>
  <Override PartName="/xl/ctrlProps/ctrlProp1492.xml" ContentType="application/vnd.ms-excel.controlproperties+xml"/>
  <Override PartName="/xl/ctrlProps/ctrlProp1493.xml" ContentType="application/vnd.ms-excel.controlproperties+xml"/>
  <Override PartName="/xl/ctrlProps/ctrlProp1494.xml" ContentType="application/vnd.ms-excel.controlproperties+xml"/>
  <Override PartName="/xl/ctrlProps/ctrlProp1495.xml" ContentType="application/vnd.ms-excel.controlproperties+xml"/>
  <Override PartName="/xl/ctrlProps/ctrlProp1496.xml" ContentType="application/vnd.ms-excel.controlproperties+xml"/>
  <Override PartName="/xl/ctrlProps/ctrlProp1497.xml" ContentType="application/vnd.ms-excel.controlproperties+xml"/>
  <Override PartName="/xl/ctrlProps/ctrlProp1498.xml" ContentType="application/vnd.ms-excel.controlproperties+xml"/>
  <Override PartName="/xl/ctrlProps/ctrlProp1499.xml" ContentType="application/vnd.ms-excel.controlproperties+xml"/>
  <Override PartName="/xl/ctrlProps/ctrlProp1500.xml" ContentType="application/vnd.ms-excel.controlproperties+xml"/>
  <Override PartName="/xl/ctrlProps/ctrlProp1501.xml" ContentType="application/vnd.ms-excel.controlproperties+xml"/>
  <Override PartName="/xl/ctrlProps/ctrlProp1502.xml" ContentType="application/vnd.ms-excel.controlproperties+xml"/>
  <Override PartName="/xl/ctrlProps/ctrlProp1503.xml" ContentType="application/vnd.ms-excel.controlproperties+xml"/>
  <Override PartName="/xl/ctrlProps/ctrlProp1504.xml" ContentType="application/vnd.ms-excel.controlproperties+xml"/>
  <Override PartName="/xl/ctrlProps/ctrlProp1505.xml" ContentType="application/vnd.ms-excel.controlproperties+xml"/>
  <Override PartName="/xl/ctrlProps/ctrlProp1506.xml" ContentType="application/vnd.ms-excel.controlproperties+xml"/>
  <Override PartName="/xl/ctrlProps/ctrlProp1507.xml" ContentType="application/vnd.ms-excel.controlproperties+xml"/>
  <Override PartName="/xl/ctrlProps/ctrlProp1508.xml" ContentType="application/vnd.ms-excel.controlproperties+xml"/>
  <Override PartName="/xl/ctrlProps/ctrlProp1509.xml" ContentType="application/vnd.ms-excel.controlproperties+xml"/>
  <Override PartName="/xl/ctrlProps/ctrlProp1510.xml" ContentType="application/vnd.ms-excel.controlproperties+xml"/>
  <Override PartName="/xl/ctrlProps/ctrlProp1511.xml" ContentType="application/vnd.ms-excel.controlproperties+xml"/>
  <Override PartName="/xl/ctrlProps/ctrlProp1512.xml" ContentType="application/vnd.ms-excel.controlproperties+xml"/>
  <Override PartName="/xl/ctrlProps/ctrlProp1513.xml" ContentType="application/vnd.ms-excel.controlproperties+xml"/>
  <Override PartName="/xl/ctrlProps/ctrlProp1514.xml" ContentType="application/vnd.ms-excel.controlproperties+xml"/>
  <Override PartName="/xl/ctrlProps/ctrlProp1515.xml" ContentType="application/vnd.ms-excel.controlproperties+xml"/>
  <Override PartName="/xl/ctrlProps/ctrlProp1516.xml" ContentType="application/vnd.ms-excel.controlproperties+xml"/>
  <Override PartName="/xl/ctrlProps/ctrlProp1517.xml" ContentType="application/vnd.ms-excel.controlproperties+xml"/>
  <Override PartName="/xl/ctrlProps/ctrlProp1518.xml" ContentType="application/vnd.ms-excel.controlproperties+xml"/>
  <Override PartName="/xl/ctrlProps/ctrlProp1519.xml" ContentType="application/vnd.ms-excel.controlproperties+xml"/>
  <Override PartName="/xl/ctrlProps/ctrlProp1520.xml" ContentType="application/vnd.ms-excel.controlproperties+xml"/>
  <Override PartName="/xl/ctrlProps/ctrlProp1521.xml" ContentType="application/vnd.ms-excel.controlproperties+xml"/>
  <Override PartName="/xl/ctrlProps/ctrlProp1522.xml" ContentType="application/vnd.ms-excel.controlproperties+xml"/>
  <Override PartName="/xl/ctrlProps/ctrlProp1523.xml" ContentType="application/vnd.ms-excel.controlproperties+xml"/>
  <Override PartName="/xl/ctrlProps/ctrlProp1524.xml" ContentType="application/vnd.ms-excel.controlproperties+xml"/>
  <Override PartName="/xl/ctrlProps/ctrlProp1525.xml" ContentType="application/vnd.ms-excel.controlproperties+xml"/>
  <Override PartName="/xl/ctrlProps/ctrlProp1526.xml" ContentType="application/vnd.ms-excel.controlproperties+xml"/>
  <Override PartName="/xl/ctrlProps/ctrlProp1527.xml" ContentType="application/vnd.ms-excel.controlproperties+xml"/>
  <Override PartName="/xl/ctrlProps/ctrlProp1528.xml" ContentType="application/vnd.ms-excel.controlproperties+xml"/>
  <Override PartName="/xl/ctrlProps/ctrlProp1529.xml" ContentType="application/vnd.ms-excel.controlproperties+xml"/>
  <Override PartName="/xl/ctrlProps/ctrlProp1530.xml" ContentType="application/vnd.ms-excel.controlproperties+xml"/>
  <Override PartName="/xl/ctrlProps/ctrlProp1531.xml" ContentType="application/vnd.ms-excel.controlproperties+xml"/>
  <Override PartName="/xl/ctrlProps/ctrlProp1532.xml" ContentType="application/vnd.ms-excel.controlproperties+xml"/>
  <Override PartName="/xl/ctrlProps/ctrlProp1533.xml" ContentType="application/vnd.ms-excel.controlproperties+xml"/>
  <Override PartName="/xl/ctrlProps/ctrlProp1534.xml" ContentType="application/vnd.ms-excel.controlproperties+xml"/>
  <Override PartName="/xl/ctrlProps/ctrlProp1535.xml" ContentType="application/vnd.ms-excel.controlproperties+xml"/>
  <Override PartName="/xl/ctrlProps/ctrlProp1536.xml" ContentType="application/vnd.ms-excel.controlproperties+xml"/>
  <Override PartName="/xl/ctrlProps/ctrlProp1537.xml" ContentType="application/vnd.ms-excel.controlproperties+xml"/>
  <Override PartName="/xl/ctrlProps/ctrlProp1538.xml" ContentType="application/vnd.ms-excel.controlproperties+xml"/>
  <Override PartName="/xl/ctrlProps/ctrlProp1539.xml" ContentType="application/vnd.ms-excel.controlproperties+xml"/>
  <Override PartName="/xl/ctrlProps/ctrlProp1540.xml" ContentType="application/vnd.ms-excel.controlproperties+xml"/>
  <Override PartName="/xl/ctrlProps/ctrlProp1541.xml" ContentType="application/vnd.ms-excel.controlproperties+xml"/>
  <Override PartName="/xl/ctrlProps/ctrlProp1542.xml" ContentType="application/vnd.ms-excel.controlproperties+xml"/>
  <Override PartName="/xl/ctrlProps/ctrlProp1543.xml" ContentType="application/vnd.ms-excel.controlproperties+xml"/>
  <Override PartName="/xl/ctrlProps/ctrlProp1544.xml" ContentType="application/vnd.ms-excel.controlproperties+xml"/>
  <Override PartName="/xl/ctrlProps/ctrlProp1545.xml" ContentType="application/vnd.ms-excel.controlproperties+xml"/>
  <Override PartName="/xl/ctrlProps/ctrlProp1546.xml" ContentType="application/vnd.ms-excel.controlproperties+xml"/>
  <Override PartName="/xl/ctrlProps/ctrlProp1547.xml" ContentType="application/vnd.ms-excel.controlproperties+xml"/>
  <Override PartName="/xl/ctrlProps/ctrlProp1548.xml" ContentType="application/vnd.ms-excel.controlproperties+xml"/>
  <Override PartName="/xl/ctrlProps/ctrlProp1549.xml" ContentType="application/vnd.ms-excel.controlproperties+xml"/>
  <Override PartName="/xl/ctrlProps/ctrlProp1550.xml" ContentType="application/vnd.ms-excel.controlproperties+xml"/>
  <Override PartName="/xl/ctrlProps/ctrlProp1551.xml" ContentType="application/vnd.ms-excel.controlproperties+xml"/>
  <Override PartName="/xl/ctrlProps/ctrlProp1552.xml" ContentType="application/vnd.ms-excel.controlproperties+xml"/>
  <Override PartName="/xl/ctrlProps/ctrlProp1553.xml" ContentType="application/vnd.ms-excel.controlproperties+xml"/>
  <Override PartName="/xl/ctrlProps/ctrlProp1554.xml" ContentType="application/vnd.ms-excel.controlproperties+xml"/>
  <Override PartName="/xl/ctrlProps/ctrlProp1555.xml" ContentType="application/vnd.ms-excel.controlproperties+xml"/>
  <Override PartName="/xl/ctrlProps/ctrlProp1556.xml" ContentType="application/vnd.ms-excel.controlproperties+xml"/>
  <Override PartName="/xl/ctrlProps/ctrlProp1557.xml" ContentType="application/vnd.ms-excel.controlproperties+xml"/>
  <Override PartName="/xl/ctrlProps/ctrlProp1558.xml" ContentType="application/vnd.ms-excel.controlproperties+xml"/>
  <Override PartName="/xl/ctrlProps/ctrlProp1559.xml" ContentType="application/vnd.ms-excel.controlproperties+xml"/>
  <Override PartName="/xl/ctrlProps/ctrlProp1560.xml" ContentType="application/vnd.ms-excel.controlproperties+xml"/>
  <Override PartName="/xl/ctrlProps/ctrlProp1561.xml" ContentType="application/vnd.ms-excel.controlproperties+xml"/>
  <Override PartName="/xl/ctrlProps/ctrlProp1562.xml" ContentType="application/vnd.ms-excel.controlproperties+xml"/>
  <Override PartName="/xl/ctrlProps/ctrlProp1563.xml" ContentType="application/vnd.ms-excel.controlproperties+xml"/>
  <Override PartName="/xl/ctrlProps/ctrlProp1564.xml" ContentType="application/vnd.ms-excel.controlproperties+xml"/>
  <Override PartName="/xl/ctrlProps/ctrlProp1565.xml" ContentType="application/vnd.ms-excel.controlproperties+xml"/>
  <Override PartName="/xl/ctrlProps/ctrlProp1566.xml" ContentType="application/vnd.ms-excel.controlproperties+xml"/>
  <Override PartName="/xl/ctrlProps/ctrlProp1567.xml" ContentType="application/vnd.ms-excel.controlproperties+xml"/>
  <Override PartName="/xl/ctrlProps/ctrlProp1568.xml" ContentType="application/vnd.ms-excel.controlproperties+xml"/>
  <Override PartName="/xl/ctrlProps/ctrlProp1569.xml" ContentType="application/vnd.ms-excel.controlproperties+xml"/>
  <Override PartName="/xl/ctrlProps/ctrlProp1570.xml" ContentType="application/vnd.ms-excel.controlproperties+xml"/>
  <Override PartName="/xl/ctrlProps/ctrlProp1571.xml" ContentType="application/vnd.ms-excel.controlproperties+xml"/>
  <Override PartName="/xl/ctrlProps/ctrlProp1572.xml" ContentType="application/vnd.ms-excel.controlproperties+xml"/>
  <Override PartName="/xl/ctrlProps/ctrlProp1573.xml" ContentType="application/vnd.ms-excel.controlproperties+xml"/>
  <Override PartName="/xl/ctrlProps/ctrlProp1574.xml" ContentType="application/vnd.ms-excel.controlproperties+xml"/>
  <Override PartName="/xl/ctrlProps/ctrlProp1575.xml" ContentType="application/vnd.ms-excel.controlproperties+xml"/>
  <Override PartName="/xl/ctrlProps/ctrlProp1576.xml" ContentType="application/vnd.ms-excel.controlproperties+xml"/>
  <Override PartName="/xl/ctrlProps/ctrlProp1577.xml" ContentType="application/vnd.ms-excel.controlproperties+xml"/>
  <Override PartName="/xl/ctrlProps/ctrlProp1578.xml" ContentType="application/vnd.ms-excel.controlproperties+xml"/>
  <Override PartName="/xl/ctrlProps/ctrlProp1579.xml" ContentType="application/vnd.ms-excel.controlproperties+xml"/>
  <Override PartName="/xl/ctrlProps/ctrlProp1580.xml" ContentType="application/vnd.ms-excel.controlproperties+xml"/>
  <Override PartName="/xl/ctrlProps/ctrlProp1581.xml" ContentType="application/vnd.ms-excel.controlproperties+xml"/>
  <Override PartName="/xl/ctrlProps/ctrlProp1582.xml" ContentType="application/vnd.ms-excel.controlproperties+xml"/>
  <Override PartName="/xl/ctrlProps/ctrlProp1583.xml" ContentType="application/vnd.ms-excel.controlproperties+xml"/>
  <Override PartName="/xl/ctrlProps/ctrlProp1584.xml" ContentType="application/vnd.ms-excel.controlproperties+xml"/>
  <Override PartName="/xl/ctrlProps/ctrlProp1585.xml" ContentType="application/vnd.ms-excel.controlproperties+xml"/>
  <Override PartName="/xl/ctrlProps/ctrlProp1586.xml" ContentType="application/vnd.ms-excel.controlproperties+xml"/>
  <Override PartName="/xl/ctrlProps/ctrlProp1587.xml" ContentType="application/vnd.ms-excel.controlproperties+xml"/>
  <Override PartName="/xl/ctrlProps/ctrlProp1588.xml" ContentType="application/vnd.ms-excel.controlproperties+xml"/>
  <Override PartName="/xl/ctrlProps/ctrlProp1589.xml" ContentType="application/vnd.ms-excel.controlproperties+xml"/>
  <Override PartName="/xl/ctrlProps/ctrlProp1590.xml" ContentType="application/vnd.ms-excel.controlproperties+xml"/>
  <Override PartName="/xl/ctrlProps/ctrlProp1591.xml" ContentType="application/vnd.ms-excel.controlproperties+xml"/>
  <Override PartName="/xl/ctrlProps/ctrlProp1592.xml" ContentType="application/vnd.ms-excel.controlproperties+xml"/>
  <Override PartName="/xl/ctrlProps/ctrlProp1593.xml" ContentType="application/vnd.ms-excel.controlproperties+xml"/>
  <Override PartName="/xl/ctrlProps/ctrlProp1594.xml" ContentType="application/vnd.ms-excel.controlproperties+xml"/>
  <Override PartName="/xl/ctrlProps/ctrlProp1595.xml" ContentType="application/vnd.ms-excel.controlproperties+xml"/>
  <Override PartName="/xl/ctrlProps/ctrlProp1596.xml" ContentType="application/vnd.ms-excel.controlproperties+xml"/>
  <Override PartName="/xl/ctrlProps/ctrlProp1597.xml" ContentType="application/vnd.ms-excel.controlproperties+xml"/>
  <Override PartName="/xl/ctrlProps/ctrlProp1598.xml" ContentType="application/vnd.ms-excel.controlproperties+xml"/>
  <Override PartName="/xl/ctrlProps/ctrlProp1599.xml" ContentType="application/vnd.ms-excel.controlproperties+xml"/>
  <Override PartName="/xl/ctrlProps/ctrlProp1600.xml" ContentType="application/vnd.ms-excel.controlproperties+xml"/>
  <Override PartName="/xl/ctrlProps/ctrlProp1601.xml" ContentType="application/vnd.ms-excel.controlproperties+xml"/>
  <Override PartName="/xl/comments6.xml" ContentType="application/vnd.openxmlformats-officedocument.spreadsheetml.comments+xml"/>
  <Override PartName="/xl/drawings/drawing8.xml" ContentType="application/vnd.openxmlformats-officedocument.drawing+xml"/>
  <Override PartName="/xl/ctrlProps/ctrlProp1602.xml" ContentType="application/vnd.ms-excel.controlproperties+xml"/>
  <Override PartName="/xl/ctrlProps/ctrlProp1603.xml" ContentType="application/vnd.ms-excel.controlproperties+xml"/>
  <Override PartName="/xl/ctrlProps/ctrlProp1604.xml" ContentType="application/vnd.ms-excel.controlproperties+xml"/>
  <Override PartName="/xl/ctrlProps/ctrlProp1605.xml" ContentType="application/vnd.ms-excel.controlproperties+xml"/>
  <Override PartName="/xl/ctrlProps/ctrlProp1606.xml" ContentType="application/vnd.ms-excel.controlproperties+xml"/>
  <Override PartName="/xl/ctrlProps/ctrlProp1607.xml" ContentType="application/vnd.ms-excel.controlproperties+xml"/>
  <Override PartName="/xl/ctrlProps/ctrlProp1608.xml" ContentType="application/vnd.ms-excel.controlproperties+xml"/>
  <Override PartName="/xl/ctrlProps/ctrlProp1609.xml" ContentType="application/vnd.ms-excel.controlproperties+xml"/>
  <Override PartName="/xl/ctrlProps/ctrlProp1610.xml" ContentType="application/vnd.ms-excel.controlproperties+xml"/>
  <Override PartName="/xl/ctrlProps/ctrlProp1611.xml" ContentType="application/vnd.ms-excel.controlproperties+xml"/>
  <Override PartName="/xl/ctrlProps/ctrlProp1612.xml" ContentType="application/vnd.ms-excel.controlproperties+xml"/>
  <Override PartName="/xl/ctrlProps/ctrlProp1613.xml" ContentType="application/vnd.ms-excel.controlproperties+xml"/>
  <Override PartName="/xl/ctrlProps/ctrlProp1614.xml" ContentType="application/vnd.ms-excel.controlproperties+xml"/>
  <Override PartName="/xl/ctrlProps/ctrlProp1615.xml" ContentType="application/vnd.ms-excel.controlproperties+xml"/>
  <Override PartName="/xl/ctrlProps/ctrlProp1616.xml" ContentType="application/vnd.ms-excel.controlproperties+xml"/>
  <Override PartName="/xl/ctrlProps/ctrlProp1617.xml" ContentType="application/vnd.ms-excel.controlproperties+xml"/>
  <Override PartName="/xl/ctrlProps/ctrlProp1618.xml" ContentType="application/vnd.ms-excel.controlproperties+xml"/>
  <Override PartName="/xl/ctrlProps/ctrlProp1619.xml" ContentType="application/vnd.ms-excel.controlproperties+xml"/>
  <Override PartName="/xl/ctrlProps/ctrlProp1620.xml" ContentType="application/vnd.ms-excel.controlproperties+xml"/>
  <Override PartName="/xl/ctrlProps/ctrlProp1621.xml" ContentType="application/vnd.ms-excel.controlproperties+xml"/>
  <Override PartName="/xl/ctrlProps/ctrlProp1622.xml" ContentType="application/vnd.ms-excel.controlproperties+xml"/>
  <Override PartName="/xl/ctrlProps/ctrlProp1623.xml" ContentType="application/vnd.ms-excel.controlproperties+xml"/>
  <Override PartName="/xl/ctrlProps/ctrlProp1624.xml" ContentType="application/vnd.ms-excel.controlproperties+xml"/>
  <Override PartName="/xl/ctrlProps/ctrlProp1625.xml" ContentType="application/vnd.ms-excel.controlproperties+xml"/>
  <Override PartName="/xl/ctrlProps/ctrlProp1626.xml" ContentType="application/vnd.ms-excel.controlproperties+xml"/>
  <Override PartName="/xl/ctrlProps/ctrlProp1627.xml" ContentType="application/vnd.ms-excel.controlproperties+xml"/>
  <Override PartName="/xl/ctrlProps/ctrlProp1628.xml" ContentType="application/vnd.ms-excel.controlproperties+xml"/>
  <Override PartName="/xl/ctrlProps/ctrlProp1629.xml" ContentType="application/vnd.ms-excel.controlproperties+xml"/>
  <Override PartName="/xl/ctrlProps/ctrlProp1630.xml" ContentType="application/vnd.ms-excel.controlproperties+xml"/>
  <Override PartName="/xl/ctrlProps/ctrlProp1631.xml" ContentType="application/vnd.ms-excel.controlproperties+xml"/>
  <Override PartName="/xl/ctrlProps/ctrlProp1632.xml" ContentType="application/vnd.ms-excel.controlproperties+xml"/>
  <Override PartName="/xl/ctrlProps/ctrlProp1633.xml" ContentType="application/vnd.ms-excel.controlproperties+xml"/>
  <Override PartName="/xl/ctrlProps/ctrlProp1634.xml" ContentType="application/vnd.ms-excel.controlproperties+xml"/>
  <Override PartName="/xl/ctrlProps/ctrlProp1635.xml" ContentType="application/vnd.ms-excel.controlproperties+xml"/>
  <Override PartName="/xl/ctrlProps/ctrlProp1636.xml" ContentType="application/vnd.ms-excel.controlproperties+xml"/>
  <Override PartName="/xl/ctrlProps/ctrlProp1637.xml" ContentType="application/vnd.ms-excel.controlproperties+xml"/>
  <Override PartName="/xl/ctrlProps/ctrlProp1638.xml" ContentType="application/vnd.ms-excel.controlproperties+xml"/>
  <Override PartName="/xl/ctrlProps/ctrlProp1639.xml" ContentType="application/vnd.ms-excel.controlproperties+xml"/>
  <Override PartName="/xl/ctrlProps/ctrlProp1640.xml" ContentType="application/vnd.ms-excel.controlproperties+xml"/>
  <Override PartName="/xl/ctrlProps/ctrlProp1641.xml" ContentType="application/vnd.ms-excel.controlproperties+xml"/>
  <Override PartName="/xl/ctrlProps/ctrlProp1642.xml" ContentType="application/vnd.ms-excel.controlproperties+xml"/>
  <Override PartName="/xl/ctrlProps/ctrlProp1643.xml" ContentType="application/vnd.ms-excel.controlproperties+xml"/>
  <Override PartName="/xl/ctrlProps/ctrlProp1644.xml" ContentType="application/vnd.ms-excel.controlproperties+xml"/>
  <Override PartName="/xl/ctrlProps/ctrlProp1645.xml" ContentType="application/vnd.ms-excel.controlproperties+xml"/>
  <Override PartName="/xl/ctrlProps/ctrlProp1646.xml" ContentType="application/vnd.ms-excel.controlproperties+xml"/>
  <Override PartName="/xl/ctrlProps/ctrlProp1647.xml" ContentType="application/vnd.ms-excel.controlproperties+xml"/>
  <Override PartName="/xl/ctrlProps/ctrlProp1648.xml" ContentType="application/vnd.ms-excel.controlproperties+xml"/>
  <Override PartName="/xl/ctrlProps/ctrlProp1649.xml" ContentType="application/vnd.ms-excel.controlproperties+xml"/>
  <Override PartName="/xl/ctrlProps/ctrlProp1650.xml" ContentType="application/vnd.ms-excel.controlproperties+xml"/>
  <Override PartName="/xl/ctrlProps/ctrlProp1651.xml" ContentType="application/vnd.ms-excel.controlproperties+xml"/>
  <Override PartName="/xl/ctrlProps/ctrlProp1652.xml" ContentType="application/vnd.ms-excel.controlproperties+xml"/>
  <Override PartName="/xl/ctrlProps/ctrlProp1653.xml" ContentType="application/vnd.ms-excel.controlproperties+xml"/>
  <Override PartName="/xl/ctrlProps/ctrlProp1654.xml" ContentType="application/vnd.ms-excel.controlproperties+xml"/>
  <Override PartName="/xl/ctrlProps/ctrlProp1655.xml" ContentType="application/vnd.ms-excel.controlproperties+xml"/>
  <Override PartName="/xl/ctrlProps/ctrlProp1656.xml" ContentType="application/vnd.ms-excel.controlproperties+xml"/>
  <Override PartName="/xl/ctrlProps/ctrlProp1657.xml" ContentType="application/vnd.ms-excel.controlproperties+xml"/>
  <Override PartName="/xl/ctrlProps/ctrlProp1658.xml" ContentType="application/vnd.ms-excel.controlproperties+xml"/>
  <Override PartName="/xl/ctrlProps/ctrlProp1659.xml" ContentType="application/vnd.ms-excel.controlproperties+xml"/>
  <Override PartName="/xl/ctrlProps/ctrlProp1660.xml" ContentType="application/vnd.ms-excel.controlproperties+xml"/>
  <Override PartName="/xl/ctrlProps/ctrlProp1661.xml" ContentType="application/vnd.ms-excel.controlproperties+xml"/>
  <Override PartName="/xl/ctrlProps/ctrlProp1662.xml" ContentType="application/vnd.ms-excel.controlproperties+xml"/>
  <Override PartName="/xl/ctrlProps/ctrlProp1663.xml" ContentType="application/vnd.ms-excel.controlproperties+xml"/>
  <Override PartName="/xl/ctrlProps/ctrlProp1664.xml" ContentType="application/vnd.ms-excel.controlproperties+xml"/>
  <Override PartName="/xl/ctrlProps/ctrlProp1665.xml" ContentType="application/vnd.ms-excel.controlproperties+xml"/>
  <Override PartName="/xl/ctrlProps/ctrlProp1666.xml" ContentType="application/vnd.ms-excel.controlproperties+xml"/>
  <Override PartName="/xl/ctrlProps/ctrlProp1667.xml" ContentType="application/vnd.ms-excel.controlproperties+xml"/>
  <Override PartName="/xl/ctrlProps/ctrlProp1668.xml" ContentType="application/vnd.ms-excel.controlproperties+xml"/>
  <Override PartName="/xl/ctrlProps/ctrlProp1669.xml" ContentType="application/vnd.ms-excel.controlproperties+xml"/>
  <Override PartName="/xl/ctrlProps/ctrlProp1670.xml" ContentType="application/vnd.ms-excel.controlproperties+xml"/>
  <Override PartName="/xl/ctrlProps/ctrlProp1671.xml" ContentType="application/vnd.ms-excel.controlproperties+xml"/>
  <Override PartName="/xl/ctrlProps/ctrlProp1672.xml" ContentType="application/vnd.ms-excel.controlproperties+xml"/>
  <Override PartName="/xl/ctrlProps/ctrlProp1673.xml" ContentType="application/vnd.ms-excel.controlproperties+xml"/>
  <Override PartName="/xl/ctrlProps/ctrlProp1674.xml" ContentType="application/vnd.ms-excel.controlproperties+xml"/>
  <Override PartName="/xl/ctrlProps/ctrlProp1675.xml" ContentType="application/vnd.ms-excel.controlproperties+xml"/>
  <Override PartName="/xl/ctrlProps/ctrlProp1676.xml" ContentType="application/vnd.ms-excel.controlproperties+xml"/>
  <Override PartName="/xl/ctrlProps/ctrlProp1677.xml" ContentType="application/vnd.ms-excel.controlproperties+xml"/>
  <Override PartName="/xl/ctrlProps/ctrlProp1678.xml" ContentType="application/vnd.ms-excel.controlproperties+xml"/>
  <Override PartName="/xl/ctrlProps/ctrlProp1679.xml" ContentType="application/vnd.ms-excel.controlproperties+xml"/>
  <Override PartName="/xl/ctrlProps/ctrlProp1680.xml" ContentType="application/vnd.ms-excel.controlproperties+xml"/>
  <Override PartName="/xl/ctrlProps/ctrlProp1681.xml" ContentType="application/vnd.ms-excel.controlproperties+xml"/>
  <Override PartName="/xl/ctrlProps/ctrlProp1682.xml" ContentType="application/vnd.ms-excel.controlproperties+xml"/>
  <Override PartName="/xl/ctrlProps/ctrlProp1683.xml" ContentType="application/vnd.ms-excel.controlproperties+xml"/>
  <Override PartName="/xl/ctrlProps/ctrlProp1684.xml" ContentType="application/vnd.ms-excel.controlproperties+xml"/>
  <Override PartName="/xl/ctrlProps/ctrlProp1685.xml" ContentType="application/vnd.ms-excel.controlproperties+xml"/>
  <Override PartName="/xl/ctrlProps/ctrlProp1686.xml" ContentType="application/vnd.ms-excel.controlproperties+xml"/>
  <Override PartName="/xl/ctrlProps/ctrlProp1687.xml" ContentType="application/vnd.ms-excel.controlproperties+xml"/>
  <Override PartName="/xl/ctrlProps/ctrlProp1688.xml" ContentType="application/vnd.ms-excel.controlproperties+xml"/>
  <Override PartName="/xl/ctrlProps/ctrlProp1689.xml" ContentType="application/vnd.ms-excel.controlproperties+xml"/>
  <Override PartName="/xl/ctrlProps/ctrlProp1690.xml" ContentType="application/vnd.ms-excel.controlproperties+xml"/>
  <Override PartName="/xl/ctrlProps/ctrlProp1691.xml" ContentType="application/vnd.ms-excel.controlproperties+xml"/>
  <Override PartName="/xl/ctrlProps/ctrlProp1692.xml" ContentType="application/vnd.ms-excel.controlproperties+xml"/>
  <Override PartName="/xl/ctrlProps/ctrlProp1693.xml" ContentType="application/vnd.ms-excel.controlproperties+xml"/>
  <Override PartName="/xl/ctrlProps/ctrlProp1694.xml" ContentType="application/vnd.ms-excel.controlproperties+xml"/>
  <Override PartName="/xl/ctrlProps/ctrlProp1695.xml" ContentType="application/vnd.ms-excel.controlproperties+xml"/>
  <Override PartName="/xl/ctrlProps/ctrlProp1696.xml" ContentType="application/vnd.ms-excel.controlproperties+xml"/>
  <Override PartName="/xl/ctrlProps/ctrlProp1697.xml" ContentType="application/vnd.ms-excel.controlproperties+xml"/>
  <Override PartName="/xl/ctrlProps/ctrlProp1698.xml" ContentType="application/vnd.ms-excel.controlproperties+xml"/>
  <Override PartName="/xl/ctrlProps/ctrlProp1699.xml" ContentType="application/vnd.ms-excel.controlproperties+xml"/>
  <Override PartName="/xl/ctrlProps/ctrlProp1700.xml" ContentType="application/vnd.ms-excel.controlproperties+xml"/>
  <Override PartName="/xl/ctrlProps/ctrlProp1701.xml" ContentType="application/vnd.ms-excel.controlproperties+xml"/>
  <Override PartName="/xl/ctrlProps/ctrlProp1702.xml" ContentType="application/vnd.ms-excel.controlproperties+xml"/>
  <Override PartName="/xl/ctrlProps/ctrlProp1703.xml" ContentType="application/vnd.ms-excel.controlproperties+xml"/>
  <Override PartName="/xl/ctrlProps/ctrlProp1704.xml" ContentType="application/vnd.ms-excel.controlproperties+xml"/>
  <Override PartName="/xl/ctrlProps/ctrlProp1705.xml" ContentType="application/vnd.ms-excel.controlproperties+xml"/>
  <Override PartName="/xl/ctrlProps/ctrlProp1706.xml" ContentType="application/vnd.ms-excel.controlproperties+xml"/>
  <Override PartName="/xl/ctrlProps/ctrlProp1707.xml" ContentType="application/vnd.ms-excel.controlproperties+xml"/>
  <Override PartName="/xl/ctrlProps/ctrlProp1708.xml" ContentType="application/vnd.ms-excel.controlproperties+xml"/>
  <Override PartName="/xl/ctrlProps/ctrlProp1709.xml" ContentType="application/vnd.ms-excel.controlproperties+xml"/>
  <Override PartName="/xl/ctrlProps/ctrlProp1710.xml" ContentType="application/vnd.ms-excel.controlproperties+xml"/>
  <Override PartName="/xl/ctrlProps/ctrlProp1711.xml" ContentType="application/vnd.ms-excel.controlproperties+xml"/>
  <Override PartName="/xl/ctrlProps/ctrlProp1712.xml" ContentType="application/vnd.ms-excel.controlproperties+xml"/>
  <Override PartName="/xl/ctrlProps/ctrlProp1713.xml" ContentType="application/vnd.ms-excel.controlproperties+xml"/>
  <Override PartName="/xl/ctrlProps/ctrlProp1714.xml" ContentType="application/vnd.ms-excel.controlproperties+xml"/>
  <Override PartName="/xl/ctrlProps/ctrlProp1715.xml" ContentType="application/vnd.ms-excel.controlproperties+xml"/>
  <Override PartName="/xl/ctrlProps/ctrlProp1716.xml" ContentType="application/vnd.ms-excel.controlproperties+xml"/>
  <Override PartName="/xl/ctrlProps/ctrlProp1717.xml" ContentType="application/vnd.ms-excel.controlproperties+xml"/>
  <Override PartName="/xl/ctrlProps/ctrlProp1718.xml" ContentType="application/vnd.ms-excel.controlproperties+xml"/>
  <Override PartName="/xl/ctrlProps/ctrlProp1719.xml" ContentType="application/vnd.ms-excel.controlproperties+xml"/>
  <Override PartName="/xl/ctrlProps/ctrlProp1720.xml" ContentType="application/vnd.ms-excel.controlproperties+xml"/>
  <Override PartName="/xl/ctrlProps/ctrlProp1721.xml" ContentType="application/vnd.ms-excel.controlproperties+xml"/>
  <Override PartName="/xl/ctrlProps/ctrlProp1722.xml" ContentType="application/vnd.ms-excel.controlproperties+xml"/>
  <Override PartName="/xl/ctrlProps/ctrlProp1723.xml" ContentType="application/vnd.ms-excel.controlproperties+xml"/>
  <Override PartName="/xl/ctrlProps/ctrlProp1724.xml" ContentType="application/vnd.ms-excel.controlproperties+xml"/>
  <Override PartName="/xl/ctrlProps/ctrlProp1725.xml" ContentType="application/vnd.ms-excel.controlproperties+xml"/>
  <Override PartName="/xl/ctrlProps/ctrlProp1726.xml" ContentType="application/vnd.ms-excel.controlproperties+xml"/>
  <Override PartName="/xl/ctrlProps/ctrlProp1727.xml" ContentType="application/vnd.ms-excel.controlproperties+xml"/>
  <Override PartName="/xl/ctrlProps/ctrlProp1728.xml" ContentType="application/vnd.ms-excel.controlproperties+xml"/>
  <Override PartName="/xl/ctrlProps/ctrlProp1729.xml" ContentType="application/vnd.ms-excel.controlproperties+xml"/>
  <Override PartName="/xl/ctrlProps/ctrlProp1730.xml" ContentType="application/vnd.ms-excel.controlproperties+xml"/>
  <Override PartName="/xl/ctrlProps/ctrlProp1731.xml" ContentType="application/vnd.ms-excel.controlproperties+xml"/>
  <Override PartName="/xl/ctrlProps/ctrlProp1732.xml" ContentType="application/vnd.ms-excel.controlproperties+xml"/>
  <Override PartName="/xl/ctrlProps/ctrlProp1733.xml" ContentType="application/vnd.ms-excel.controlproperties+xml"/>
  <Override PartName="/xl/ctrlProps/ctrlProp1734.xml" ContentType="application/vnd.ms-excel.controlproperties+xml"/>
  <Override PartName="/xl/ctrlProps/ctrlProp1735.xml" ContentType="application/vnd.ms-excel.controlproperties+xml"/>
  <Override PartName="/xl/ctrlProps/ctrlProp1736.xml" ContentType="application/vnd.ms-excel.controlproperties+xml"/>
  <Override PartName="/xl/ctrlProps/ctrlProp1737.xml" ContentType="application/vnd.ms-excel.controlproperties+xml"/>
  <Override PartName="/xl/ctrlProps/ctrlProp1738.xml" ContentType="application/vnd.ms-excel.controlproperties+xml"/>
  <Override PartName="/xl/ctrlProps/ctrlProp1739.xml" ContentType="application/vnd.ms-excel.controlproperties+xml"/>
  <Override PartName="/xl/ctrlProps/ctrlProp1740.xml" ContentType="application/vnd.ms-excel.controlproperties+xml"/>
  <Override PartName="/xl/ctrlProps/ctrlProp1741.xml" ContentType="application/vnd.ms-excel.controlproperties+xml"/>
  <Override PartName="/xl/ctrlProps/ctrlProp1742.xml" ContentType="application/vnd.ms-excel.controlproperties+xml"/>
  <Override PartName="/xl/ctrlProps/ctrlProp1743.xml" ContentType="application/vnd.ms-excel.controlproperties+xml"/>
  <Override PartName="/xl/ctrlProps/ctrlProp1744.xml" ContentType="application/vnd.ms-excel.controlproperties+xml"/>
  <Override PartName="/xl/ctrlProps/ctrlProp1745.xml" ContentType="application/vnd.ms-excel.controlproperties+xml"/>
  <Override PartName="/xl/ctrlProps/ctrlProp1746.xml" ContentType="application/vnd.ms-excel.controlproperties+xml"/>
  <Override PartName="/xl/ctrlProps/ctrlProp1747.xml" ContentType="application/vnd.ms-excel.controlproperties+xml"/>
  <Override PartName="/xl/ctrlProps/ctrlProp1748.xml" ContentType="application/vnd.ms-excel.controlproperties+xml"/>
  <Override PartName="/xl/ctrlProps/ctrlProp1749.xml" ContentType="application/vnd.ms-excel.controlproperties+xml"/>
  <Override PartName="/xl/ctrlProps/ctrlProp1750.xml" ContentType="application/vnd.ms-excel.controlproperties+xml"/>
  <Override PartName="/xl/ctrlProps/ctrlProp1751.xml" ContentType="application/vnd.ms-excel.controlproperties+xml"/>
  <Override PartName="/xl/ctrlProps/ctrlProp1752.xml" ContentType="application/vnd.ms-excel.controlproperties+xml"/>
  <Override PartName="/xl/ctrlProps/ctrlProp1753.xml" ContentType="application/vnd.ms-excel.controlproperties+xml"/>
  <Override PartName="/xl/ctrlProps/ctrlProp1754.xml" ContentType="application/vnd.ms-excel.controlproperties+xml"/>
  <Override PartName="/xl/ctrlProps/ctrlProp1755.xml" ContentType="application/vnd.ms-excel.controlproperties+xml"/>
  <Override PartName="/xl/ctrlProps/ctrlProp1756.xml" ContentType="application/vnd.ms-excel.controlproperties+xml"/>
  <Override PartName="/xl/ctrlProps/ctrlProp1757.xml" ContentType="application/vnd.ms-excel.controlproperties+xml"/>
  <Override PartName="/xl/ctrlProps/ctrlProp1758.xml" ContentType="application/vnd.ms-excel.controlproperties+xml"/>
  <Override PartName="/xl/ctrlProps/ctrlProp1759.xml" ContentType="application/vnd.ms-excel.controlproperties+xml"/>
  <Override PartName="/xl/ctrlProps/ctrlProp1760.xml" ContentType="application/vnd.ms-excel.controlproperties+xml"/>
  <Override PartName="/xl/ctrlProps/ctrlProp1761.xml" ContentType="application/vnd.ms-excel.controlproperties+xml"/>
  <Override PartName="/xl/ctrlProps/ctrlProp1762.xml" ContentType="application/vnd.ms-excel.controlproperties+xml"/>
  <Override PartName="/xl/ctrlProps/ctrlProp1763.xml" ContentType="application/vnd.ms-excel.controlproperties+xml"/>
  <Override PartName="/xl/ctrlProps/ctrlProp1764.xml" ContentType="application/vnd.ms-excel.controlproperties+xml"/>
  <Override PartName="/xl/ctrlProps/ctrlProp1765.xml" ContentType="application/vnd.ms-excel.controlproperties+xml"/>
  <Override PartName="/xl/ctrlProps/ctrlProp1766.xml" ContentType="application/vnd.ms-excel.controlproperties+xml"/>
  <Override PartName="/xl/ctrlProps/ctrlProp1767.xml" ContentType="application/vnd.ms-excel.controlproperties+xml"/>
  <Override PartName="/xl/ctrlProps/ctrlProp1768.xml" ContentType="application/vnd.ms-excel.controlproperties+xml"/>
  <Override PartName="/xl/ctrlProps/ctrlProp1769.xml" ContentType="application/vnd.ms-excel.controlproperties+xml"/>
  <Override PartName="/xl/comments7.xml" ContentType="application/vnd.openxmlformats-officedocument.spreadsheetml.comments+xml"/>
  <Override PartName="/xl/drawings/drawing9.xml" ContentType="application/vnd.openxmlformats-officedocument.drawing+xml"/>
  <Override PartName="/xl/ctrlProps/ctrlProp1770.xml" ContentType="application/vnd.ms-excel.controlproperties+xml"/>
  <Override PartName="/xl/ctrlProps/ctrlProp1771.xml" ContentType="application/vnd.ms-excel.controlproperties+xml"/>
  <Override PartName="/xl/ctrlProps/ctrlProp1772.xml" ContentType="application/vnd.ms-excel.controlproperties+xml"/>
  <Override PartName="/xl/ctrlProps/ctrlProp1773.xml" ContentType="application/vnd.ms-excel.controlproperties+xml"/>
  <Override PartName="/xl/ctrlProps/ctrlProp1774.xml" ContentType="application/vnd.ms-excel.controlproperties+xml"/>
  <Override PartName="/xl/ctrlProps/ctrlProp1775.xml" ContentType="application/vnd.ms-excel.controlproperties+xml"/>
  <Override PartName="/xl/ctrlProps/ctrlProp1776.xml" ContentType="application/vnd.ms-excel.controlproperties+xml"/>
  <Override PartName="/xl/ctrlProps/ctrlProp1777.xml" ContentType="application/vnd.ms-excel.controlproperties+xml"/>
  <Override PartName="/xl/ctrlProps/ctrlProp1778.xml" ContentType="application/vnd.ms-excel.controlproperties+xml"/>
  <Override PartName="/xl/ctrlProps/ctrlProp1779.xml" ContentType="application/vnd.ms-excel.controlproperties+xml"/>
  <Override PartName="/xl/ctrlProps/ctrlProp1780.xml" ContentType="application/vnd.ms-excel.controlproperties+xml"/>
  <Override PartName="/xl/ctrlProps/ctrlProp1781.xml" ContentType="application/vnd.ms-excel.controlproperties+xml"/>
  <Override PartName="/xl/ctrlProps/ctrlProp1782.xml" ContentType="application/vnd.ms-excel.controlproperties+xml"/>
  <Override PartName="/xl/ctrlProps/ctrlProp1783.xml" ContentType="application/vnd.ms-excel.controlproperties+xml"/>
  <Override PartName="/xl/ctrlProps/ctrlProp1784.xml" ContentType="application/vnd.ms-excel.controlproperties+xml"/>
  <Override PartName="/xl/ctrlProps/ctrlProp1785.xml" ContentType="application/vnd.ms-excel.controlproperties+xml"/>
  <Override PartName="/xl/ctrlProps/ctrlProp1786.xml" ContentType="application/vnd.ms-excel.controlproperties+xml"/>
  <Override PartName="/xl/ctrlProps/ctrlProp1787.xml" ContentType="application/vnd.ms-excel.controlproperties+xml"/>
  <Override PartName="/xl/ctrlProps/ctrlProp1788.xml" ContentType="application/vnd.ms-excel.controlproperties+xml"/>
  <Override PartName="/xl/ctrlProps/ctrlProp1789.xml" ContentType="application/vnd.ms-excel.controlproperties+xml"/>
  <Override PartName="/xl/ctrlProps/ctrlProp1790.xml" ContentType="application/vnd.ms-excel.controlproperties+xml"/>
  <Override PartName="/xl/ctrlProps/ctrlProp1791.xml" ContentType="application/vnd.ms-excel.controlproperties+xml"/>
  <Override PartName="/xl/ctrlProps/ctrlProp1792.xml" ContentType="application/vnd.ms-excel.controlproperties+xml"/>
  <Override PartName="/xl/ctrlProps/ctrlProp1793.xml" ContentType="application/vnd.ms-excel.controlproperties+xml"/>
  <Override PartName="/xl/ctrlProps/ctrlProp1794.xml" ContentType="application/vnd.ms-excel.controlproperties+xml"/>
  <Override PartName="/xl/ctrlProps/ctrlProp1795.xml" ContentType="application/vnd.ms-excel.controlproperties+xml"/>
  <Override PartName="/xl/ctrlProps/ctrlProp1796.xml" ContentType="application/vnd.ms-excel.controlproperties+xml"/>
  <Override PartName="/xl/ctrlProps/ctrlProp1797.xml" ContentType="application/vnd.ms-excel.controlproperties+xml"/>
  <Override PartName="/xl/ctrlProps/ctrlProp1798.xml" ContentType="application/vnd.ms-excel.controlproperties+xml"/>
  <Override PartName="/xl/ctrlProps/ctrlProp1799.xml" ContentType="application/vnd.ms-excel.controlproperties+xml"/>
  <Override PartName="/xl/ctrlProps/ctrlProp1800.xml" ContentType="application/vnd.ms-excel.controlproperties+xml"/>
  <Override PartName="/xl/ctrlProps/ctrlProp1801.xml" ContentType="application/vnd.ms-excel.controlproperties+xml"/>
  <Override PartName="/xl/ctrlProps/ctrlProp1802.xml" ContentType="application/vnd.ms-excel.controlproperties+xml"/>
  <Override PartName="/xl/ctrlProps/ctrlProp1803.xml" ContentType="application/vnd.ms-excel.controlproperties+xml"/>
  <Override PartName="/xl/ctrlProps/ctrlProp1804.xml" ContentType="application/vnd.ms-excel.controlproperties+xml"/>
  <Override PartName="/xl/ctrlProps/ctrlProp1805.xml" ContentType="application/vnd.ms-excel.controlproperties+xml"/>
  <Override PartName="/xl/ctrlProps/ctrlProp1806.xml" ContentType="application/vnd.ms-excel.controlproperties+xml"/>
  <Override PartName="/xl/ctrlProps/ctrlProp1807.xml" ContentType="application/vnd.ms-excel.controlproperties+xml"/>
  <Override PartName="/xl/ctrlProps/ctrlProp1808.xml" ContentType="application/vnd.ms-excel.controlproperties+xml"/>
  <Override PartName="/xl/ctrlProps/ctrlProp1809.xml" ContentType="application/vnd.ms-excel.controlproperties+xml"/>
  <Override PartName="/xl/ctrlProps/ctrlProp1810.xml" ContentType="application/vnd.ms-excel.controlproperties+xml"/>
  <Override PartName="/xl/ctrlProps/ctrlProp1811.xml" ContentType="application/vnd.ms-excel.controlproperties+xml"/>
  <Override PartName="/xl/ctrlProps/ctrlProp1812.xml" ContentType="application/vnd.ms-excel.controlproperties+xml"/>
  <Override PartName="/xl/ctrlProps/ctrlProp1813.xml" ContentType="application/vnd.ms-excel.controlproperties+xml"/>
  <Override PartName="/xl/ctrlProps/ctrlProp1814.xml" ContentType="application/vnd.ms-excel.controlproperties+xml"/>
  <Override PartName="/xl/ctrlProps/ctrlProp1815.xml" ContentType="application/vnd.ms-excel.controlproperties+xml"/>
  <Override PartName="/xl/ctrlProps/ctrlProp1816.xml" ContentType="application/vnd.ms-excel.controlproperties+xml"/>
  <Override PartName="/xl/ctrlProps/ctrlProp1817.xml" ContentType="application/vnd.ms-excel.controlproperties+xml"/>
  <Override PartName="/xl/ctrlProps/ctrlProp1818.xml" ContentType="application/vnd.ms-excel.controlproperties+xml"/>
  <Override PartName="/xl/ctrlProps/ctrlProp1819.xml" ContentType="application/vnd.ms-excel.controlproperties+xml"/>
  <Override PartName="/xl/ctrlProps/ctrlProp1820.xml" ContentType="application/vnd.ms-excel.controlproperties+xml"/>
  <Override PartName="/xl/ctrlProps/ctrlProp1821.xml" ContentType="application/vnd.ms-excel.controlproperties+xml"/>
  <Override PartName="/xl/ctrlProps/ctrlProp1822.xml" ContentType="application/vnd.ms-excel.controlproperties+xml"/>
  <Override PartName="/xl/ctrlProps/ctrlProp1823.xml" ContentType="application/vnd.ms-excel.controlproperties+xml"/>
  <Override PartName="/xl/ctrlProps/ctrlProp1824.xml" ContentType="application/vnd.ms-excel.controlproperties+xml"/>
  <Override PartName="/xl/ctrlProps/ctrlProp1825.xml" ContentType="application/vnd.ms-excel.controlproperties+xml"/>
  <Override PartName="/xl/ctrlProps/ctrlProp1826.xml" ContentType="application/vnd.ms-excel.controlproperties+xml"/>
  <Override PartName="/xl/ctrlProps/ctrlProp1827.xml" ContentType="application/vnd.ms-excel.controlproperties+xml"/>
  <Override PartName="/xl/ctrlProps/ctrlProp1828.xml" ContentType="application/vnd.ms-excel.controlproperties+xml"/>
  <Override PartName="/xl/ctrlProps/ctrlProp1829.xml" ContentType="application/vnd.ms-excel.controlproperties+xml"/>
  <Override PartName="/xl/ctrlProps/ctrlProp1830.xml" ContentType="application/vnd.ms-excel.controlproperties+xml"/>
  <Override PartName="/xl/ctrlProps/ctrlProp1831.xml" ContentType="application/vnd.ms-excel.controlproperties+xml"/>
  <Override PartName="/xl/ctrlProps/ctrlProp1832.xml" ContentType="application/vnd.ms-excel.controlproperties+xml"/>
  <Override PartName="/xl/ctrlProps/ctrlProp1833.xml" ContentType="application/vnd.ms-excel.controlproperties+xml"/>
  <Override PartName="/xl/ctrlProps/ctrlProp1834.xml" ContentType="application/vnd.ms-excel.controlproperties+xml"/>
  <Override PartName="/xl/ctrlProps/ctrlProp1835.xml" ContentType="application/vnd.ms-excel.controlproperties+xml"/>
  <Override PartName="/xl/ctrlProps/ctrlProp1836.xml" ContentType="application/vnd.ms-excel.controlproperties+xml"/>
  <Override PartName="/xl/ctrlProps/ctrlProp1837.xml" ContentType="application/vnd.ms-excel.controlproperties+xml"/>
  <Override PartName="/xl/ctrlProps/ctrlProp1838.xml" ContentType="application/vnd.ms-excel.controlproperties+xml"/>
  <Override PartName="/xl/ctrlProps/ctrlProp1839.xml" ContentType="application/vnd.ms-excel.controlproperties+xml"/>
  <Override PartName="/xl/ctrlProps/ctrlProp1840.xml" ContentType="application/vnd.ms-excel.controlproperties+xml"/>
  <Override PartName="/xl/ctrlProps/ctrlProp1841.xml" ContentType="application/vnd.ms-excel.controlproperties+xml"/>
  <Override PartName="/xl/ctrlProps/ctrlProp1842.xml" ContentType="application/vnd.ms-excel.controlproperties+xml"/>
  <Override PartName="/xl/ctrlProps/ctrlProp1843.xml" ContentType="application/vnd.ms-excel.controlproperties+xml"/>
  <Override PartName="/xl/ctrlProps/ctrlProp1844.xml" ContentType="application/vnd.ms-excel.controlproperties+xml"/>
  <Override PartName="/xl/ctrlProps/ctrlProp1845.xml" ContentType="application/vnd.ms-excel.controlproperties+xml"/>
  <Override PartName="/xl/ctrlProps/ctrlProp1846.xml" ContentType="application/vnd.ms-excel.controlproperties+xml"/>
  <Override PartName="/xl/ctrlProps/ctrlProp1847.xml" ContentType="application/vnd.ms-excel.controlproperties+xml"/>
  <Override PartName="/xl/ctrlProps/ctrlProp1848.xml" ContentType="application/vnd.ms-excel.controlproperties+xml"/>
  <Override PartName="/xl/ctrlProps/ctrlProp1849.xml" ContentType="application/vnd.ms-excel.controlproperties+xml"/>
  <Override PartName="/xl/ctrlProps/ctrlProp1850.xml" ContentType="application/vnd.ms-excel.controlproperties+xml"/>
  <Override PartName="/xl/ctrlProps/ctrlProp1851.xml" ContentType="application/vnd.ms-excel.controlproperties+xml"/>
  <Override PartName="/xl/ctrlProps/ctrlProp1852.xml" ContentType="application/vnd.ms-excel.controlproperties+xml"/>
  <Override PartName="/xl/ctrlProps/ctrlProp1853.xml" ContentType="application/vnd.ms-excel.controlproperties+xml"/>
  <Override PartName="/xl/ctrlProps/ctrlProp1854.xml" ContentType="application/vnd.ms-excel.controlproperties+xml"/>
  <Override PartName="/xl/ctrlProps/ctrlProp1855.xml" ContentType="application/vnd.ms-excel.controlproperties+xml"/>
  <Override PartName="/xl/ctrlProps/ctrlProp1856.xml" ContentType="application/vnd.ms-excel.controlproperties+xml"/>
  <Override PartName="/xl/ctrlProps/ctrlProp1857.xml" ContentType="application/vnd.ms-excel.controlproperties+xml"/>
  <Override PartName="/xl/ctrlProps/ctrlProp1858.xml" ContentType="application/vnd.ms-excel.controlproperties+xml"/>
  <Override PartName="/xl/ctrlProps/ctrlProp1859.xml" ContentType="application/vnd.ms-excel.controlproperties+xml"/>
  <Override PartName="/xl/ctrlProps/ctrlProp1860.xml" ContentType="application/vnd.ms-excel.controlproperties+xml"/>
  <Override PartName="/xl/ctrlProps/ctrlProp1861.xml" ContentType="application/vnd.ms-excel.controlproperties+xml"/>
  <Override PartName="/xl/ctrlProps/ctrlProp1862.xml" ContentType="application/vnd.ms-excel.controlproperties+xml"/>
  <Override PartName="/xl/ctrlProps/ctrlProp1863.xml" ContentType="application/vnd.ms-excel.controlproperties+xml"/>
  <Override PartName="/xl/ctrlProps/ctrlProp1864.xml" ContentType="application/vnd.ms-excel.controlproperties+xml"/>
  <Override PartName="/xl/ctrlProps/ctrlProp1865.xml" ContentType="application/vnd.ms-excel.controlproperties+xml"/>
  <Override PartName="/xl/ctrlProps/ctrlProp1866.xml" ContentType="application/vnd.ms-excel.controlproperties+xml"/>
  <Override PartName="/xl/ctrlProps/ctrlProp1867.xml" ContentType="application/vnd.ms-excel.controlproperties+xml"/>
  <Override PartName="/xl/ctrlProps/ctrlProp1868.xml" ContentType="application/vnd.ms-excel.controlproperties+xml"/>
  <Override PartName="/xl/ctrlProps/ctrlProp1869.xml" ContentType="application/vnd.ms-excel.controlproperties+xml"/>
  <Override PartName="/xl/ctrlProps/ctrlProp1870.xml" ContentType="application/vnd.ms-excel.controlproperties+xml"/>
  <Override PartName="/xl/ctrlProps/ctrlProp1871.xml" ContentType="application/vnd.ms-excel.controlproperties+xml"/>
  <Override PartName="/xl/ctrlProps/ctrlProp1872.xml" ContentType="application/vnd.ms-excel.controlproperties+xml"/>
  <Override PartName="/xl/ctrlProps/ctrlProp1873.xml" ContentType="application/vnd.ms-excel.controlproperties+xml"/>
  <Override PartName="/xl/ctrlProps/ctrlProp1874.xml" ContentType="application/vnd.ms-excel.controlproperties+xml"/>
  <Override PartName="/xl/ctrlProps/ctrlProp1875.xml" ContentType="application/vnd.ms-excel.controlproperties+xml"/>
  <Override PartName="/xl/ctrlProps/ctrlProp1876.xml" ContentType="application/vnd.ms-excel.controlproperties+xml"/>
  <Override PartName="/xl/ctrlProps/ctrlProp1877.xml" ContentType="application/vnd.ms-excel.controlproperties+xml"/>
  <Override PartName="/xl/ctrlProps/ctrlProp1878.xml" ContentType="application/vnd.ms-excel.controlproperties+xml"/>
  <Override PartName="/xl/ctrlProps/ctrlProp1879.xml" ContentType="application/vnd.ms-excel.controlproperties+xml"/>
  <Override PartName="/xl/ctrlProps/ctrlProp1880.xml" ContentType="application/vnd.ms-excel.controlproperties+xml"/>
  <Override PartName="/xl/ctrlProps/ctrlProp1881.xml" ContentType="application/vnd.ms-excel.controlproperties+xml"/>
  <Override PartName="/xl/ctrlProps/ctrlProp1882.xml" ContentType="application/vnd.ms-excel.controlproperties+xml"/>
  <Override PartName="/xl/ctrlProps/ctrlProp1883.xml" ContentType="application/vnd.ms-excel.controlproperties+xml"/>
  <Override PartName="/xl/ctrlProps/ctrlProp1884.xml" ContentType="application/vnd.ms-excel.controlproperties+xml"/>
  <Override PartName="/xl/ctrlProps/ctrlProp1885.xml" ContentType="application/vnd.ms-excel.controlproperties+xml"/>
  <Override PartName="/xl/ctrlProps/ctrlProp1886.xml" ContentType="application/vnd.ms-excel.controlproperties+xml"/>
  <Override PartName="/xl/ctrlProps/ctrlProp1887.xml" ContentType="application/vnd.ms-excel.controlproperties+xml"/>
  <Override PartName="/xl/ctrlProps/ctrlProp1888.xml" ContentType="application/vnd.ms-excel.controlproperties+xml"/>
  <Override PartName="/xl/ctrlProps/ctrlProp1889.xml" ContentType="application/vnd.ms-excel.controlproperties+xml"/>
  <Override PartName="/xl/ctrlProps/ctrlProp1890.xml" ContentType="application/vnd.ms-excel.controlproperties+xml"/>
  <Override PartName="/xl/ctrlProps/ctrlProp1891.xml" ContentType="application/vnd.ms-excel.controlproperties+xml"/>
  <Override PartName="/xl/ctrlProps/ctrlProp1892.xml" ContentType="application/vnd.ms-excel.controlproperties+xml"/>
  <Override PartName="/xl/ctrlProps/ctrlProp1893.xml" ContentType="application/vnd.ms-excel.controlproperties+xml"/>
  <Override PartName="/xl/ctrlProps/ctrlProp1894.xml" ContentType="application/vnd.ms-excel.controlproperties+xml"/>
  <Override PartName="/xl/ctrlProps/ctrlProp1895.xml" ContentType="application/vnd.ms-excel.controlproperties+xml"/>
  <Override PartName="/xl/ctrlProps/ctrlProp1896.xml" ContentType="application/vnd.ms-excel.controlproperties+xml"/>
  <Override PartName="/xl/ctrlProps/ctrlProp1897.xml" ContentType="application/vnd.ms-excel.controlproperties+xml"/>
  <Override PartName="/xl/ctrlProps/ctrlProp1898.xml" ContentType="application/vnd.ms-excel.controlproperties+xml"/>
  <Override PartName="/xl/ctrlProps/ctrlProp1899.xml" ContentType="application/vnd.ms-excel.controlproperties+xml"/>
  <Override PartName="/xl/ctrlProps/ctrlProp1900.xml" ContentType="application/vnd.ms-excel.controlproperties+xml"/>
  <Override PartName="/xl/ctrlProps/ctrlProp1901.xml" ContentType="application/vnd.ms-excel.controlproperties+xml"/>
  <Override PartName="/xl/ctrlProps/ctrlProp1902.xml" ContentType="application/vnd.ms-excel.controlproperties+xml"/>
  <Override PartName="/xl/ctrlProps/ctrlProp1903.xml" ContentType="application/vnd.ms-excel.controlproperties+xml"/>
  <Override PartName="/xl/ctrlProps/ctrlProp1904.xml" ContentType="application/vnd.ms-excel.controlproperties+xml"/>
  <Override PartName="/xl/ctrlProps/ctrlProp1905.xml" ContentType="application/vnd.ms-excel.controlproperties+xml"/>
  <Override PartName="/xl/ctrlProps/ctrlProp1906.xml" ContentType="application/vnd.ms-excel.controlproperties+xml"/>
  <Override PartName="/xl/ctrlProps/ctrlProp1907.xml" ContentType="application/vnd.ms-excel.controlproperties+xml"/>
  <Override PartName="/xl/ctrlProps/ctrlProp1908.xml" ContentType="application/vnd.ms-excel.controlproperties+xml"/>
  <Override PartName="/xl/ctrlProps/ctrlProp1909.xml" ContentType="application/vnd.ms-excel.controlproperties+xml"/>
  <Override PartName="/xl/ctrlProps/ctrlProp1910.xml" ContentType="application/vnd.ms-excel.controlproperties+xml"/>
  <Override PartName="/xl/ctrlProps/ctrlProp1911.xml" ContentType="application/vnd.ms-excel.controlproperties+xml"/>
  <Override PartName="/xl/ctrlProps/ctrlProp1912.xml" ContentType="application/vnd.ms-excel.controlproperties+xml"/>
  <Override PartName="/xl/ctrlProps/ctrlProp1913.xml" ContentType="application/vnd.ms-excel.controlproperties+xml"/>
  <Override PartName="/xl/ctrlProps/ctrlProp1914.xml" ContentType="application/vnd.ms-excel.controlproperties+xml"/>
  <Override PartName="/xl/ctrlProps/ctrlProp1915.xml" ContentType="application/vnd.ms-excel.controlproperties+xml"/>
  <Override PartName="/xl/ctrlProps/ctrlProp1916.xml" ContentType="application/vnd.ms-excel.controlproperties+xml"/>
  <Override PartName="/xl/ctrlProps/ctrlProp1917.xml" ContentType="application/vnd.ms-excel.controlproperties+xml"/>
  <Override PartName="/xl/ctrlProps/ctrlProp1918.xml" ContentType="application/vnd.ms-excel.controlproperties+xml"/>
  <Override PartName="/xl/ctrlProps/ctrlProp1919.xml" ContentType="application/vnd.ms-excel.controlproperties+xml"/>
  <Override PartName="/xl/ctrlProps/ctrlProp1920.xml" ContentType="application/vnd.ms-excel.controlproperties+xml"/>
  <Override PartName="/xl/ctrlProps/ctrlProp1921.xml" ContentType="application/vnd.ms-excel.controlproperties+xml"/>
  <Override PartName="/xl/ctrlProps/ctrlProp1922.xml" ContentType="application/vnd.ms-excel.controlproperties+xml"/>
  <Override PartName="/xl/ctrlProps/ctrlProp1923.xml" ContentType="application/vnd.ms-excel.controlproperties+xml"/>
  <Override PartName="/xl/ctrlProps/ctrlProp1924.xml" ContentType="application/vnd.ms-excel.controlproperties+xml"/>
  <Override PartName="/xl/ctrlProps/ctrlProp1925.xml" ContentType="application/vnd.ms-excel.controlproperties+xml"/>
  <Override PartName="/xl/ctrlProps/ctrlProp1926.xml" ContentType="application/vnd.ms-excel.controlproperties+xml"/>
  <Override PartName="/xl/ctrlProps/ctrlProp1927.xml" ContentType="application/vnd.ms-excel.controlproperties+xml"/>
  <Override PartName="/xl/ctrlProps/ctrlProp1928.xml" ContentType="application/vnd.ms-excel.controlproperties+xml"/>
  <Override PartName="/xl/ctrlProps/ctrlProp1929.xml" ContentType="application/vnd.ms-excel.controlproperties+xml"/>
  <Override PartName="/xl/ctrlProps/ctrlProp1930.xml" ContentType="application/vnd.ms-excel.controlproperties+xml"/>
  <Override PartName="/xl/ctrlProps/ctrlProp1931.xml" ContentType="application/vnd.ms-excel.controlproperties+xml"/>
  <Override PartName="/xl/ctrlProps/ctrlProp1932.xml" ContentType="application/vnd.ms-excel.controlproperties+xml"/>
  <Override PartName="/xl/ctrlProps/ctrlProp1933.xml" ContentType="application/vnd.ms-excel.controlproperties+xml"/>
  <Override PartName="/xl/ctrlProps/ctrlProp1934.xml" ContentType="application/vnd.ms-excel.controlproperties+xml"/>
  <Override PartName="/xl/ctrlProps/ctrlProp1935.xml" ContentType="application/vnd.ms-excel.controlproperties+xml"/>
  <Override PartName="/xl/ctrlProps/ctrlProp1936.xml" ContentType="application/vnd.ms-excel.controlproperties+xml"/>
  <Override PartName="/xl/ctrlProps/ctrlProp1937.xml" ContentType="application/vnd.ms-excel.controlproperties+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codeName="ThisWorkbook" defaultThemeVersion="124226"/>
  <mc:AlternateContent xmlns:mc="http://schemas.openxmlformats.org/markup-compatibility/2006">
    <mc:Choice Requires="x15">
      <x15ac:absPath xmlns:x15ac="http://schemas.microsoft.com/office/spreadsheetml/2010/11/ac" url="C:\Users\Courtney\Desktop\"/>
    </mc:Choice>
  </mc:AlternateContent>
  <xr:revisionPtr revIDLastSave="0" documentId="13_ncr:1_{E0E347B2-B8FD-4704-9643-32D38001CE37}" xr6:coauthVersionLast="47" xr6:coauthVersionMax="47" xr10:uidLastSave="{00000000-0000-0000-0000-000000000000}"/>
  <bookViews>
    <workbookView xWindow="-96" yWindow="-96" windowWidth="23232" windowHeight="12432" tabRatio="947" xr2:uid="{00000000-000D-0000-FFFF-FFFF00000000}"/>
  </bookViews>
  <sheets>
    <sheet name="Rent Comparables Analysis" sheetId="13" r:id="rId1"/>
    <sheet name="Summary Charts" sheetId="14" r:id="rId2"/>
    <sheet name="Amenity Analysis" sheetId="19" r:id="rId3"/>
    <sheet name="Studio Analysis" sheetId="18" state="hidden" r:id="rId4"/>
    <sheet name="1 BR Analysis" sheetId="12" state="hidden" r:id="rId5"/>
    <sheet name="2 BR Analysis" sheetId="15" state="hidden" r:id="rId6"/>
    <sheet name="4 BR Analysis" sheetId="17" state="hidden" r:id="rId7"/>
    <sheet name="2151 Kirkwood" sheetId="1" r:id="rId8"/>
    <sheet name="Abbey Briar Forest" sheetId="4" r:id="rId9"/>
    <sheet name="Ashford Briar Point" sheetId="5" r:id="rId10"/>
    <sheet name="The Aubrey" sheetId="6" r:id="rId11"/>
    <sheet name="Park at Pisa" sheetId="7" r:id="rId12"/>
    <sheet name="Comp 7" sheetId="10" state="hidden" r:id="rId13"/>
    <sheet name="Comp 8" sheetId="11" state="hidden" r:id="rId14"/>
    <sheet name="Beds" sheetId="20" state="hidden" r:id="rId15"/>
  </sheets>
  <definedNames>
    <definedName name="_xlnm._FilterDatabase" localSheetId="4" hidden="1">'1 BR Analysis'!$A$4:$A$184</definedName>
    <definedName name="_xlnm._FilterDatabase" localSheetId="5" hidden="1">'2 BR Analysis'!$A$4:$A$184</definedName>
    <definedName name="_xlnm._FilterDatabase" localSheetId="6" hidden="1">'4 BR Analysis'!$A$4:$A$184</definedName>
    <definedName name="_xlnm._FilterDatabase" localSheetId="3" hidden="1">'Studio Analysis'!$A$4:$A$184</definedName>
    <definedName name="_xlnm.Print_Area" localSheetId="4">'1 BR Analysis'!$A$1:$H$185</definedName>
    <definedName name="_xlnm.Print_Area" localSheetId="5">'2 BR Analysis'!$A$1:$H$184</definedName>
    <definedName name="_xlnm.Print_Area" localSheetId="7">'2151 Kirkwood'!$A$1:$N$99</definedName>
    <definedName name="_xlnm.Print_Area" localSheetId="6">'4 BR Analysis'!$A$1:$H$184</definedName>
    <definedName name="_xlnm.Print_Area" localSheetId="8">'Abbey Briar Forest'!$A$1:$N$85</definedName>
    <definedName name="_xlnm.Print_Area" localSheetId="9">'Ashford Briar Point'!$A$1:$N$85</definedName>
    <definedName name="_xlnm.Print_Area" localSheetId="12">'Comp 7'!$A$1:$N$98</definedName>
    <definedName name="_xlnm.Print_Area" localSheetId="13">'Comp 8'!$A$1:$N$98</definedName>
    <definedName name="_xlnm.Print_Area" localSheetId="11">'Park at Pisa'!$A$1:$N$82</definedName>
    <definedName name="_xlnm.Print_Area" localSheetId="10">'The Aubrey'!$A$1:$N$89</definedName>
    <definedName name="_xlnm.Print_Titles" localSheetId="4">'1 BR Analysis'!$1:$4</definedName>
    <definedName name="_xlnm.Print_Titles" localSheetId="5">'2 BR Analysis'!$1:$4</definedName>
    <definedName name="_xlnm.Print_Titles" localSheetId="6">'4 BR Analysis'!$1:$4</definedName>
    <definedName name="_xlnm.Print_Titles" localSheetId="0">'Rent Comparables Analysis'!$1:$3</definedName>
    <definedName name="_xlnm.Print_Titles" localSheetId="3">'Studio Analysis'!$1:$4</definedName>
    <definedName name="_xlnm.Print_Titles" localSheetId="1">'Summary Charts'!$1:$4</definedName>
    <definedName name="Subject_Property">'2151 Kirkwood'!$B$1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41" i="6" l="1"/>
  <c r="M39" i="6"/>
  <c r="L39" i="6"/>
  <c r="I39" i="6"/>
  <c r="H39" i="6"/>
  <c r="E39" i="6"/>
  <c r="M38" i="6"/>
  <c r="L38" i="6"/>
  <c r="I38" i="6"/>
  <c r="H38" i="6"/>
  <c r="E38" i="6"/>
  <c r="M37" i="6"/>
  <c r="L37" i="6"/>
  <c r="I37" i="6"/>
  <c r="H37" i="6"/>
  <c r="E37" i="6"/>
  <c r="M36" i="6"/>
  <c r="L36" i="6"/>
  <c r="I36" i="6"/>
  <c r="H36" i="6"/>
  <c r="E36" i="6"/>
  <c r="M35" i="6"/>
  <c r="L35" i="6"/>
  <c r="I35" i="6"/>
  <c r="H35" i="6"/>
  <c r="E35" i="6"/>
  <c r="M34" i="6"/>
  <c r="L34" i="6"/>
  <c r="I34" i="6"/>
  <c r="H34" i="6"/>
  <c r="E34" i="6"/>
  <c r="M33" i="6"/>
  <c r="L33" i="6"/>
  <c r="I33" i="6"/>
  <c r="H33" i="6"/>
  <c r="E33" i="6"/>
  <c r="M32" i="6"/>
  <c r="L32" i="6"/>
  <c r="I32" i="6"/>
  <c r="H32" i="6"/>
  <c r="E32" i="6"/>
  <c r="M31" i="6"/>
  <c r="L31" i="6"/>
  <c r="I31" i="6"/>
  <c r="H31" i="6"/>
  <c r="E31" i="6"/>
  <c r="M30" i="6"/>
  <c r="L30" i="6"/>
  <c r="L41" i="6" s="1"/>
  <c r="I30" i="6"/>
  <c r="H30" i="6"/>
  <c r="H41" i="6" s="1"/>
  <c r="E30" i="6"/>
  <c r="E41" i="6" s="1"/>
  <c r="D41" i="6" s="1"/>
  <c r="J35" i="7"/>
  <c r="C35" i="7"/>
  <c r="M33" i="7"/>
  <c r="L33" i="7"/>
  <c r="I33" i="7"/>
  <c r="H33" i="7"/>
  <c r="E33" i="7"/>
  <c r="M32" i="7"/>
  <c r="L32" i="7"/>
  <c r="I32" i="7"/>
  <c r="H32" i="7"/>
  <c r="E32" i="7"/>
  <c r="M31" i="7"/>
  <c r="L31" i="7"/>
  <c r="I31" i="7"/>
  <c r="H31" i="7"/>
  <c r="H35" i="7" s="1"/>
  <c r="E31" i="7"/>
  <c r="E35" i="7" s="1"/>
  <c r="D35" i="7" s="1"/>
  <c r="M30" i="7"/>
  <c r="L30" i="7"/>
  <c r="L35" i="7" s="1"/>
  <c r="I30" i="7"/>
  <c r="H30" i="7"/>
  <c r="E30" i="7"/>
  <c r="J38" i="5"/>
  <c r="C38" i="5"/>
  <c r="M36" i="5"/>
  <c r="L36" i="5"/>
  <c r="K36" i="5"/>
  <c r="I36" i="5"/>
  <c r="H36" i="5"/>
  <c r="E36" i="5"/>
  <c r="K35" i="5"/>
  <c r="M35" i="5" s="1"/>
  <c r="I35" i="5"/>
  <c r="H35" i="5"/>
  <c r="E35" i="5"/>
  <c r="M34" i="5"/>
  <c r="L34" i="5"/>
  <c r="I34" i="5"/>
  <c r="H34" i="5"/>
  <c r="E34" i="5"/>
  <c r="M33" i="5"/>
  <c r="L33" i="5"/>
  <c r="I33" i="5"/>
  <c r="H33" i="5"/>
  <c r="E33" i="5"/>
  <c r="M32" i="5"/>
  <c r="L32" i="5"/>
  <c r="I32" i="5"/>
  <c r="H32" i="5"/>
  <c r="E32" i="5"/>
  <c r="M31" i="5"/>
  <c r="L31" i="5"/>
  <c r="I31" i="5"/>
  <c r="H31" i="5"/>
  <c r="E31" i="5"/>
  <c r="M30" i="5"/>
  <c r="L30" i="5"/>
  <c r="I30" i="5"/>
  <c r="H30" i="5"/>
  <c r="H38" i="5" s="1"/>
  <c r="E30" i="5"/>
  <c r="E38" i="5" s="1"/>
  <c r="D38" i="5" s="1"/>
  <c r="J38" i="4"/>
  <c r="C38" i="4"/>
  <c r="M36" i="4"/>
  <c r="L36" i="4"/>
  <c r="I36" i="4"/>
  <c r="H36" i="4"/>
  <c r="E36" i="4"/>
  <c r="M35" i="4"/>
  <c r="L35" i="4"/>
  <c r="I35" i="4"/>
  <c r="H35" i="4"/>
  <c r="E35" i="4"/>
  <c r="M34" i="4"/>
  <c r="L34" i="4"/>
  <c r="I34" i="4"/>
  <c r="H34" i="4"/>
  <c r="E34" i="4"/>
  <c r="M33" i="4"/>
  <c r="L33" i="4"/>
  <c r="I33" i="4"/>
  <c r="H33" i="4"/>
  <c r="E33" i="4"/>
  <c r="M32" i="4"/>
  <c r="L32" i="4"/>
  <c r="I32" i="4"/>
  <c r="H32" i="4"/>
  <c r="E32" i="4"/>
  <c r="M31" i="4"/>
  <c r="L31" i="4"/>
  <c r="I31" i="4"/>
  <c r="H31" i="4"/>
  <c r="E31" i="4"/>
  <c r="M30" i="4"/>
  <c r="L30" i="4"/>
  <c r="L38" i="4" s="1"/>
  <c r="I30" i="4"/>
  <c r="H30" i="4"/>
  <c r="H38" i="4" s="1"/>
  <c r="E30" i="4"/>
  <c r="E38" i="4" s="1"/>
  <c r="D38" i="4" s="1"/>
  <c r="M41" i="6" l="1"/>
  <c r="I41" i="6"/>
  <c r="G41" i="6"/>
  <c r="M35" i="7"/>
  <c r="K35" i="7"/>
  <c r="I35" i="7"/>
  <c r="G35" i="7"/>
  <c r="G38" i="5"/>
  <c r="I38" i="5"/>
  <c r="L35" i="5"/>
  <c r="L38" i="5" s="1"/>
  <c r="I38" i="4"/>
  <c r="G38" i="4"/>
  <c r="M38" i="4"/>
  <c r="K38" i="4"/>
  <c r="M38" i="5" l="1"/>
  <c r="K38" i="5"/>
  <c r="L50" i="1" l="1"/>
  <c r="M50" i="1"/>
  <c r="H50" i="1"/>
  <c r="I50" i="1"/>
  <c r="E50" i="1"/>
  <c r="E51" i="1"/>
  <c r="L33" i="1" l="1"/>
  <c r="M33" i="1"/>
  <c r="L34" i="1"/>
  <c r="M34" i="1"/>
  <c r="L35" i="1"/>
  <c r="M35" i="1"/>
  <c r="L36" i="1"/>
  <c r="M36" i="1"/>
  <c r="L37" i="1"/>
  <c r="M37" i="1"/>
  <c r="H7" i="12" s="1"/>
  <c r="L38" i="1"/>
  <c r="M38" i="1"/>
  <c r="L39" i="1"/>
  <c r="M39" i="1"/>
  <c r="L40" i="1"/>
  <c r="M40" i="1"/>
  <c r="L41" i="1"/>
  <c r="M41" i="1"/>
  <c r="L42" i="1"/>
  <c r="M42" i="1"/>
  <c r="H19" i="15" s="1"/>
  <c r="L43" i="1"/>
  <c r="M43" i="1"/>
  <c r="H20" i="15" s="1"/>
  <c r="L44" i="1"/>
  <c r="M44" i="1"/>
  <c r="L45" i="1"/>
  <c r="M45" i="1"/>
  <c r="L46" i="1"/>
  <c r="M46" i="1"/>
  <c r="L47" i="1"/>
  <c r="M47" i="1"/>
  <c r="L48" i="1"/>
  <c r="M48" i="1"/>
  <c r="L49" i="1"/>
  <c r="M49" i="1"/>
  <c r="L51" i="1"/>
  <c r="M51" i="1"/>
  <c r="H33" i="1"/>
  <c r="I33" i="1"/>
  <c r="H34" i="1"/>
  <c r="I34" i="1"/>
  <c r="H35" i="1"/>
  <c r="I35" i="1"/>
  <c r="H36" i="1"/>
  <c r="I36" i="1"/>
  <c r="H37" i="1"/>
  <c r="I37" i="1"/>
  <c r="H38" i="1"/>
  <c r="I38" i="1"/>
  <c r="H39" i="1"/>
  <c r="I39" i="1"/>
  <c r="H40" i="1"/>
  <c r="I40" i="1"/>
  <c r="H41" i="1"/>
  <c r="I41" i="1"/>
  <c r="H42" i="1"/>
  <c r="I42" i="1"/>
  <c r="H43" i="1"/>
  <c r="I43" i="1"/>
  <c r="H44" i="1"/>
  <c r="I44" i="1"/>
  <c r="H45" i="1"/>
  <c r="I45" i="1"/>
  <c r="H46" i="1"/>
  <c r="I46" i="1"/>
  <c r="H47" i="1"/>
  <c r="I47" i="1"/>
  <c r="H48" i="1"/>
  <c r="I48" i="1"/>
  <c r="H49" i="1"/>
  <c r="I49" i="1"/>
  <c r="H51" i="1"/>
  <c r="I51" i="1"/>
  <c r="E46" i="1"/>
  <c r="E33" i="1"/>
  <c r="E34" i="1"/>
  <c r="E39" i="1"/>
  <c r="C52" i="1"/>
  <c r="D6" i="13" s="1"/>
  <c r="H30" i="1"/>
  <c r="H43" i="15"/>
  <c r="M31" i="1"/>
  <c r="H94" i="12" s="1"/>
  <c r="M32" i="1"/>
  <c r="M30" i="1"/>
  <c r="L31" i="1"/>
  <c r="L32" i="1"/>
  <c r="E31" i="1"/>
  <c r="E32" i="1"/>
  <c r="E35" i="1"/>
  <c r="E36" i="1"/>
  <c r="E37" i="1"/>
  <c r="E38" i="1"/>
  <c r="E40" i="1"/>
  <c r="E41" i="1"/>
  <c r="E42" i="1"/>
  <c r="E43" i="1"/>
  <c r="E44" i="1"/>
  <c r="E45" i="1"/>
  <c r="E47" i="1"/>
  <c r="E48" i="1"/>
  <c r="E49" i="1"/>
  <c r="I31" i="1"/>
  <c r="I32" i="1"/>
  <c r="H32" i="1"/>
  <c r="F10" i="13"/>
  <c r="F8" i="13"/>
  <c r="F9" i="13"/>
  <c r="E9" i="13"/>
  <c r="E8" i="13"/>
  <c r="F7" i="13"/>
  <c r="E7" i="13"/>
  <c r="L37" i="13"/>
  <c r="F176" i="15"/>
  <c r="G71" i="19"/>
  <c r="H71" i="19"/>
  <c r="F71" i="19"/>
  <c r="E71" i="19"/>
  <c r="D71" i="19"/>
  <c r="C71" i="19"/>
  <c r="B71" i="19"/>
  <c r="H70" i="19"/>
  <c r="G70" i="19"/>
  <c r="F70" i="19"/>
  <c r="E70" i="19"/>
  <c r="D70" i="19"/>
  <c r="C70" i="19"/>
  <c r="B70" i="19"/>
  <c r="F12" i="13"/>
  <c r="E12" i="13"/>
  <c r="F11" i="13"/>
  <c r="E11" i="13"/>
  <c r="E10" i="13"/>
  <c r="F6" i="13"/>
  <c r="E6" i="13"/>
  <c r="J51" i="11"/>
  <c r="C51" i="11"/>
  <c r="K49" i="11"/>
  <c r="L49" i="11" s="1"/>
  <c r="M49" i="11"/>
  <c r="I49" i="11"/>
  <c r="H49" i="11"/>
  <c r="E49" i="11"/>
  <c r="K48" i="11"/>
  <c r="I48" i="11"/>
  <c r="H48" i="11"/>
  <c r="E48" i="11"/>
  <c r="K47" i="11"/>
  <c r="M47" i="11"/>
  <c r="L47" i="11"/>
  <c r="I47" i="11"/>
  <c r="H47" i="11"/>
  <c r="E47" i="11"/>
  <c r="K46" i="11"/>
  <c r="I46" i="11"/>
  <c r="H46" i="11"/>
  <c r="E46" i="11"/>
  <c r="K45" i="11"/>
  <c r="L45" i="11" s="1"/>
  <c r="M45" i="11"/>
  <c r="I45" i="11"/>
  <c r="H45" i="11"/>
  <c r="E45" i="11"/>
  <c r="K44" i="11"/>
  <c r="I44" i="11"/>
  <c r="H44" i="11"/>
  <c r="E44" i="11"/>
  <c r="K43" i="11"/>
  <c r="M43" i="11"/>
  <c r="L43" i="11"/>
  <c r="I43" i="11"/>
  <c r="H43" i="11"/>
  <c r="E43" i="11"/>
  <c r="K42" i="11"/>
  <c r="I42" i="11"/>
  <c r="H42" i="11"/>
  <c r="E42" i="11"/>
  <c r="K41" i="11"/>
  <c r="L41" i="11" s="1"/>
  <c r="M41" i="11"/>
  <c r="I41" i="11"/>
  <c r="H41" i="11"/>
  <c r="E41" i="11"/>
  <c r="K40" i="11"/>
  <c r="I40" i="11"/>
  <c r="H40" i="11"/>
  <c r="E40" i="11"/>
  <c r="K39" i="11"/>
  <c r="M39" i="11"/>
  <c r="I39" i="11"/>
  <c r="H39" i="11"/>
  <c r="E39" i="11"/>
  <c r="K38" i="11"/>
  <c r="I38" i="11"/>
  <c r="H38" i="11"/>
  <c r="E38" i="11"/>
  <c r="K37" i="11"/>
  <c r="I37" i="11"/>
  <c r="H37" i="11"/>
  <c r="E37" i="11"/>
  <c r="K36" i="11"/>
  <c r="L36" i="11"/>
  <c r="M36" i="11"/>
  <c r="I36" i="11"/>
  <c r="H36" i="11"/>
  <c r="E36" i="11"/>
  <c r="K35" i="11"/>
  <c r="I35" i="11"/>
  <c r="H35" i="11"/>
  <c r="E35" i="11"/>
  <c r="K34" i="11"/>
  <c r="M34" i="11" s="1"/>
  <c r="I34" i="11"/>
  <c r="H34" i="11"/>
  <c r="E34" i="11"/>
  <c r="K33" i="11"/>
  <c r="I33" i="11"/>
  <c r="H33" i="11"/>
  <c r="E33" i="11"/>
  <c r="K32" i="11"/>
  <c r="L32" i="11"/>
  <c r="M32" i="11"/>
  <c r="I32" i="11"/>
  <c r="H32" i="11"/>
  <c r="E32" i="11"/>
  <c r="K31" i="11"/>
  <c r="M31" i="11"/>
  <c r="I31" i="11"/>
  <c r="H31" i="11"/>
  <c r="E31" i="11"/>
  <c r="K30" i="11"/>
  <c r="I30" i="11"/>
  <c r="H30" i="11"/>
  <c r="E30" i="11"/>
  <c r="J51" i="10"/>
  <c r="C51" i="10"/>
  <c r="K49" i="10"/>
  <c r="M49" i="10"/>
  <c r="L49" i="10"/>
  <c r="I49" i="10"/>
  <c r="H49" i="10"/>
  <c r="E49" i="10"/>
  <c r="K48" i="10"/>
  <c r="I48" i="10"/>
  <c r="H48" i="10"/>
  <c r="E48" i="10"/>
  <c r="K47" i="10"/>
  <c r="I47" i="10"/>
  <c r="H47" i="10"/>
  <c r="E47" i="10"/>
  <c r="K46" i="10"/>
  <c r="I46" i="10"/>
  <c r="H46" i="10"/>
  <c r="E46" i="10"/>
  <c r="K45" i="10"/>
  <c r="M45" i="10"/>
  <c r="L45" i="10"/>
  <c r="I45" i="10"/>
  <c r="H45" i="10"/>
  <c r="E45" i="10"/>
  <c r="K44" i="10"/>
  <c r="I44" i="10"/>
  <c r="H44" i="10"/>
  <c r="E44" i="10"/>
  <c r="K43" i="10"/>
  <c r="I43" i="10"/>
  <c r="H43" i="10"/>
  <c r="E43" i="10"/>
  <c r="K42" i="10"/>
  <c r="I42" i="10"/>
  <c r="H42" i="10"/>
  <c r="E42" i="10"/>
  <c r="K41" i="10"/>
  <c r="M41" i="10"/>
  <c r="I41" i="10"/>
  <c r="H41" i="10"/>
  <c r="E41" i="10"/>
  <c r="K40" i="10"/>
  <c r="I40" i="10"/>
  <c r="H40" i="10"/>
  <c r="E40" i="10"/>
  <c r="K39" i="10"/>
  <c r="I39" i="10"/>
  <c r="H39" i="10"/>
  <c r="E39" i="10"/>
  <c r="K38" i="10"/>
  <c r="L38" i="10" s="1"/>
  <c r="M38" i="10"/>
  <c r="I38" i="10"/>
  <c r="H38" i="10"/>
  <c r="E38" i="10"/>
  <c r="K37" i="10"/>
  <c r="I37" i="10"/>
  <c r="H37" i="10"/>
  <c r="E37" i="10"/>
  <c r="K36" i="10"/>
  <c r="M36" i="10"/>
  <c r="I36" i="10"/>
  <c r="H36" i="10"/>
  <c r="E36" i="10"/>
  <c r="K35" i="10"/>
  <c r="I35" i="10"/>
  <c r="H35" i="10"/>
  <c r="E35" i="10"/>
  <c r="K34" i="10"/>
  <c r="M34" i="10"/>
  <c r="L34" i="10"/>
  <c r="I34" i="10"/>
  <c r="H34" i="10"/>
  <c r="E34" i="10"/>
  <c r="K33" i="10"/>
  <c r="I33" i="10"/>
  <c r="H33" i="10"/>
  <c r="E33" i="10"/>
  <c r="K32" i="10"/>
  <c r="I32" i="10"/>
  <c r="H32" i="10"/>
  <c r="E32" i="10"/>
  <c r="K31" i="10"/>
  <c r="M31" i="10"/>
  <c r="I31" i="10"/>
  <c r="H31" i="10"/>
  <c r="E31" i="10"/>
  <c r="K30" i="10"/>
  <c r="M30" i="10"/>
  <c r="I30" i="10"/>
  <c r="H30" i="10"/>
  <c r="E30" i="10"/>
  <c r="H121" i="15"/>
  <c r="H120" i="15"/>
  <c r="H119" i="15"/>
  <c r="F118" i="15"/>
  <c r="F183" i="15"/>
  <c r="H116" i="15"/>
  <c r="H117" i="15"/>
  <c r="H115" i="12"/>
  <c r="F181" i="12"/>
  <c r="C181" i="12"/>
  <c r="G181" i="12" s="1"/>
  <c r="H175" i="12"/>
  <c r="F177" i="12"/>
  <c r="C177" i="12"/>
  <c r="F174" i="12"/>
  <c r="C174" i="12"/>
  <c r="G174" i="12"/>
  <c r="H170" i="12"/>
  <c r="D10" i="13"/>
  <c r="H115" i="15"/>
  <c r="H172" i="12"/>
  <c r="H173" i="15"/>
  <c r="H96" i="12"/>
  <c r="F76" i="15"/>
  <c r="C76" i="15"/>
  <c r="E76" i="15" s="1"/>
  <c r="C173" i="15"/>
  <c r="A11" i="15"/>
  <c r="A22" i="15"/>
  <c r="A23" i="15"/>
  <c r="A24" i="15"/>
  <c r="A25" i="15"/>
  <c r="A26" i="15"/>
  <c r="A27" i="15"/>
  <c r="A28" i="15"/>
  <c r="A29" i="15"/>
  <c r="A30" i="15"/>
  <c r="A31" i="15"/>
  <c r="A32" i="15"/>
  <c r="A33" i="15"/>
  <c r="A34" i="15"/>
  <c r="A35" i="15"/>
  <c r="A36" i="15"/>
  <c r="A37" i="15"/>
  <c r="A38" i="15"/>
  <c r="A39" i="15"/>
  <c r="A171" i="15"/>
  <c r="A5" i="15"/>
  <c r="A6" i="15"/>
  <c r="A7" i="15"/>
  <c r="A8" i="15"/>
  <c r="A9" i="15"/>
  <c r="A12" i="15"/>
  <c r="A13" i="15"/>
  <c r="A14" i="15"/>
  <c r="A15" i="15"/>
  <c r="A16" i="15"/>
  <c r="A17" i="15"/>
  <c r="A18" i="15"/>
  <c r="A19" i="15"/>
  <c r="A20" i="15"/>
  <c r="A21" i="15"/>
  <c r="A45" i="15"/>
  <c r="A61" i="15"/>
  <c r="A64" i="15"/>
  <c r="A79" i="15"/>
  <c r="A170" i="15"/>
  <c r="A40" i="15"/>
  <c r="A41" i="15"/>
  <c r="A42" i="15"/>
  <c r="A46" i="15"/>
  <c r="A47" i="15"/>
  <c r="A48" i="15"/>
  <c r="A49" i="15"/>
  <c r="A50" i="15"/>
  <c r="A51" i="15"/>
  <c r="A52" i="15"/>
  <c r="A53" i="15"/>
  <c r="A54" i="15"/>
  <c r="A55" i="15"/>
  <c r="A56" i="15"/>
  <c r="A81" i="15"/>
  <c r="A82" i="15"/>
  <c r="A97" i="15"/>
  <c r="A100" i="15"/>
  <c r="A175" i="15"/>
  <c r="A177" i="15"/>
  <c r="A10" i="15"/>
  <c r="A43" i="15"/>
  <c r="A44" i="15"/>
  <c r="A57" i="15"/>
  <c r="A58" i="15"/>
  <c r="A59" i="15"/>
  <c r="A60" i="15"/>
  <c r="A63" i="15"/>
  <c r="A65" i="15"/>
  <c r="A66" i="15"/>
  <c r="A67" i="15"/>
  <c r="A68" i="15"/>
  <c r="A69" i="15"/>
  <c r="A70" i="15"/>
  <c r="A71" i="15"/>
  <c r="A72" i="15"/>
  <c r="A73" i="15"/>
  <c r="A74" i="15"/>
  <c r="A174" i="15"/>
  <c r="A176" i="15"/>
  <c r="B39" i="13"/>
  <c r="A62" i="15"/>
  <c r="A75" i="15"/>
  <c r="A76" i="15"/>
  <c r="A77" i="15"/>
  <c r="A78" i="15"/>
  <c r="A80" i="15"/>
  <c r="A83" i="15"/>
  <c r="A84" i="15"/>
  <c r="A85" i="15"/>
  <c r="A86" i="15"/>
  <c r="A87" i="15"/>
  <c r="A88" i="15"/>
  <c r="A89" i="15"/>
  <c r="A90" i="15"/>
  <c r="A91" i="15"/>
  <c r="A92" i="15"/>
  <c r="A98" i="15"/>
  <c r="A115" i="15"/>
  <c r="A172" i="15"/>
  <c r="A173" i="15"/>
  <c r="A93" i="15"/>
  <c r="A94" i="15"/>
  <c r="A95" i="15"/>
  <c r="A96" i="15"/>
  <c r="A99" i="15"/>
  <c r="A101" i="15"/>
  <c r="A102" i="15"/>
  <c r="A103" i="15"/>
  <c r="A104" i="15"/>
  <c r="A105" i="15"/>
  <c r="A106" i="15"/>
  <c r="A107" i="15"/>
  <c r="A108" i="15"/>
  <c r="A109" i="15"/>
  <c r="A110" i="15"/>
  <c r="A178" i="15"/>
  <c r="A179" i="15"/>
  <c r="A180" i="15"/>
  <c r="A181" i="15"/>
  <c r="A182" i="15"/>
  <c r="A111" i="15"/>
  <c r="A112" i="15"/>
  <c r="A113" i="15"/>
  <c r="A114" i="15"/>
  <c r="A116" i="15"/>
  <c r="A117" i="15"/>
  <c r="A118" i="15"/>
  <c r="A119" i="15"/>
  <c r="A120" i="15"/>
  <c r="A121" i="15"/>
  <c r="A122" i="15"/>
  <c r="A123" i="15"/>
  <c r="A124" i="15"/>
  <c r="A125" i="15"/>
  <c r="A126" i="15"/>
  <c r="A127" i="15"/>
  <c r="A128" i="15"/>
  <c r="A129" i="15"/>
  <c r="A130" i="15"/>
  <c r="A183" i="15"/>
  <c r="H67" i="15"/>
  <c r="H66" i="15"/>
  <c r="F63" i="15"/>
  <c r="F59" i="15"/>
  <c r="H44" i="15"/>
  <c r="H60" i="12"/>
  <c r="C43" i="15"/>
  <c r="B38" i="13"/>
  <c r="J38" i="13" s="1"/>
  <c r="C44" i="15"/>
  <c r="C59" i="15"/>
  <c r="C60" i="15"/>
  <c r="F60" i="15"/>
  <c r="C63" i="15"/>
  <c r="C65" i="15"/>
  <c r="C66" i="15"/>
  <c r="C67" i="15"/>
  <c r="D44" i="15"/>
  <c r="D59" i="15"/>
  <c r="D60" i="15"/>
  <c r="D63" i="15"/>
  <c r="D65" i="15"/>
  <c r="D66" i="15"/>
  <c r="D67" i="15"/>
  <c r="F59" i="12"/>
  <c r="F174" i="15"/>
  <c r="F58" i="12"/>
  <c r="C41" i="12"/>
  <c r="D8" i="13"/>
  <c r="H51" i="15"/>
  <c r="F49" i="15"/>
  <c r="H48" i="15"/>
  <c r="F48" i="15"/>
  <c r="H47" i="15"/>
  <c r="F46" i="15"/>
  <c r="H44" i="12"/>
  <c r="H97" i="15"/>
  <c r="F43" i="12"/>
  <c r="G43" i="12" s="1"/>
  <c r="F176" i="12"/>
  <c r="H177" i="15"/>
  <c r="H175" i="15"/>
  <c r="H114" i="12"/>
  <c r="F42" i="15"/>
  <c r="H78" i="12"/>
  <c r="F41" i="15"/>
  <c r="G41" i="15" s="1"/>
  <c r="H93" i="12"/>
  <c r="D7" i="13"/>
  <c r="H38" i="15"/>
  <c r="F38" i="15"/>
  <c r="H37" i="15"/>
  <c r="H36" i="15"/>
  <c r="H32" i="12"/>
  <c r="F32" i="12"/>
  <c r="G32" i="12" s="1"/>
  <c r="H31" i="12"/>
  <c r="H29" i="12"/>
  <c r="H33" i="17"/>
  <c r="H27" i="12"/>
  <c r="F27" i="12"/>
  <c r="F26" i="12"/>
  <c r="H26" i="12"/>
  <c r="F25" i="12"/>
  <c r="G7" i="13"/>
  <c r="F24" i="15"/>
  <c r="F24" i="12"/>
  <c r="H171" i="15"/>
  <c r="H23" i="12"/>
  <c r="F22" i="12"/>
  <c r="H57" i="12"/>
  <c r="F19" i="15"/>
  <c r="B35" i="13"/>
  <c r="K35" i="13" s="1"/>
  <c r="H35" i="13"/>
  <c r="C61" i="15"/>
  <c r="C45" i="15"/>
  <c r="F170" i="15"/>
  <c r="H7" i="15"/>
  <c r="H31" i="1"/>
  <c r="I30" i="1"/>
  <c r="E30" i="1"/>
  <c r="L36" i="10"/>
  <c r="L31" i="10"/>
  <c r="L41" i="10"/>
  <c r="L34" i="11"/>
  <c r="L31" i="11"/>
  <c r="L39" i="11"/>
  <c r="H93" i="15"/>
  <c r="H95" i="15"/>
  <c r="H184" i="17"/>
  <c r="F184" i="17"/>
  <c r="D184" i="17"/>
  <c r="C184" i="17"/>
  <c r="B184" i="17"/>
  <c r="A184" i="17"/>
  <c r="H183" i="17"/>
  <c r="F183" i="17"/>
  <c r="D183" i="17"/>
  <c r="C183" i="17"/>
  <c r="B183" i="17"/>
  <c r="A183" i="17"/>
  <c r="H182" i="17"/>
  <c r="F182" i="17"/>
  <c r="D182" i="17"/>
  <c r="C182" i="17"/>
  <c r="E182" i="17"/>
  <c r="B182" i="17"/>
  <c r="A182" i="17"/>
  <c r="H181" i="17"/>
  <c r="F181" i="17"/>
  <c r="D181" i="17"/>
  <c r="C181" i="17"/>
  <c r="G181" i="17" s="1"/>
  <c r="B181" i="17"/>
  <c r="A181" i="17"/>
  <c r="H180" i="17"/>
  <c r="F180" i="17"/>
  <c r="G180" i="17" s="1"/>
  <c r="D180" i="17"/>
  <c r="C180" i="17"/>
  <c r="B180" i="17"/>
  <c r="A180" i="17"/>
  <c r="H179" i="17"/>
  <c r="F179" i="17"/>
  <c r="D179" i="17"/>
  <c r="C179" i="17"/>
  <c r="G179" i="17" s="1"/>
  <c r="B179" i="17"/>
  <c r="A179" i="17"/>
  <c r="H178" i="17"/>
  <c r="F178" i="17"/>
  <c r="G178" i="17" s="1"/>
  <c r="D178" i="17"/>
  <c r="C178" i="17"/>
  <c r="E178" i="17" s="1"/>
  <c r="B178" i="17"/>
  <c r="A178" i="17"/>
  <c r="H177" i="17"/>
  <c r="F177" i="17"/>
  <c r="D177" i="17"/>
  <c r="C177" i="17"/>
  <c r="G177" i="17" s="1"/>
  <c r="B177" i="17"/>
  <c r="A177" i="17"/>
  <c r="H176" i="17"/>
  <c r="F176" i="17"/>
  <c r="D176" i="17"/>
  <c r="C176" i="17"/>
  <c r="E176" i="17"/>
  <c r="B176" i="17"/>
  <c r="A176" i="17"/>
  <c r="H175" i="17"/>
  <c r="F175" i="17"/>
  <c r="D175" i="17"/>
  <c r="C175" i="17"/>
  <c r="B175" i="17"/>
  <c r="A175" i="17"/>
  <c r="H174" i="17"/>
  <c r="F174" i="17"/>
  <c r="D174" i="17"/>
  <c r="C174" i="17"/>
  <c r="E174" i="17"/>
  <c r="B174" i="17"/>
  <c r="A174" i="17"/>
  <c r="H173" i="17"/>
  <c r="F173" i="17"/>
  <c r="G173" i="17" s="1"/>
  <c r="D173" i="17"/>
  <c r="C173" i="17"/>
  <c r="B173" i="17"/>
  <c r="A173" i="17"/>
  <c r="H172" i="17"/>
  <c r="F172" i="17"/>
  <c r="D172" i="17"/>
  <c r="C172" i="17"/>
  <c r="E172" i="17" s="1"/>
  <c r="B172" i="17"/>
  <c r="A172" i="17"/>
  <c r="H171" i="17"/>
  <c r="F171" i="17"/>
  <c r="D171" i="17"/>
  <c r="C171" i="17"/>
  <c r="B171" i="17"/>
  <c r="A171" i="17"/>
  <c r="H170" i="17"/>
  <c r="F170" i="17"/>
  <c r="D170" i="17"/>
  <c r="C170" i="17"/>
  <c r="B170" i="17"/>
  <c r="A170" i="17"/>
  <c r="H169" i="17"/>
  <c r="F169" i="17"/>
  <c r="D169" i="17"/>
  <c r="C169" i="17"/>
  <c r="G169" i="17" s="1"/>
  <c r="B169" i="17"/>
  <c r="A169" i="17"/>
  <c r="H168" i="17"/>
  <c r="F168" i="17"/>
  <c r="D168" i="17"/>
  <c r="E168" i="17" s="1"/>
  <c r="C168" i="17"/>
  <c r="B168" i="17"/>
  <c r="A168" i="17"/>
  <c r="H167" i="17"/>
  <c r="F167" i="17"/>
  <c r="D167" i="17"/>
  <c r="C167" i="17"/>
  <c r="B167" i="17"/>
  <c r="A167" i="17"/>
  <c r="H166" i="17"/>
  <c r="F166" i="17"/>
  <c r="G166" i="17" s="1"/>
  <c r="D166" i="17"/>
  <c r="C166" i="17"/>
  <c r="E166" i="17"/>
  <c r="B166" i="17"/>
  <c r="A166" i="17"/>
  <c r="H165" i="17"/>
  <c r="F165" i="17"/>
  <c r="G165" i="17" s="1"/>
  <c r="D165" i="17"/>
  <c r="C165" i="17"/>
  <c r="B165" i="17"/>
  <c r="A165" i="17"/>
  <c r="H164" i="17"/>
  <c r="F164" i="17"/>
  <c r="D164" i="17"/>
  <c r="C164" i="17"/>
  <c r="B164" i="17"/>
  <c r="A164" i="17"/>
  <c r="H163" i="17"/>
  <c r="F163" i="17"/>
  <c r="D163" i="17"/>
  <c r="C163" i="17"/>
  <c r="B163" i="17"/>
  <c r="A163" i="17"/>
  <c r="H162" i="17"/>
  <c r="F162" i="17"/>
  <c r="D162" i="17"/>
  <c r="C162" i="17"/>
  <c r="E162" i="17"/>
  <c r="B162" i="17"/>
  <c r="A162" i="17"/>
  <c r="H161" i="17"/>
  <c r="F161" i="17"/>
  <c r="D161" i="17"/>
  <c r="C161" i="17"/>
  <c r="B161" i="17"/>
  <c r="A161" i="17"/>
  <c r="H160" i="17"/>
  <c r="F160" i="17"/>
  <c r="D160" i="17"/>
  <c r="C160" i="17"/>
  <c r="B160" i="17"/>
  <c r="A160" i="17"/>
  <c r="H159" i="17"/>
  <c r="F159" i="17"/>
  <c r="D159" i="17"/>
  <c r="C159" i="17"/>
  <c r="B159" i="17"/>
  <c r="A159" i="17"/>
  <c r="H158" i="17"/>
  <c r="F158" i="17"/>
  <c r="D158" i="17"/>
  <c r="E158" i="17" s="1"/>
  <c r="C158" i="17"/>
  <c r="B158" i="17"/>
  <c r="A158" i="17"/>
  <c r="H157" i="17"/>
  <c r="F157" i="17"/>
  <c r="D157" i="17"/>
  <c r="C157" i="17"/>
  <c r="B157" i="17"/>
  <c r="A157" i="17"/>
  <c r="H156" i="17"/>
  <c r="F156" i="17"/>
  <c r="D156" i="17"/>
  <c r="C156" i="17"/>
  <c r="E156" i="17"/>
  <c r="B156" i="17"/>
  <c r="A156" i="17"/>
  <c r="H155" i="17"/>
  <c r="F155" i="17"/>
  <c r="D155" i="17"/>
  <c r="C155" i="17"/>
  <c r="B155" i="17"/>
  <c r="A155" i="17"/>
  <c r="H154" i="17"/>
  <c r="F154" i="17"/>
  <c r="D154" i="17"/>
  <c r="C154" i="17"/>
  <c r="E154" i="17"/>
  <c r="B154" i="17"/>
  <c r="A154" i="17"/>
  <c r="H153" i="17"/>
  <c r="F153" i="17"/>
  <c r="D153" i="17"/>
  <c r="C153" i="17"/>
  <c r="B153" i="17"/>
  <c r="A153" i="17"/>
  <c r="H152" i="17"/>
  <c r="F152" i="17"/>
  <c r="D152" i="17"/>
  <c r="C152" i="17"/>
  <c r="E152" i="17" s="1"/>
  <c r="B152" i="17"/>
  <c r="A152" i="17"/>
  <c r="H151" i="17"/>
  <c r="F151" i="17"/>
  <c r="D151" i="17"/>
  <c r="C151" i="17"/>
  <c r="G151" i="17" s="1"/>
  <c r="B151" i="17"/>
  <c r="A151" i="17"/>
  <c r="H150" i="17"/>
  <c r="F150" i="17"/>
  <c r="D150" i="17"/>
  <c r="C150" i="17"/>
  <c r="E150" i="17"/>
  <c r="B150" i="17"/>
  <c r="A150" i="17"/>
  <c r="H149" i="17"/>
  <c r="F149" i="17"/>
  <c r="D149" i="17"/>
  <c r="C149" i="17"/>
  <c r="B149" i="17"/>
  <c r="A149" i="17"/>
  <c r="H148" i="17"/>
  <c r="F148" i="17"/>
  <c r="D148" i="17"/>
  <c r="C148" i="17"/>
  <c r="G148" i="17" s="1"/>
  <c r="B148" i="17"/>
  <c r="A148" i="17"/>
  <c r="H147" i="17"/>
  <c r="F147" i="17"/>
  <c r="D147" i="17"/>
  <c r="C147" i="17"/>
  <c r="B147" i="17"/>
  <c r="A147" i="17"/>
  <c r="H146" i="17"/>
  <c r="F146" i="17"/>
  <c r="D146" i="17"/>
  <c r="C146" i="17"/>
  <c r="B146" i="17"/>
  <c r="A146" i="17"/>
  <c r="H145" i="17"/>
  <c r="F145" i="17"/>
  <c r="D145" i="17"/>
  <c r="C145" i="17"/>
  <c r="B145" i="17"/>
  <c r="A145" i="17"/>
  <c r="H144" i="17"/>
  <c r="F144" i="17"/>
  <c r="D144" i="17"/>
  <c r="C144" i="17"/>
  <c r="E144" i="17" s="1"/>
  <c r="B144" i="17"/>
  <c r="A144" i="17"/>
  <c r="H143" i="17"/>
  <c r="F143" i="17"/>
  <c r="D143" i="17"/>
  <c r="C143" i="17"/>
  <c r="E143" i="17" s="1"/>
  <c r="B143" i="17"/>
  <c r="A143" i="17"/>
  <c r="H142" i="17"/>
  <c r="F142" i="17"/>
  <c r="D142" i="17"/>
  <c r="C142" i="17"/>
  <c r="B142" i="17"/>
  <c r="A142" i="17"/>
  <c r="H141" i="17"/>
  <c r="F141" i="17"/>
  <c r="D141" i="17"/>
  <c r="C141" i="17"/>
  <c r="G141" i="17" s="1"/>
  <c r="B141" i="17"/>
  <c r="A141" i="17"/>
  <c r="H140" i="17"/>
  <c r="F140" i="17"/>
  <c r="D140" i="17"/>
  <c r="C140" i="17"/>
  <c r="E140" i="17"/>
  <c r="B140" i="17"/>
  <c r="A140" i="17"/>
  <c r="H139" i="17"/>
  <c r="F139" i="17"/>
  <c r="D139" i="17"/>
  <c r="C139" i="17"/>
  <c r="B139" i="17"/>
  <c r="A139" i="17"/>
  <c r="H138" i="17"/>
  <c r="F138" i="17"/>
  <c r="D138" i="17"/>
  <c r="C138" i="17"/>
  <c r="B138" i="17"/>
  <c r="A138" i="17"/>
  <c r="H137" i="17"/>
  <c r="F137" i="17"/>
  <c r="G137" i="17" s="1"/>
  <c r="D137" i="17"/>
  <c r="C137" i="17"/>
  <c r="B137" i="17"/>
  <c r="A137" i="17"/>
  <c r="H136" i="17"/>
  <c r="F136" i="17"/>
  <c r="D136" i="17"/>
  <c r="C136" i="17"/>
  <c r="B136" i="17"/>
  <c r="A136" i="17"/>
  <c r="H135" i="17"/>
  <c r="F135" i="17"/>
  <c r="G135" i="17" s="1"/>
  <c r="D135" i="17"/>
  <c r="C135" i="17"/>
  <c r="B135" i="17"/>
  <c r="A135" i="17"/>
  <c r="H134" i="17"/>
  <c r="F134" i="17"/>
  <c r="D134" i="17"/>
  <c r="C134" i="17"/>
  <c r="B134" i="17"/>
  <c r="A134" i="17"/>
  <c r="H133" i="17"/>
  <c r="F133" i="17"/>
  <c r="D133" i="17"/>
  <c r="C133" i="17"/>
  <c r="G133" i="17"/>
  <c r="B133" i="17"/>
  <c r="A133" i="17"/>
  <c r="H132" i="17"/>
  <c r="F132" i="17"/>
  <c r="D132" i="17"/>
  <c r="C132" i="17"/>
  <c r="E132" i="17"/>
  <c r="B132" i="17"/>
  <c r="A132" i="17"/>
  <c r="H131" i="17"/>
  <c r="F131" i="17"/>
  <c r="D131" i="17"/>
  <c r="C131" i="17"/>
  <c r="B131" i="17"/>
  <c r="A131" i="17"/>
  <c r="H130" i="17"/>
  <c r="F130" i="17"/>
  <c r="C130" i="17"/>
  <c r="G130" i="17" s="1"/>
  <c r="D130" i="17"/>
  <c r="B130" i="17"/>
  <c r="A130" i="17"/>
  <c r="H129" i="17"/>
  <c r="F129" i="17"/>
  <c r="D129" i="17"/>
  <c r="C129" i="17"/>
  <c r="B129" i="17"/>
  <c r="A129" i="17"/>
  <c r="H128" i="17"/>
  <c r="F128" i="17"/>
  <c r="C128" i="17"/>
  <c r="G128" i="17"/>
  <c r="D128" i="17"/>
  <c r="B128" i="17"/>
  <c r="A128" i="17"/>
  <c r="H127" i="17"/>
  <c r="F127" i="17"/>
  <c r="D127" i="17"/>
  <c r="C127" i="17"/>
  <c r="B127" i="17"/>
  <c r="A127" i="17"/>
  <c r="H126" i="17"/>
  <c r="F126" i="17"/>
  <c r="D126" i="17"/>
  <c r="E126" i="17" s="1"/>
  <c r="C126" i="17"/>
  <c r="B126" i="17"/>
  <c r="A126" i="17"/>
  <c r="H125" i="17"/>
  <c r="F125" i="17"/>
  <c r="G125" i="17"/>
  <c r="D125" i="17"/>
  <c r="C125" i="17"/>
  <c r="B125" i="17"/>
  <c r="A125" i="17"/>
  <c r="H124" i="17"/>
  <c r="F124" i="17"/>
  <c r="D124" i="17"/>
  <c r="C124" i="17"/>
  <c r="B124" i="17"/>
  <c r="A124" i="17"/>
  <c r="H123" i="17"/>
  <c r="F123" i="17"/>
  <c r="D123" i="17"/>
  <c r="C123" i="17"/>
  <c r="B123" i="17"/>
  <c r="A123" i="17"/>
  <c r="H122" i="17"/>
  <c r="F122" i="17"/>
  <c r="D122" i="17"/>
  <c r="C122" i="17"/>
  <c r="G122" i="17"/>
  <c r="B122" i="17"/>
  <c r="A122" i="17"/>
  <c r="H121" i="17"/>
  <c r="F121" i="17"/>
  <c r="D121" i="17"/>
  <c r="C121" i="17"/>
  <c r="B121" i="17"/>
  <c r="A121" i="17"/>
  <c r="H120" i="17"/>
  <c r="F120" i="17"/>
  <c r="D120" i="17"/>
  <c r="C120" i="17"/>
  <c r="G120" i="17" s="1"/>
  <c r="B120" i="17"/>
  <c r="A120" i="17"/>
  <c r="H119" i="17"/>
  <c r="F119" i="17"/>
  <c r="D119" i="17"/>
  <c r="C119" i="17"/>
  <c r="G119" i="17"/>
  <c r="B119" i="17"/>
  <c r="A119" i="17"/>
  <c r="H118" i="17"/>
  <c r="F118" i="17"/>
  <c r="D118" i="17"/>
  <c r="C118" i="17"/>
  <c r="G118" i="17" s="1"/>
  <c r="B118" i="17"/>
  <c r="A118" i="17"/>
  <c r="H117" i="17"/>
  <c r="F117" i="17"/>
  <c r="G117" i="17" s="1"/>
  <c r="D117" i="17"/>
  <c r="C117" i="17"/>
  <c r="B117" i="17"/>
  <c r="A117" i="17"/>
  <c r="H116" i="17"/>
  <c r="F116" i="17"/>
  <c r="G116" i="17"/>
  <c r="D116" i="17"/>
  <c r="C116" i="17"/>
  <c r="B116" i="17"/>
  <c r="A116" i="17"/>
  <c r="H115" i="17"/>
  <c r="F115" i="17"/>
  <c r="D115" i="17"/>
  <c r="C115" i="17"/>
  <c r="B115" i="17"/>
  <c r="A115" i="17"/>
  <c r="H114" i="17"/>
  <c r="F114" i="17"/>
  <c r="D114" i="17"/>
  <c r="E114" i="17"/>
  <c r="C114" i="17"/>
  <c r="B114" i="17"/>
  <c r="A114" i="17"/>
  <c r="H113" i="17"/>
  <c r="F113" i="17"/>
  <c r="D113" i="17"/>
  <c r="C113" i="17"/>
  <c r="B113" i="17"/>
  <c r="A113" i="17"/>
  <c r="H112" i="17"/>
  <c r="F112" i="17"/>
  <c r="D112" i="17"/>
  <c r="C112" i="17"/>
  <c r="B112" i="17"/>
  <c r="A112" i="17"/>
  <c r="H111" i="17"/>
  <c r="F111" i="17"/>
  <c r="D111" i="17"/>
  <c r="C111" i="17"/>
  <c r="G111" i="17"/>
  <c r="B111" i="17"/>
  <c r="A111" i="17"/>
  <c r="H110" i="17"/>
  <c r="F110" i="17"/>
  <c r="D110" i="17"/>
  <c r="C110" i="17"/>
  <c r="B110" i="17"/>
  <c r="A110" i="17"/>
  <c r="H109" i="17"/>
  <c r="F109" i="17"/>
  <c r="C109" i="17"/>
  <c r="D109" i="17"/>
  <c r="B109" i="17"/>
  <c r="A109" i="17"/>
  <c r="H108" i="17"/>
  <c r="F108" i="17"/>
  <c r="C108" i="17"/>
  <c r="G108" i="17" s="1"/>
  <c r="D108" i="17"/>
  <c r="B108" i="17"/>
  <c r="A108" i="17"/>
  <c r="H107" i="17"/>
  <c r="F107" i="17"/>
  <c r="D107" i="17"/>
  <c r="C107" i="17"/>
  <c r="G107" i="17" s="1"/>
  <c r="B107" i="17"/>
  <c r="A107" i="17"/>
  <c r="H106" i="17"/>
  <c r="F106" i="17"/>
  <c r="D106" i="17"/>
  <c r="C106" i="17"/>
  <c r="B106" i="17"/>
  <c r="A106" i="17"/>
  <c r="H105" i="17"/>
  <c r="F105" i="17"/>
  <c r="C105" i="17"/>
  <c r="D105" i="17"/>
  <c r="B105" i="17"/>
  <c r="A105" i="17"/>
  <c r="H104" i="17"/>
  <c r="F104" i="17"/>
  <c r="G104" i="17" s="1"/>
  <c r="D104" i="17"/>
  <c r="C104" i="17"/>
  <c r="B104" i="17"/>
  <c r="A104" i="17"/>
  <c r="H103" i="17"/>
  <c r="F103" i="17"/>
  <c r="G103" i="17" s="1"/>
  <c r="D103" i="17"/>
  <c r="C103" i="17"/>
  <c r="B103" i="17"/>
  <c r="A103" i="17"/>
  <c r="H102" i="17"/>
  <c r="F102" i="17"/>
  <c r="D102" i="17"/>
  <c r="C102" i="17"/>
  <c r="G102" i="17" s="1"/>
  <c r="B102" i="17"/>
  <c r="A102" i="17"/>
  <c r="H101" i="17"/>
  <c r="F101" i="17"/>
  <c r="D101" i="17"/>
  <c r="C101" i="17"/>
  <c r="B101" i="17"/>
  <c r="A101" i="17"/>
  <c r="H100" i="17"/>
  <c r="F100" i="17"/>
  <c r="D100" i="17"/>
  <c r="C100" i="17"/>
  <c r="B100" i="17"/>
  <c r="A100" i="17"/>
  <c r="H99" i="17"/>
  <c r="F99" i="17"/>
  <c r="G99" i="17" s="1"/>
  <c r="D99" i="17"/>
  <c r="C99" i="17"/>
  <c r="B99" i="17"/>
  <c r="A99" i="17"/>
  <c r="H98" i="17"/>
  <c r="F98" i="17"/>
  <c r="D98" i="17"/>
  <c r="C98" i="17"/>
  <c r="G98" i="17" s="1"/>
  <c r="B98" i="17"/>
  <c r="A98" i="17"/>
  <c r="H97" i="17"/>
  <c r="F97" i="17"/>
  <c r="D97" i="17"/>
  <c r="C97" i="17"/>
  <c r="B97" i="17"/>
  <c r="A97" i="17"/>
  <c r="H96" i="17"/>
  <c r="F96" i="17"/>
  <c r="G96" i="17"/>
  <c r="D96" i="17"/>
  <c r="C96" i="17"/>
  <c r="B96" i="17"/>
  <c r="A96" i="17"/>
  <c r="H95" i="17"/>
  <c r="F95" i="17"/>
  <c r="D95" i="17"/>
  <c r="C95" i="17"/>
  <c r="B95" i="17"/>
  <c r="A95" i="17"/>
  <c r="H94" i="17"/>
  <c r="F94" i="17"/>
  <c r="G94" i="17" s="1"/>
  <c r="D94" i="17"/>
  <c r="C94" i="17"/>
  <c r="B94" i="17"/>
  <c r="A94" i="17"/>
  <c r="H93" i="17"/>
  <c r="F93" i="17"/>
  <c r="D93" i="17"/>
  <c r="C93" i="17"/>
  <c r="G93" i="17" s="1"/>
  <c r="B93" i="17"/>
  <c r="A93" i="17"/>
  <c r="H92" i="17"/>
  <c r="F92" i="17"/>
  <c r="D92" i="17"/>
  <c r="E92" i="17" s="1"/>
  <c r="C92" i="17"/>
  <c r="B92" i="17"/>
  <c r="A92" i="17"/>
  <c r="H91" i="17"/>
  <c r="F91" i="17"/>
  <c r="D91" i="17"/>
  <c r="C91" i="17"/>
  <c r="B91" i="17"/>
  <c r="A91" i="17"/>
  <c r="H90" i="17"/>
  <c r="F90" i="17"/>
  <c r="D90" i="17"/>
  <c r="C90" i="17"/>
  <c r="B90" i="17"/>
  <c r="A90" i="17"/>
  <c r="H89" i="17"/>
  <c r="F89" i="17"/>
  <c r="D89" i="17"/>
  <c r="C89" i="17"/>
  <c r="B89" i="17"/>
  <c r="A89" i="17"/>
  <c r="H88" i="17"/>
  <c r="F88" i="17"/>
  <c r="C88" i="17"/>
  <c r="D88" i="17"/>
  <c r="B88" i="17"/>
  <c r="A88" i="17"/>
  <c r="H87" i="17"/>
  <c r="F87" i="17"/>
  <c r="C87" i="17"/>
  <c r="E87" i="17"/>
  <c r="D87" i="17"/>
  <c r="B87" i="17"/>
  <c r="A87" i="17"/>
  <c r="H86" i="17"/>
  <c r="F86" i="17"/>
  <c r="D86" i="17"/>
  <c r="C86" i="17"/>
  <c r="B86" i="17"/>
  <c r="A86" i="17"/>
  <c r="H85" i="17"/>
  <c r="F85" i="17"/>
  <c r="C85" i="17"/>
  <c r="E85" i="17" s="1"/>
  <c r="D85" i="17"/>
  <c r="B85" i="17"/>
  <c r="A85" i="17"/>
  <c r="H84" i="17"/>
  <c r="F84" i="17"/>
  <c r="D84" i="17"/>
  <c r="C84" i="17"/>
  <c r="B84" i="17"/>
  <c r="A84" i="17"/>
  <c r="H83" i="17"/>
  <c r="F83" i="17"/>
  <c r="D83" i="17"/>
  <c r="C83" i="17"/>
  <c r="B83" i="17"/>
  <c r="A83" i="17"/>
  <c r="H82" i="17"/>
  <c r="F82" i="17"/>
  <c r="D82" i="17"/>
  <c r="C82" i="17"/>
  <c r="B82" i="17"/>
  <c r="A82" i="17"/>
  <c r="H81" i="17"/>
  <c r="F81" i="17"/>
  <c r="D81" i="17"/>
  <c r="C81" i="17"/>
  <c r="B81" i="17"/>
  <c r="A81" i="17"/>
  <c r="H80" i="17"/>
  <c r="F80" i="17"/>
  <c r="D80" i="17"/>
  <c r="C80" i="17"/>
  <c r="B80" i="17"/>
  <c r="A80" i="17"/>
  <c r="H79" i="17"/>
  <c r="F79" i="17"/>
  <c r="D79" i="17"/>
  <c r="C79" i="17"/>
  <c r="B79" i="17"/>
  <c r="A79" i="17"/>
  <c r="H78" i="17"/>
  <c r="F78" i="17"/>
  <c r="D78" i="17"/>
  <c r="C78" i="17"/>
  <c r="B78" i="17"/>
  <c r="A78" i="17"/>
  <c r="H77" i="17"/>
  <c r="F77" i="17"/>
  <c r="D77" i="17"/>
  <c r="C77" i="17"/>
  <c r="B77" i="17"/>
  <c r="A77" i="17"/>
  <c r="H76" i="17"/>
  <c r="F76" i="17"/>
  <c r="D76" i="17"/>
  <c r="C76" i="17"/>
  <c r="B76" i="17"/>
  <c r="A76" i="17"/>
  <c r="H75" i="17"/>
  <c r="F75" i="17"/>
  <c r="D75" i="17"/>
  <c r="C75" i="17"/>
  <c r="B75" i="17"/>
  <c r="A75" i="17"/>
  <c r="H74" i="17"/>
  <c r="F74" i="17"/>
  <c r="D74" i="17"/>
  <c r="C74" i="17"/>
  <c r="B74" i="17"/>
  <c r="A74" i="17"/>
  <c r="H73" i="17"/>
  <c r="F73" i="17"/>
  <c r="D73" i="17"/>
  <c r="C73" i="17"/>
  <c r="B73" i="17"/>
  <c r="A73" i="17"/>
  <c r="H72" i="17"/>
  <c r="F72" i="17"/>
  <c r="D72" i="17"/>
  <c r="C72" i="17"/>
  <c r="B72" i="17"/>
  <c r="A72" i="17"/>
  <c r="H71" i="17"/>
  <c r="F71" i="17"/>
  <c r="D71" i="17"/>
  <c r="C71" i="17"/>
  <c r="B71" i="17"/>
  <c r="A71" i="17"/>
  <c r="H70" i="17"/>
  <c r="F70" i="17"/>
  <c r="D70" i="17"/>
  <c r="C70" i="17"/>
  <c r="B70" i="17"/>
  <c r="A70" i="17"/>
  <c r="H69" i="17"/>
  <c r="F69" i="17"/>
  <c r="C69" i="17"/>
  <c r="D69" i="17"/>
  <c r="B69" i="17"/>
  <c r="A69" i="17"/>
  <c r="H68" i="17"/>
  <c r="F68" i="17"/>
  <c r="C68" i="17"/>
  <c r="D68" i="17"/>
  <c r="B68" i="17"/>
  <c r="A68" i="17"/>
  <c r="H67" i="17"/>
  <c r="F67" i="17"/>
  <c r="D67" i="17"/>
  <c r="C67" i="17"/>
  <c r="B67" i="17"/>
  <c r="A67" i="17"/>
  <c r="H66" i="17"/>
  <c r="F66" i="17"/>
  <c r="D66" i="17"/>
  <c r="C66" i="17"/>
  <c r="B66" i="17"/>
  <c r="A66" i="17"/>
  <c r="H65" i="17"/>
  <c r="F65" i="17"/>
  <c r="C65" i="17"/>
  <c r="D65" i="17"/>
  <c r="B65" i="17"/>
  <c r="A65" i="17"/>
  <c r="H64" i="17"/>
  <c r="F64" i="17"/>
  <c r="D64" i="17"/>
  <c r="C64" i="17"/>
  <c r="G64" i="17" s="1"/>
  <c r="B64" i="17"/>
  <c r="A64" i="17"/>
  <c r="H63" i="17"/>
  <c r="F63" i="17"/>
  <c r="G63" i="17" s="1"/>
  <c r="D63" i="17"/>
  <c r="C63" i="17"/>
  <c r="B63" i="17"/>
  <c r="A63" i="17"/>
  <c r="H62" i="17"/>
  <c r="F62" i="17"/>
  <c r="G62" i="17"/>
  <c r="D62" i="17"/>
  <c r="E62" i="17"/>
  <c r="C62" i="17"/>
  <c r="B62" i="17"/>
  <c r="A62" i="17"/>
  <c r="H61" i="17"/>
  <c r="F61" i="17"/>
  <c r="D61" i="17"/>
  <c r="C61" i="17"/>
  <c r="G61" i="17"/>
  <c r="B61" i="17"/>
  <c r="A61" i="17"/>
  <c r="H60" i="17"/>
  <c r="F60" i="17"/>
  <c r="D60" i="17"/>
  <c r="C60" i="17"/>
  <c r="B60" i="17"/>
  <c r="A60" i="17"/>
  <c r="H59" i="17"/>
  <c r="F59" i="17"/>
  <c r="D59" i="17"/>
  <c r="C59" i="17"/>
  <c r="E59" i="17" s="1"/>
  <c r="B59" i="17"/>
  <c r="A59" i="17"/>
  <c r="H58" i="17"/>
  <c r="F58" i="17"/>
  <c r="D58" i="17"/>
  <c r="C58" i="17"/>
  <c r="G58" i="17" s="1"/>
  <c r="B58" i="17"/>
  <c r="A58" i="17"/>
  <c r="H57" i="17"/>
  <c r="F57" i="17"/>
  <c r="D57" i="17"/>
  <c r="C57" i="17"/>
  <c r="B57" i="17"/>
  <c r="A57" i="17"/>
  <c r="H56" i="17"/>
  <c r="F56" i="17"/>
  <c r="D56" i="17"/>
  <c r="C56" i="17"/>
  <c r="B56" i="17"/>
  <c r="A56" i="17"/>
  <c r="H55" i="17"/>
  <c r="F55" i="17"/>
  <c r="D55" i="17"/>
  <c r="C55" i="17"/>
  <c r="G55" i="17"/>
  <c r="B55" i="17"/>
  <c r="A55" i="17"/>
  <c r="H54" i="17"/>
  <c r="F54" i="17"/>
  <c r="G54" i="17" s="1"/>
  <c r="D54" i="17"/>
  <c r="C54" i="17"/>
  <c r="B54" i="17"/>
  <c r="A54" i="17"/>
  <c r="H53" i="17"/>
  <c r="F53" i="17"/>
  <c r="D53" i="17"/>
  <c r="C53" i="17"/>
  <c r="B53" i="17"/>
  <c r="A53" i="17"/>
  <c r="H52" i="17"/>
  <c r="F52" i="17"/>
  <c r="D52" i="17"/>
  <c r="C52" i="17"/>
  <c r="G52" i="17"/>
  <c r="B52" i="17"/>
  <c r="A52" i="17"/>
  <c r="H51" i="17"/>
  <c r="F51" i="17"/>
  <c r="D51" i="17"/>
  <c r="C51" i="17"/>
  <c r="E51" i="17"/>
  <c r="B51" i="17"/>
  <c r="A51" i="17"/>
  <c r="F50" i="17"/>
  <c r="G50" i="17"/>
  <c r="D50" i="17"/>
  <c r="C50" i="17"/>
  <c r="B50" i="17"/>
  <c r="A50" i="17"/>
  <c r="H49" i="17"/>
  <c r="F49" i="17"/>
  <c r="D49" i="17"/>
  <c r="C49" i="17"/>
  <c r="E49" i="17" s="1"/>
  <c r="B49" i="17"/>
  <c r="A49" i="17"/>
  <c r="H48" i="17"/>
  <c r="F48" i="17"/>
  <c r="G48" i="17" s="1"/>
  <c r="D48" i="17"/>
  <c r="C48" i="17"/>
  <c r="B48" i="17"/>
  <c r="A48" i="17"/>
  <c r="H47" i="17"/>
  <c r="F47" i="17"/>
  <c r="D47" i="17"/>
  <c r="C47" i="17"/>
  <c r="E47" i="17" s="1"/>
  <c r="B47" i="17"/>
  <c r="A47" i="17"/>
  <c r="H46" i="17"/>
  <c r="F46" i="17"/>
  <c r="D46" i="17"/>
  <c r="C46" i="17"/>
  <c r="B46" i="17"/>
  <c r="A46" i="17"/>
  <c r="H45" i="17"/>
  <c r="F45" i="17"/>
  <c r="D45" i="17"/>
  <c r="C45" i="17"/>
  <c r="E45" i="17" s="1"/>
  <c r="B45" i="17"/>
  <c r="A45" i="17"/>
  <c r="H44" i="17"/>
  <c r="F44" i="17"/>
  <c r="D44" i="17"/>
  <c r="C44" i="17"/>
  <c r="B44" i="17"/>
  <c r="A44" i="17"/>
  <c r="H43" i="17"/>
  <c r="F43" i="17"/>
  <c r="G43" i="17" s="1"/>
  <c r="D43" i="17"/>
  <c r="C43" i="17"/>
  <c r="E43" i="17"/>
  <c r="B43" i="17"/>
  <c r="A43" i="17"/>
  <c r="H42" i="17"/>
  <c r="F42" i="17"/>
  <c r="D42" i="17"/>
  <c r="E42" i="17" s="1"/>
  <c r="C42" i="17"/>
  <c r="B42" i="17"/>
  <c r="A42" i="17"/>
  <c r="H41" i="17"/>
  <c r="F41" i="17"/>
  <c r="D41" i="17"/>
  <c r="C41" i="17"/>
  <c r="E41" i="17" s="1"/>
  <c r="B41" i="17"/>
  <c r="A41" i="17"/>
  <c r="H40" i="17"/>
  <c r="F40" i="17"/>
  <c r="D40" i="17"/>
  <c r="C40" i="17"/>
  <c r="B40" i="17"/>
  <c r="A40" i="17"/>
  <c r="H39" i="17"/>
  <c r="F39" i="17"/>
  <c r="D39" i="17"/>
  <c r="C39" i="17"/>
  <c r="E39" i="17" s="1"/>
  <c r="B39" i="17"/>
  <c r="A39" i="17"/>
  <c r="H38" i="17"/>
  <c r="F38" i="17"/>
  <c r="G38" i="17" s="1"/>
  <c r="D38" i="17"/>
  <c r="C38" i="17"/>
  <c r="E38" i="17" s="1"/>
  <c r="B38" i="17"/>
  <c r="A38" i="17"/>
  <c r="H37" i="17"/>
  <c r="F37" i="17"/>
  <c r="D37" i="17"/>
  <c r="C37" i="17"/>
  <c r="E37" i="17" s="1"/>
  <c r="B37" i="17"/>
  <c r="A37" i="17"/>
  <c r="H36" i="17"/>
  <c r="F36" i="17"/>
  <c r="D36" i="17"/>
  <c r="E36" i="17" s="1"/>
  <c r="C36" i="17"/>
  <c r="B36" i="17"/>
  <c r="A36" i="17"/>
  <c r="H35" i="17"/>
  <c r="F35" i="17"/>
  <c r="D35" i="17"/>
  <c r="C35" i="17"/>
  <c r="E35" i="17" s="1"/>
  <c r="B35" i="17"/>
  <c r="A35" i="17"/>
  <c r="H34" i="17"/>
  <c r="F34" i="17"/>
  <c r="C34" i="17"/>
  <c r="D34" i="17"/>
  <c r="B34" i="17"/>
  <c r="A34" i="17"/>
  <c r="F33" i="17"/>
  <c r="D33" i="17"/>
  <c r="C33" i="17"/>
  <c r="E33" i="17" s="1"/>
  <c r="B33" i="17"/>
  <c r="A33" i="17"/>
  <c r="H32" i="17"/>
  <c r="F32" i="17"/>
  <c r="D32" i="17"/>
  <c r="C32" i="17"/>
  <c r="B32" i="17"/>
  <c r="A32" i="17"/>
  <c r="H31" i="17"/>
  <c r="F31" i="17"/>
  <c r="D31" i="17"/>
  <c r="C31" i="17"/>
  <c r="B31" i="17"/>
  <c r="A31" i="17"/>
  <c r="H30" i="17"/>
  <c r="F30" i="17"/>
  <c r="D30" i="17"/>
  <c r="C30" i="17"/>
  <c r="E30" i="17" s="1"/>
  <c r="B30" i="17"/>
  <c r="A30" i="17"/>
  <c r="H29" i="17"/>
  <c r="F29" i="17"/>
  <c r="D29" i="17"/>
  <c r="C29" i="17"/>
  <c r="B29" i="17"/>
  <c r="A29" i="17"/>
  <c r="H28" i="17"/>
  <c r="F28" i="17"/>
  <c r="D28" i="17"/>
  <c r="C28" i="17"/>
  <c r="B28" i="17"/>
  <c r="A28" i="17"/>
  <c r="H27" i="17"/>
  <c r="F27" i="17"/>
  <c r="C27" i="17"/>
  <c r="E27" i="17" s="1"/>
  <c r="D27" i="17"/>
  <c r="B27" i="17"/>
  <c r="A27" i="17"/>
  <c r="H26" i="17"/>
  <c r="F26" i="17"/>
  <c r="D26" i="17"/>
  <c r="C26" i="17"/>
  <c r="E26" i="17" s="1"/>
  <c r="B26" i="17"/>
  <c r="A26" i="17"/>
  <c r="H25" i="17"/>
  <c r="F25" i="17"/>
  <c r="D25" i="17"/>
  <c r="C25" i="17"/>
  <c r="B25" i="17"/>
  <c r="A25" i="17"/>
  <c r="A5" i="17"/>
  <c r="A6" i="17"/>
  <c r="A7" i="17"/>
  <c r="A8" i="17"/>
  <c r="A9" i="17"/>
  <c r="A10" i="17"/>
  <c r="A11" i="17"/>
  <c r="A12" i="17"/>
  <c r="A13" i="17"/>
  <c r="A14" i="17"/>
  <c r="A15" i="17"/>
  <c r="A16" i="17"/>
  <c r="A17" i="17"/>
  <c r="A18" i="17"/>
  <c r="A19" i="17"/>
  <c r="A20" i="17"/>
  <c r="A21" i="17"/>
  <c r="A22" i="17"/>
  <c r="A23" i="17"/>
  <c r="A24" i="17"/>
  <c r="B49" i="13"/>
  <c r="H24" i="17"/>
  <c r="F24" i="17"/>
  <c r="D24" i="17"/>
  <c r="C24" i="17"/>
  <c r="B24" i="17"/>
  <c r="H23" i="17"/>
  <c r="F23" i="17"/>
  <c r="D23" i="17"/>
  <c r="C23" i="17"/>
  <c r="B23" i="17"/>
  <c r="H22" i="17"/>
  <c r="F22" i="17"/>
  <c r="D22" i="17"/>
  <c r="C22" i="17"/>
  <c r="B22" i="17"/>
  <c r="H21" i="17"/>
  <c r="F21" i="17"/>
  <c r="D21" i="17"/>
  <c r="C21" i="17"/>
  <c r="B21" i="17"/>
  <c r="H20" i="17"/>
  <c r="F20" i="17"/>
  <c r="D20" i="17"/>
  <c r="C20" i="17"/>
  <c r="B20" i="17"/>
  <c r="H19" i="17"/>
  <c r="F19" i="17"/>
  <c r="D19" i="17"/>
  <c r="C19" i="17"/>
  <c r="B19" i="17"/>
  <c r="H18" i="17"/>
  <c r="F18" i="17"/>
  <c r="D18" i="17"/>
  <c r="C18" i="17"/>
  <c r="B18" i="17"/>
  <c r="H17" i="17"/>
  <c r="F17" i="17"/>
  <c r="D17" i="17"/>
  <c r="C17" i="17"/>
  <c r="B17" i="17"/>
  <c r="H16" i="17"/>
  <c r="F16" i="17"/>
  <c r="D16" i="17"/>
  <c r="C16" i="17"/>
  <c r="B16" i="17"/>
  <c r="H15" i="17"/>
  <c r="F15" i="17"/>
  <c r="D15" i="17"/>
  <c r="C15" i="17"/>
  <c r="B15" i="17"/>
  <c r="H14" i="17"/>
  <c r="F14" i="17"/>
  <c r="C14" i="17"/>
  <c r="D14" i="17"/>
  <c r="B14" i="17"/>
  <c r="H13" i="17"/>
  <c r="F13" i="17"/>
  <c r="D13" i="17"/>
  <c r="C13" i="17"/>
  <c r="B13" i="17"/>
  <c r="H12" i="17"/>
  <c r="F12" i="17"/>
  <c r="C12" i="17"/>
  <c r="D12" i="17"/>
  <c r="B12" i="17"/>
  <c r="D11" i="17"/>
  <c r="C11" i="17"/>
  <c r="B11" i="17"/>
  <c r="H10" i="17"/>
  <c r="F10" i="17"/>
  <c r="D10" i="17"/>
  <c r="C10" i="17"/>
  <c r="B10" i="17"/>
  <c r="H9" i="17"/>
  <c r="F9" i="17"/>
  <c r="C9" i="17"/>
  <c r="D9" i="17"/>
  <c r="B9" i="17"/>
  <c r="H8" i="17"/>
  <c r="F8" i="17"/>
  <c r="D8" i="17"/>
  <c r="C8" i="17"/>
  <c r="B8" i="17"/>
  <c r="H7" i="17"/>
  <c r="F7" i="17"/>
  <c r="C7" i="17"/>
  <c r="D7" i="17"/>
  <c r="B7" i="17"/>
  <c r="H6" i="17"/>
  <c r="F6" i="17"/>
  <c r="D6" i="17"/>
  <c r="C6" i="17"/>
  <c r="B6" i="17"/>
  <c r="H5" i="17"/>
  <c r="F5" i="17"/>
  <c r="C5" i="17"/>
  <c r="D5" i="17"/>
  <c r="B5" i="17"/>
  <c r="G184" i="17"/>
  <c r="G183" i="17"/>
  <c r="G182" i="17"/>
  <c r="G176" i="17"/>
  <c r="G170" i="17"/>
  <c r="G168" i="17"/>
  <c r="G167" i="17"/>
  <c r="G164" i="17"/>
  <c r="G163" i="17"/>
  <c r="G162" i="17"/>
  <c r="G158" i="17"/>
  <c r="G157" i="17"/>
  <c r="G154" i="17"/>
  <c r="G153" i="17"/>
  <c r="G152" i="17"/>
  <c r="G150" i="17"/>
  <c r="G149" i="17"/>
  <c r="G145" i="17"/>
  <c r="G143" i="17"/>
  <c r="G123" i="17"/>
  <c r="G121" i="17"/>
  <c r="H184" i="15"/>
  <c r="F184" i="15"/>
  <c r="D184" i="15"/>
  <c r="C184" i="15"/>
  <c r="B184" i="15"/>
  <c r="A184" i="15"/>
  <c r="H169" i="15"/>
  <c r="F169" i="15"/>
  <c r="D169" i="15"/>
  <c r="C169" i="15"/>
  <c r="B169" i="15"/>
  <c r="A169" i="15"/>
  <c r="H168" i="15"/>
  <c r="F168" i="15"/>
  <c r="D168" i="15"/>
  <c r="C168" i="15"/>
  <c r="B168" i="15"/>
  <c r="A168" i="15"/>
  <c r="H167" i="15"/>
  <c r="F167" i="15"/>
  <c r="D167" i="15"/>
  <c r="C167" i="15"/>
  <c r="B167" i="15"/>
  <c r="A167" i="15"/>
  <c r="H166" i="15"/>
  <c r="F166" i="15"/>
  <c r="D166" i="15"/>
  <c r="C166" i="15"/>
  <c r="B166" i="15"/>
  <c r="A166" i="15"/>
  <c r="H165" i="15"/>
  <c r="F165" i="15"/>
  <c r="D165" i="15"/>
  <c r="C165" i="15"/>
  <c r="E165" i="15"/>
  <c r="B165" i="15"/>
  <c r="A165" i="15"/>
  <c r="H164" i="15"/>
  <c r="F164" i="15"/>
  <c r="D164" i="15"/>
  <c r="C164" i="15"/>
  <c r="B164" i="15"/>
  <c r="A164" i="15"/>
  <c r="H163" i="15"/>
  <c r="F163" i="15"/>
  <c r="D163" i="15"/>
  <c r="C163" i="15"/>
  <c r="G163" i="15" s="1"/>
  <c r="B163" i="15"/>
  <c r="A163" i="15"/>
  <c r="H162" i="15"/>
  <c r="F162" i="15"/>
  <c r="D162" i="15"/>
  <c r="C162" i="15"/>
  <c r="B162" i="15"/>
  <c r="A162" i="15"/>
  <c r="H161" i="15"/>
  <c r="F161" i="15"/>
  <c r="D161" i="15"/>
  <c r="C161" i="15"/>
  <c r="E161" i="15" s="1"/>
  <c r="B161" i="15"/>
  <c r="A161" i="15"/>
  <c r="H160" i="15"/>
  <c r="F160" i="15"/>
  <c r="D160" i="15"/>
  <c r="C160" i="15"/>
  <c r="B160" i="15"/>
  <c r="A160" i="15"/>
  <c r="H159" i="15"/>
  <c r="F159" i="15"/>
  <c r="D159" i="15"/>
  <c r="C159" i="15"/>
  <c r="B159" i="15"/>
  <c r="A159" i="15"/>
  <c r="H158" i="15"/>
  <c r="F158" i="15"/>
  <c r="D158" i="15"/>
  <c r="C158" i="15"/>
  <c r="B158" i="15"/>
  <c r="A158" i="15"/>
  <c r="H157" i="15"/>
  <c r="F157" i="15"/>
  <c r="D157" i="15"/>
  <c r="C157" i="15"/>
  <c r="B157" i="15"/>
  <c r="A157" i="15"/>
  <c r="H156" i="15"/>
  <c r="F156" i="15"/>
  <c r="D156" i="15"/>
  <c r="C156" i="15"/>
  <c r="B156" i="15"/>
  <c r="A156" i="15"/>
  <c r="H155" i="15"/>
  <c r="F155" i="15"/>
  <c r="D155" i="15"/>
  <c r="C155" i="15"/>
  <c r="B155" i="15"/>
  <c r="A155" i="15"/>
  <c r="H154" i="15"/>
  <c r="F154" i="15"/>
  <c r="D154" i="15"/>
  <c r="C154" i="15"/>
  <c r="B154" i="15"/>
  <c r="A154" i="15"/>
  <c r="H153" i="15"/>
  <c r="F153" i="15"/>
  <c r="D153" i="15"/>
  <c r="C153" i="15"/>
  <c r="B153" i="15"/>
  <c r="A153" i="15"/>
  <c r="H152" i="15"/>
  <c r="F152" i="15"/>
  <c r="D152" i="15"/>
  <c r="C152" i="15"/>
  <c r="B152" i="15"/>
  <c r="A152" i="15"/>
  <c r="H151" i="15"/>
  <c r="F151" i="15"/>
  <c r="G151" i="15" s="1"/>
  <c r="D151" i="15"/>
  <c r="C151" i="15"/>
  <c r="B151" i="15"/>
  <c r="A151" i="15"/>
  <c r="H150" i="15"/>
  <c r="F150" i="15"/>
  <c r="D150" i="15"/>
  <c r="C150" i="15"/>
  <c r="B150" i="15"/>
  <c r="A150" i="15"/>
  <c r="H149" i="15"/>
  <c r="F149" i="15"/>
  <c r="D149" i="15"/>
  <c r="C149" i="15"/>
  <c r="E149" i="15"/>
  <c r="B149" i="15"/>
  <c r="A149" i="15"/>
  <c r="H148" i="15"/>
  <c r="F148" i="15"/>
  <c r="D148" i="15"/>
  <c r="C148" i="15"/>
  <c r="B148" i="15"/>
  <c r="A148" i="15"/>
  <c r="H147" i="15"/>
  <c r="F147" i="15"/>
  <c r="D147" i="15"/>
  <c r="C147" i="15"/>
  <c r="B147" i="15"/>
  <c r="A147" i="15"/>
  <c r="H146" i="15"/>
  <c r="F146" i="15"/>
  <c r="D146" i="15"/>
  <c r="C146" i="15"/>
  <c r="B146" i="15"/>
  <c r="A146" i="15"/>
  <c r="H145" i="15"/>
  <c r="F145" i="15"/>
  <c r="D145" i="15"/>
  <c r="C145" i="15"/>
  <c r="E145" i="15"/>
  <c r="B145" i="15"/>
  <c r="A145" i="15"/>
  <c r="H144" i="15"/>
  <c r="F144" i="15"/>
  <c r="D144" i="15"/>
  <c r="C144" i="15"/>
  <c r="B144" i="15"/>
  <c r="A144" i="15"/>
  <c r="H143" i="15"/>
  <c r="F143" i="15"/>
  <c r="D143" i="15"/>
  <c r="C143" i="15"/>
  <c r="G143" i="15" s="1"/>
  <c r="B143" i="15"/>
  <c r="A143" i="15"/>
  <c r="H142" i="15"/>
  <c r="F142" i="15"/>
  <c r="D142" i="15"/>
  <c r="C142" i="15"/>
  <c r="B142" i="15"/>
  <c r="A142" i="15"/>
  <c r="H141" i="15"/>
  <c r="F141" i="15"/>
  <c r="D141" i="15"/>
  <c r="C141" i="15"/>
  <c r="E141" i="15"/>
  <c r="B141" i="15"/>
  <c r="A141" i="15"/>
  <c r="H140" i="15"/>
  <c r="F140" i="15"/>
  <c r="D140" i="15"/>
  <c r="C140" i="15"/>
  <c r="B140" i="15"/>
  <c r="A140" i="15"/>
  <c r="H139" i="15"/>
  <c r="F139" i="15"/>
  <c r="D139" i="15"/>
  <c r="C139" i="15"/>
  <c r="B139" i="15"/>
  <c r="A139" i="15"/>
  <c r="H138" i="15"/>
  <c r="F138" i="15"/>
  <c r="D138" i="15"/>
  <c r="C138" i="15"/>
  <c r="B138" i="15"/>
  <c r="A138" i="15"/>
  <c r="H137" i="15"/>
  <c r="F137" i="15"/>
  <c r="D137" i="15"/>
  <c r="C137" i="15"/>
  <c r="B137" i="15"/>
  <c r="A137" i="15"/>
  <c r="H136" i="15"/>
  <c r="F136" i="15"/>
  <c r="D136" i="15"/>
  <c r="C136" i="15"/>
  <c r="B136" i="15"/>
  <c r="A136" i="15"/>
  <c r="H135" i="15"/>
  <c r="F135" i="15"/>
  <c r="D135" i="15"/>
  <c r="C135" i="15"/>
  <c r="B135" i="15"/>
  <c r="A135" i="15"/>
  <c r="H134" i="15"/>
  <c r="F134" i="15"/>
  <c r="D134" i="15"/>
  <c r="C134" i="15"/>
  <c r="G134" i="15"/>
  <c r="B134" i="15"/>
  <c r="A134" i="15"/>
  <c r="H133" i="15"/>
  <c r="F133" i="15"/>
  <c r="D133" i="15"/>
  <c r="C133" i="15"/>
  <c r="B133" i="15"/>
  <c r="A133" i="15"/>
  <c r="H132" i="15"/>
  <c r="F132" i="15"/>
  <c r="D132" i="15"/>
  <c r="C132" i="15"/>
  <c r="G132" i="15" s="1"/>
  <c r="B132" i="15"/>
  <c r="A132" i="15"/>
  <c r="H131" i="15"/>
  <c r="F131" i="15"/>
  <c r="D131" i="15"/>
  <c r="C131" i="15"/>
  <c r="B131" i="15"/>
  <c r="A131" i="15"/>
  <c r="H130" i="15"/>
  <c r="F130" i="15"/>
  <c r="D130" i="15"/>
  <c r="E130" i="15" s="1"/>
  <c r="C130" i="15"/>
  <c r="B130" i="15"/>
  <c r="H129" i="15"/>
  <c r="F129" i="15"/>
  <c r="D129" i="15"/>
  <c r="C129" i="15"/>
  <c r="B129" i="15"/>
  <c r="H128" i="15"/>
  <c r="F128" i="15"/>
  <c r="D128" i="15"/>
  <c r="C128" i="15"/>
  <c r="B128" i="15"/>
  <c r="H127" i="15"/>
  <c r="F127" i="15"/>
  <c r="D127" i="15"/>
  <c r="C127" i="15"/>
  <c r="B127" i="15"/>
  <c r="H126" i="15"/>
  <c r="F126" i="15"/>
  <c r="D126" i="15"/>
  <c r="C126" i="15"/>
  <c r="B126" i="15"/>
  <c r="H125" i="15"/>
  <c r="F125" i="15"/>
  <c r="D125" i="15"/>
  <c r="C125" i="15"/>
  <c r="G125" i="15"/>
  <c r="B125" i="15"/>
  <c r="H124" i="15"/>
  <c r="F124" i="15"/>
  <c r="D124" i="15"/>
  <c r="C124" i="15"/>
  <c r="B124" i="15"/>
  <c r="H123" i="15"/>
  <c r="F123" i="15"/>
  <c r="D123" i="15"/>
  <c r="C123" i="15"/>
  <c r="B123" i="15"/>
  <c r="H122" i="15"/>
  <c r="F122" i="15"/>
  <c r="D122" i="15"/>
  <c r="C122" i="15"/>
  <c r="B122" i="15"/>
  <c r="D121" i="15"/>
  <c r="C121" i="15"/>
  <c r="B121" i="15"/>
  <c r="D120" i="15"/>
  <c r="C120" i="15"/>
  <c r="B120" i="15"/>
  <c r="D119" i="15"/>
  <c r="C119" i="15"/>
  <c r="B119" i="15"/>
  <c r="D118" i="15"/>
  <c r="C118" i="15"/>
  <c r="G118" i="15"/>
  <c r="B118" i="15"/>
  <c r="D183" i="15"/>
  <c r="C183" i="15"/>
  <c r="G183" i="15"/>
  <c r="B183" i="15"/>
  <c r="D116" i="15"/>
  <c r="C116" i="15"/>
  <c r="E116" i="15"/>
  <c r="B116" i="15"/>
  <c r="F117" i="15"/>
  <c r="C117" i="15"/>
  <c r="G117" i="15" s="1"/>
  <c r="D117" i="15"/>
  <c r="B117" i="15"/>
  <c r="H114" i="15"/>
  <c r="F114" i="15"/>
  <c r="C114" i="15"/>
  <c r="D114" i="15"/>
  <c r="B114" i="15"/>
  <c r="H113" i="15"/>
  <c r="F113" i="15"/>
  <c r="D113" i="15"/>
  <c r="C113" i="15"/>
  <c r="B113" i="15"/>
  <c r="H112" i="15"/>
  <c r="F112" i="15"/>
  <c r="C112" i="15"/>
  <c r="G112" i="15"/>
  <c r="D112" i="15"/>
  <c r="B112" i="15"/>
  <c r="H111" i="15"/>
  <c r="F111" i="15"/>
  <c r="G111" i="15" s="1"/>
  <c r="C111" i="15"/>
  <c r="D111" i="15"/>
  <c r="B111" i="15"/>
  <c r="H110" i="15"/>
  <c r="F110" i="15"/>
  <c r="D110" i="15"/>
  <c r="C110" i="15"/>
  <c r="B110" i="15"/>
  <c r="H109" i="15"/>
  <c r="F109" i="15"/>
  <c r="D109" i="15"/>
  <c r="C109" i="15"/>
  <c r="G109" i="15"/>
  <c r="B109" i="15"/>
  <c r="H108" i="15"/>
  <c r="F108" i="15"/>
  <c r="D108" i="15"/>
  <c r="C108" i="15"/>
  <c r="G108" i="15"/>
  <c r="B108" i="15"/>
  <c r="H107" i="15"/>
  <c r="F107" i="15"/>
  <c r="D107" i="15"/>
  <c r="C107" i="15"/>
  <c r="B107" i="15"/>
  <c r="H106" i="15"/>
  <c r="F106" i="15"/>
  <c r="D106" i="15"/>
  <c r="C106" i="15"/>
  <c r="B106" i="15"/>
  <c r="H105" i="15"/>
  <c r="F105" i="15"/>
  <c r="D105" i="15"/>
  <c r="C105" i="15"/>
  <c r="G105" i="15"/>
  <c r="B105" i="15"/>
  <c r="H104" i="15"/>
  <c r="F104" i="15"/>
  <c r="D104" i="15"/>
  <c r="C104" i="15"/>
  <c r="B104" i="15"/>
  <c r="H103" i="15"/>
  <c r="F103" i="15"/>
  <c r="D103" i="15"/>
  <c r="C103" i="15"/>
  <c r="B103" i="15"/>
  <c r="H102" i="15"/>
  <c r="F102" i="15"/>
  <c r="D102" i="15"/>
  <c r="C102" i="15"/>
  <c r="B102" i="15"/>
  <c r="H101" i="15"/>
  <c r="F101" i="15"/>
  <c r="D101" i="15"/>
  <c r="C101" i="15"/>
  <c r="B101" i="15"/>
  <c r="H182" i="15"/>
  <c r="F182" i="15"/>
  <c r="D182" i="15"/>
  <c r="C182" i="15"/>
  <c r="B182" i="15"/>
  <c r="H181" i="15"/>
  <c r="F181" i="15"/>
  <c r="D181" i="15"/>
  <c r="C181" i="15"/>
  <c r="B181" i="15"/>
  <c r="H180" i="15"/>
  <c r="F180" i="15"/>
  <c r="D180" i="15"/>
  <c r="C180" i="15"/>
  <c r="B180" i="15"/>
  <c r="H99" i="15"/>
  <c r="F99" i="15"/>
  <c r="G99" i="15"/>
  <c r="D99" i="15"/>
  <c r="C99" i="15"/>
  <c r="B99" i="15"/>
  <c r="H96" i="15"/>
  <c r="F96" i="15"/>
  <c r="D96" i="15"/>
  <c r="C96" i="15"/>
  <c r="G96" i="15"/>
  <c r="B96" i="15"/>
  <c r="D95" i="15"/>
  <c r="C95" i="15"/>
  <c r="B95" i="15"/>
  <c r="D179" i="15"/>
  <c r="C179" i="15"/>
  <c r="B179" i="15"/>
  <c r="H178" i="15"/>
  <c r="F178" i="15"/>
  <c r="G178" i="15" s="1"/>
  <c r="C178" i="15"/>
  <c r="D178" i="15"/>
  <c r="B178" i="15"/>
  <c r="H94" i="15"/>
  <c r="F94" i="15"/>
  <c r="C94" i="15"/>
  <c r="D94" i="15"/>
  <c r="B94" i="15"/>
  <c r="F93" i="15"/>
  <c r="D93" i="15"/>
  <c r="C93" i="15"/>
  <c r="B93" i="15"/>
  <c r="H92" i="15"/>
  <c r="F92" i="15"/>
  <c r="D92" i="15"/>
  <c r="C92" i="15"/>
  <c r="B92" i="15"/>
  <c r="H91" i="15"/>
  <c r="F91" i="15"/>
  <c r="D91" i="15"/>
  <c r="C91" i="15"/>
  <c r="B91" i="15"/>
  <c r="H90" i="15"/>
  <c r="F90" i="15"/>
  <c r="D90" i="15"/>
  <c r="C90" i="15"/>
  <c r="B90" i="15"/>
  <c r="H89" i="15"/>
  <c r="F89" i="15"/>
  <c r="D89" i="15"/>
  <c r="C89" i="15"/>
  <c r="G89" i="15" s="1"/>
  <c r="B89" i="15"/>
  <c r="H88" i="15"/>
  <c r="F88" i="15"/>
  <c r="D88" i="15"/>
  <c r="C88" i="15"/>
  <c r="B88" i="15"/>
  <c r="H87" i="15"/>
  <c r="F87" i="15"/>
  <c r="D87" i="15"/>
  <c r="C87" i="15"/>
  <c r="E87" i="15" s="1"/>
  <c r="B87" i="15"/>
  <c r="H86" i="15"/>
  <c r="F86" i="15"/>
  <c r="D86" i="15"/>
  <c r="C86" i="15"/>
  <c r="B86" i="15"/>
  <c r="H85" i="15"/>
  <c r="F85" i="15"/>
  <c r="D85" i="15"/>
  <c r="C85" i="15"/>
  <c r="G85" i="15"/>
  <c r="B85" i="15"/>
  <c r="H84" i="15"/>
  <c r="F84" i="15"/>
  <c r="D84" i="15"/>
  <c r="C84" i="15"/>
  <c r="B84" i="15"/>
  <c r="H83" i="15"/>
  <c r="F83" i="15"/>
  <c r="D83" i="15"/>
  <c r="C83" i="15"/>
  <c r="E83" i="15" s="1"/>
  <c r="B83" i="15"/>
  <c r="F115" i="15"/>
  <c r="D115" i="15"/>
  <c r="C115" i="15"/>
  <c r="B115" i="15"/>
  <c r="F98" i="15"/>
  <c r="D98" i="15"/>
  <c r="E98" i="15" s="1"/>
  <c r="C98" i="15"/>
  <c r="B98" i="15"/>
  <c r="F80" i="15"/>
  <c r="G80" i="15" s="1"/>
  <c r="D80" i="15"/>
  <c r="C80" i="15"/>
  <c r="B80" i="15"/>
  <c r="F62" i="15"/>
  <c r="D62" i="15"/>
  <c r="C62" i="15"/>
  <c r="B62" i="15"/>
  <c r="H78" i="15"/>
  <c r="F78" i="15"/>
  <c r="D78" i="15"/>
  <c r="C78" i="15"/>
  <c r="E78" i="15" s="1"/>
  <c r="B78" i="15"/>
  <c r="H77" i="15"/>
  <c r="F77" i="15"/>
  <c r="G77" i="15" s="1"/>
  <c r="D77" i="15"/>
  <c r="E77" i="15" s="1"/>
  <c r="C77" i="15"/>
  <c r="B77" i="15"/>
  <c r="F172" i="15"/>
  <c r="C172" i="15"/>
  <c r="D172" i="15"/>
  <c r="E172" i="15" s="1"/>
  <c r="B172" i="15"/>
  <c r="D173" i="15"/>
  <c r="E173" i="15"/>
  <c r="B173" i="15"/>
  <c r="D76" i="15"/>
  <c r="B76" i="15"/>
  <c r="H75" i="15"/>
  <c r="F75" i="15"/>
  <c r="C75" i="15"/>
  <c r="D75" i="15"/>
  <c r="B75" i="15"/>
  <c r="H74" i="15"/>
  <c r="F74" i="15"/>
  <c r="D74" i="15"/>
  <c r="C74" i="15"/>
  <c r="B74" i="15"/>
  <c r="H73" i="15"/>
  <c r="F73" i="15"/>
  <c r="D73" i="15"/>
  <c r="C73" i="15"/>
  <c r="B73" i="15"/>
  <c r="H72" i="15"/>
  <c r="F72" i="15"/>
  <c r="D72" i="15"/>
  <c r="C72" i="15"/>
  <c r="B72" i="15"/>
  <c r="H71" i="15"/>
  <c r="F71" i="15"/>
  <c r="D71" i="15"/>
  <c r="C71" i="15"/>
  <c r="B71" i="15"/>
  <c r="H70" i="15"/>
  <c r="F70" i="15"/>
  <c r="D70" i="15"/>
  <c r="C70" i="15"/>
  <c r="B70" i="15"/>
  <c r="H69" i="15"/>
  <c r="F69" i="15"/>
  <c r="D69" i="15"/>
  <c r="C69" i="15"/>
  <c r="B69" i="15"/>
  <c r="H68" i="15"/>
  <c r="F68" i="15"/>
  <c r="D68" i="15"/>
  <c r="C68" i="15"/>
  <c r="B68" i="15"/>
  <c r="B67" i="15"/>
  <c r="B66" i="15"/>
  <c r="B65" i="15"/>
  <c r="B63" i="15"/>
  <c r="B60" i="15"/>
  <c r="B59" i="15"/>
  <c r="B44" i="15"/>
  <c r="D43" i="15"/>
  <c r="B43" i="15"/>
  <c r="C10" i="15"/>
  <c r="D10" i="15"/>
  <c r="B10" i="15"/>
  <c r="C176" i="15"/>
  <c r="D176" i="15"/>
  <c r="B176" i="15"/>
  <c r="D174" i="15"/>
  <c r="B174" i="15"/>
  <c r="D58" i="15"/>
  <c r="C58" i="15"/>
  <c r="B58" i="15"/>
  <c r="H57" i="15"/>
  <c r="F57" i="15"/>
  <c r="C57" i="15"/>
  <c r="D57" i="15"/>
  <c r="B57" i="15"/>
  <c r="H56" i="15"/>
  <c r="F56" i="15"/>
  <c r="D56" i="15"/>
  <c r="E56" i="15" s="1"/>
  <c r="C56" i="15"/>
  <c r="B56" i="15"/>
  <c r="H55" i="15"/>
  <c r="F55" i="15"/>
  <c r="D55" i="15"/>
  <c r="C55" i="15"/>
  <c r="B55" i="15"/>
  <c r="H54" i="15"/>
  <c r="F54" i="15"/>
  <c r="D54" i="15"/>
  <c r="C54" i="15"/>
  <c r="G54" i="15" s="1"/>
  <c r="B54" i="15"/>
  <c r="H53" i="15"/>
  <c r="F53" i="15"/>
  <c r="D53" i="15"/>
  <c r="C53" i="15"/>
  <c r="E53" i="15"/>
  <c r="G53" i="15"/>
  <c r="B53" i="15"/>
  <c r="H52" i="15"/>
  <c r="F52" i="15"/>
  <c r="D52" i="15"/>
  <c r="C52" i="15"/>
  <c r="B52" i="15"/>
  <c r="D51" i="15"/>
  <c r="C51" i="15"/>
  <c r="B51" i="15"/>
  <c r="D50" i="15"/>
  <c r="E50" i="15" s="1"/>
  <c r="C50" i="15"/>
  <c r="B50" i="15"/>
  <c r="D49" i="15"/>
  <c r="C49" i="15"/>
  <c r="G49" i="15" s="1"/>
  <c r="B49" i="15"/>
  <c r="D48" i="15"/>
  <c r="C48" i="15"/>
  <c r="G48" i="15" s="1"/>
  <c r="B48" i="15"/>
  <c r="F47" i="15"/>
  <c r="G47" i="15" s="1"/>
  <c r="D47" i="15"/>
  <c r="C47" i="15"/>
  <c r="B47" i="15"/>
  <c r="D46" i="15"/>
  <c r="C46" i="15"/>
  <c r="B46" i="15"/>
  <c r="F100" i="15"/>
  <c r="D100" i="15"/>
  <c r="E100" i="15" s="1"/>
  <c r="C100" i="15"/>
  <c r="B100" i="15"/>
  <c r="F97" i="15"/>
  <c r="D97" i="15"/>
  <c r="C97" i="15"/>
  <c r="E97" i="15" s="1"/>
  <c r="B97" i="15"/>
  <c r="H81" i="15"/>
  <c r="F81" i="15"/>
  <c r="D81" i="15"/>
  <c r="C81" i="15"/>
  <c r="B81" i="15"/>
  <c r="F82" i="15"/>
  <c r="D82" i="15"/>
  <c r="C82" i="15"/>
  <c r="G82" i="15" s="1"/>
  <c r="B82" i="15"/>
  <c r="F177" i="15"/>
  <c r="G177" i="15" s="1"/>
  <c r="D177" i="15"/>
  <c r="C177" i="15"/>
  <c r="B177" i="15"/>
  <c r="D175" i="15"/>
  <c r="C175" i="15"/>
  <c r="B175" i="15"/>
  <c r="D42" i="15"/>
  <c r="C42" i="15"/>
  <c r="E42" i="15" s="1"/>
  <c r="B42" i="15"/>
  <c r="D41" i="15"/>
  <c r="C41" i="15"/>
  <c r="B41" i="15"/>
  <c r="H40" i="15"/>
  <c r="F40" i="15"/>
  <c r="D40" i="15"/>
  <c r="C40" i="15"/>
  <c r="E40" i="15" s="1"/>
  <c r="B40" i="15"/>
  <c r="H39" i="15"/>
  <c r="F39" i="15"/>
  <c r="D39" i="15"/>
  <c r="C39" i="15"/>
  <c r="B39" i="15"/>
  <c r="D38" i="15"/>
  <c r="C38" i="15"/>
  <c r="E38" i="15" s="1"/>
  <c r="B38" i="15"/>
  <c r="F37" i="15"/>
  <c r="D37" i="15"/>
  <c r="C37" i="15"/>
  <c r="G37" i="15" s="1"/>
  <c r="B37" i="15"/>
  <c r="D36" i="15"/>
  <c r="C36" i="15"/>
  <c r="E36" i="15" s="1"/>
  <c r="B36" i="15"/>
  <c r="H35" i="15"/>
  <c r="F35" i="15"/>
  <c r="D35" i="15"/>
  <c r="C35" i="15"/>
  <c r="B35" i="15"/>
  <c r="H34" i="15"/>
  <c r="F34" i="15"/>
  <c r="D34" i="15"/>
  <c r="C34" i="15"/>
  <c r="B34" i="15"/>
  <c r="H33" i="15"/>
  <c r="F33" i="15"/>
  <c r="G33" i="15" s="1"/>
  <c r="D33" i="15"/>
  <c r="C33" i="15"/>
  <c r="B33" i="15"/>
  <c r="H32" i="15"/>
  <c r="F32" i="15"/>
  <c r="D32" i="15"/>
  <c r="C32" i="15"/>
  <c r="E32" i="15" s="1"/>
  <c r="B32" i="15"/>
  <c r="H31" i="15"/>
  <c r="F31" i="15"/>
  <c r="G31" i="15" s="1"/>
  <c r="D31" i="15"/>
  <c r="C31" i="15"/>
  <c r="B31" i="15"/>
  <c r="H30" i="15"/>
  <c r="F30" i="15"/>
  <c r="D30" i="15"/>
  <c r="C30" i="15"/>
  <c r="E30" i="15"/>
  <c r="B30" i="15"/>
  <c r="H29" i="15"/>
  <c r="F29" i="15"/>
  <c r="D29" i="15"/>
  <c r="C29" i="15"/>
  <c r="E29" i="15" s="1"/>
  <c r="B29" i="15"/>
  <c r="H28" i="15"/>
  <c r="F28" i="15"/>
  <c r="G28" i="15" s="1"/>
  <c r="D28" i="15"/>
  <c r="C28" i="15"/>
  <c r="B28" i="15"/>
  <c r="H27" i="15"/>
  <c r="F27" i="15"/>
  <c r="D27" i="15"/>
  <c r="E27" i="15" s="1"/>
  <c r="C27" i="15"/>
  <c r="G27" i="15" s="1"/>
  <c r="B27" i="15"/>
  <c r="F26" i="15"/>
  <c r="C26" i="15"/>
  <c r="D26" i="15"/>
  <c r="B26" i="15"/>
  <c r="F25" i="15"/>
  <c r="D25" i="15"/>
  <c r="C25" i="15"/>
  <c r="E25" i="15" s="1"/>
  <c r="B25" i="15"/>
  <c r="D24" i="15"/>
  <c r="C24" i="15"/>
  <c r="E24" i="15" s="1"/>
  <c r="B24" i="15"/>
  <c r="F171" i="15"/>
  <c r="D171" i="15"/>
  <c r="C171" i="15"/>
  <c r="B171" i="15"/>
  <c r="D11" i="15"/>
  <c r="C11" i="15"/>
  <c r="B11" i="15"/>
  <c r="B37" i="13"/>
  <c r="D23" i="15"/>
  <c r="C23" i="15"/>
  <c r="B23" i="15"/>
  <c r="H22" i="15"/>
  <c r="F22" i="15"/>
  <c r="C22" i="15"/>
  <c r="E22" i="15" s="1"/>
  <c r="D22" i="15"/>
  <c r="B22" i="15"/>
  <c r="H21" i="15"/>
  <c r="F21" i="15"/>
  <c r="D21" i="15"/>
  <c r="C21" i="15"/>
  <c r="B21" i="15"/>
  <c r="F20" i="15"/>
  <c r="D20" i="15"/>
  <c r="C20" i="15"/>
  <c r="B20" i="15"/>
  <c r="D19" i="15"/>
  <c r="C19" i="15"/>
  <c r="B19" i="15"/>
  <c r="H18" i="15"/>
  <c r="F18" i="15"/>
  <c r="D18" i="15"/>
  <c r="C18" i="15"/>
  <c r="B18" i="15"/>
  <c r="H17" i="15"/>
  <c r="F17" i="15"/>
  <c r="D17" i="15"/>
  <c r="C17" i="15"/>
  <c r="B17" i="15"/>
  <c r="H16" i="15"/>
  <c r="F16" i="15"/>
  <c r="D16" i="15"/>
  <c r="C16" i="15"/>
  <c r="B16" i="15"/>
  <c r="H15" i="15"/>
  <c r="F15" i="15"/>
  <c r="D15" i="15"/>
  <c r="C15" i="15"/>
  <c r="B15" i="15"/>
  <c r="H14" i="15"/>
  <c r="F14" i="15"/>
  <c r="D14" i="15"/>
  <c r="C14" i="15"/>
  <c r="B14" i="15"/>
  <c r="H13" i="15"/>
  <c r="F13" i="15"/>
  <c r="D13" i="15"/>
  <c r="C13" i="15"/>
  <c r="B13" i="15"/>
  <c r="H12" i="15"/>
  <c r="F12" i="15"/>
  <c r="D12" i="15"/>
  <c r="C12" i="15"/>
  <c r="B12" i="15"/>
  <c r="F79" i="15"/>
  <c r="C79" i="15"/>
  <c r="D79" i="15"/>
  <c r="B79" i="15"/>
  <c r="C64" i="15"/>
  <c r="D64" i="15"/>
  <c r="B64" i="15"/>
  <c r="D61" i="15"/>
  <c r="B61" i="15"/>
  <c r="D45" i="15"/>
  <c r="B45" i="15"/>
  <c r="D9" i="15"/>
  <c r="C9" i="15"/>
  <c r="B9" i="15"/>
  <c r="D8" i="15"/>
  <c r="C8" i="15"/>
  <c r="B8" i="15"/>
  <c r="C170" i="15"/>
  <c r="D170" i="15"/>
  <c r="B170" i="15"/>
  <c r="F7" i="15"/>
  <c r="D7" i="15"/>
  <c r="C7" i="15"/>
  <c r="B7" i="15"/>
  <c r="H6" i="15"/>
  <c r="F6" i="15"/>
  <c r="C6" i="15"/>
  <c r="D6" i="15"/>
  <c r="B6" i="15"/>
  <c r="H5" i="15"/>
  <c r="F5" i="15"/>
  <c r="C5" i="15"/>
  <c r="D5" i="15"/>
  <c r="B5" i="15"/>
  <c r="G167" i="15"/>
  <c r="G159" i="15"/>
  <c r="G155" i="15"/>
  <c r="G147" i="15"/>
  <c r="G139" i="15"/>
  <c r="G135" i="15"/>
  <c r="H56" i="12"/>
  <c r="F56" i="12"/>
  <c r="D56" i="12"/>
  <c r="E56" i="12"/>
  <c r="C56" i="12"/>
  <c r="G56" i="12"/>
  <c r="B56" i="12"/>
  <c r="A56" i="12"/>
  <c r="H184" i="12"/>
  <c r="F184" i="12"/>
  <c r="D184" i="12"/>
  <c r="C184" i="12"/>
  <c r="G184" i="12" s="1"/>
  <c r="H169" i="12"/>
  <c r="F169" i="12"/>
  <c r="G169" i="12" s="1"/>
  <c r="D169" i="12"/>
  <c r="C169" i="12"/>
  <c r="H168" i="12"/>
  <c r="F168" i="12"/>
  <c r="G168" i="12" s="1"/>
  <c r="D168" i="12"/>
  <c r="C168" i="12"/>
  <c r="H167" i="12"/>
  <c r="F167" i="12"/>
  <c r="D167" i="12"/>
  <c r="C167" i="12"/>
  <c r="G167" i="12"/>
  <c r="H166" i="12"/>
  <c r="F166" i="12"/>
  <c r="D166" i="12"/>
  <c r="C166" i="12"/>
  <c r="G166" i="12" s="1"/>
  <c r="H165" i="12"/>
  <c r="F165" i="12"/>
  <c r="D165" i="12"/>
  <c r="E165" i="12" s="1"/>
  <c r="C165" i="12"/>
  <c r="H164" i="12"/>
  <c r="F164" i="12"/>
  <c r="G164" i="12" s="1"/>
  <c r="D164" i="12"/>
  <c r="C164" i="12"/>
  <c r="H163" i="12"/>
  <c r="F163" i="12"/>
  <c r="D163" i="12"/>
  <c r="C163" i="12"/>
  <c r="G163" i="12"/>
  <c r="H162" i="12"/>
  <c r="F162" i="12"/>
  <c r="D162" i="12"/>
  <c r="C162" i="12"/>
  <c r="G162" i="12" s="1"/>
  <c r="H161" i="12"/>
  <c r="F161" i="12"/>
  <c r="G161" i="12" s="1"/>
  <c r="D161" i="12"/>
  <c r="C161" i="12"/>
  <c r="E161" i="12"/>
  <c r="H160" i="12"/>
  <c r="F160" i="12"/>
  <c r="D160" i="12"/>
  <c r="C160" i="12"/>
  <c r="G160" i="12"/>
  <c r="H159" i="12"/>
  <c r="F159" i="12"/>
  <c r="D159" i="12"/>
  <c r="C159" i="12"/>
  <c r="E159" i="12" s="1"/>
  <c r="H158" i="12"/>
  <c r="F158" i="12"/>
  <c r="G158" i="12" s="1"/>
  <c r="D158" i="12"/>
  <c r="C158" i="12"/>
  <c r="H157" i="12"/>
  <c r="F157" i="12"/>
  <c r="D157" i="12"/>
  <c r="C157" i="12"/>
  <c r="E157" i="12"/>
  <c r="H156" i="12"/>
  <c r="F156" i="12"/>
  <c r="D156" i="12"/>
  <c r="C156" i="12"/>
  <c r="G156" i="12"/>
  <c r="H155" i="12"/>
  <c r="F155" i="12"/>
  <c r="D155" i="12"/>
  <c r="C155" i="12"/>
  <c r="G155" i="12" s="1"/>
  <c r="H154" i="12"/>
  <c r="F154" i="12"/>
  <c r="G154" i="12" s="1"/>
  <c r="D154" i="12"/>
  <c r="C154" i="12"/>
  <c r="H153" i="12"/>
  <c r="F153" i="12"/>
  <c r="D153" i="12"/>
  <c r="C153" i="12"/>
  <c r="E153" i="12"/>
  <c r="H152" i="12"/>
  <c r="F152" i="12"/>
  <c r="D152" i="12"/>
  <c r="C152" i="12"/>
  <c r="G152" i="12"/>
  <c r="H151" i="12"/>
  <c r="F151" i="12"/>
  <c r="D151" i="12"/>
  <c r="C151" i="12"/>
  <c r="H150" i="12"/>
  <c r="F150" i="12"/>
  <c r="D150" i="12"/>
  <c r="C150" i="12"/>
  <c r="G150" i="12" s="1"/>
  <c r="H149" i="12"/>
  <c r="F149" i="12"/>
  <c r="D149" i="12"/>
  <c r="E149" i="12" s="1"/>
  <c r="C149" i="12"/>
  <c r="H148" i="12"/>
  <c r="F148" i="12"/>
  <c r="G148" i="12" s="1"/>
  <c r="D148" i="12"/>
  <c r="C148" i="12"/>
  <c r="H147" i="12"/>
  <c r="F147" i="12"/>
  <c r="D147" i="12"/>
  <c r="C147" i="12"/>
  <c r="G147" i="12"/>
  <c r="H146" i="12"/>
  <c r="F146" i="12"/>
  <c r="D146" i="12"/>
  <c r="C146" i="12"/>
  <c r="G146" i="12" s="1"/>
  <c r="H145" i="12"/>
  <c r="F145" i="12"/>
  <c r="D145" i="12"/>
  <c r="E145" i="12" s="1"/>
  <c r="C145" i="12"/>
  <c r="H144" i="12"/>
  <c r="F144" i="12"/>
  <c r="G144" i="12" s="1"/>
  <c r="D144" i="12"/>
  <c r="C144" i="12"/>
  <c r="H143" i="12"/>
  <c r="F143" i="12"/>
  <c r="D143" i="12"/>
  <c r="C143" i="12"/>
  <c r="E143" i="12"/>
  <c r="H142" i="12"/>
  <c r="F142" i="12"/>
  <c r="D142" i="12"/>
  <c r="C142" i="12"/>
  <c r="G142" i="12" s="1"/>
  <c r="H141" i="12"/>
  <c r="F141" i="12"/>
  <c r="G141" i="12" s="1"/>
  <c r="D141" i="12"/>
  <c r="C141" i="12"/>
  <c r="H140" i="12"/>
  <c r="F140" i="12"/>
  <c r="G140" i="12" s="1"/>
  <c r="D140" i="12"/>
  <c r="C140" i="12"/>
  <c r="H139" i="12"/>
  <c r="F139" i="12"/>
  <c r="D139" i="12"/>
  <c r="C139" i="12"/>
  <c r="H138" i="12"/>
  <c r="F138" i="12"/>
  <c r="D138" i="12"/>
  <c r="C138" i="12"/>
  <c r="G138" i="12"/>
  <c r="H137" i="12"/>
  <c r="F137" i="12"/>
  <c r="D137" i="12"/>
  <c r="C137" i="12"/>
  <c r="E137" i="12" s="1"/>
  <c r="H136" i="12"/>
  <c r="F136" i="12"/>
  <c r="G136" i="12" s="1"/>
  <c r="D136" i="12"/>
  <c r="C136" i="12"/>
  <c r="H135" i="12"/>
  <c r="F135" i="12"/>
  <c r="G135" i="12" s="1"/>
  <c r="D135" i="12"/>
  <c r="C135" i="12"/>
  <c r="H134" i="12"/>
  <c r="F134" i="12"/>
  <c r="D134" i="12"/>
  <c r="C134" i="12"/>
  <c r="G134" i="12"/>
  <c r="H133" i="12"/>
  <c r="F133" i="12"/>
  <c r="D133" i="12"/>
  <c r="C133" i="12"/>
  <c r="E133" i="12" s="1"/>
  <c r="H132" i="12"/>
  <c r="F132" i="12"/>
  <c r="G132" i="12" s="1"/>
  <c r="D132" i="12"/>
  <c r="C132" i="12"/>
  <c r="H131" i="12"/>
  <c r="F131" i="12"/>
  <c r="G131" i="12" s="1"/>
  <c r="D131" i="12"/>
  <c r="C131" i="12"/>
  <c r="H130" i="12"/>
  <c r="F130" i="12"/>
  <c r="D130" i="12"/>
  <c r="C130" i="12"/>
  <c r="G130" i="12"/>
  <c r="H129" i="12"/>
  <c r="F129" i="12"/>
  <c r="D129" i="12"/>
  <c r="C129" i="12"/>
  <c r="E129" i="12" s="1"/>
  <c r="H128" i="12"/>
  <c r="F128" i="12"/>
  <c r="G128" i="12" s="1"/>
  <c r="D128" i="12"/>
  <c r="C128" i="12"/>
  <c r="H127" i="12"/>
  <c r="F127" i="12"/>
  <c r="D127" i="12"/>
  <c r="C127" i="12"/>
  <c r="E127" i="12"/>
  <c r="H126" i="12"/>
  <c r="F126" i="12"/>
  <c r="D126" i="12"/>
  <c r="C126" i="12"/>
  <c r="G126" i="12"/>
  <c r="H125" i="12"/>
  <c r="F125" i="12"/>
  <c r="D125" i="12"/>
  <c r="C125" i="12"/>
  <c r="E125" i="12" s="1"/>
  <c r="H124" i="12"/>
  <c r="F124" i="12"/>
  <c r="D124" i="12"/>
  <c r="C124" i="12"/>
  <c r="H123" i="12"/>
  <c r="F123" i="12"/>
  <c r="G123" i="12" s="1"/>
  <c r="D123" i="12"/>
  <c r="C123" i="12"/>
  <c r="H122" i="12"/>
  <c r="F122" i="12"/>
  <c r="G122" i="12" s="1"/>
  <c r="D122" i="12"/>
  <c r="C122" i="12"/>
  <c r="H121" i="12"/>
  <c r="F121" i="12"/>
  <c r="D121" i="12"/>
  <c r="C121" i="12"/>
  <c r="G121" i="12"/>
  <c r="H120" i="12"/>
  <c r="F120" i="12"/>
  <c r="D120" i="12"/>
  <c r="C120" i="12"/>
  <c r="G120" i="12" s="1"/>
  <c r="H119" i="12"/>
  <c r="F119" i="12"/>
  <c r="G119" i="12" s="1"/>
  <c r="D119" i="12"/>
  <c r="C119" i="12"/>
  <c r="H118" i="12"/>
  <c r="F118" i="12"/>
  <c r="D118" i="12"/>
  <c r="C118" i="12"/>
  <c r="G118" i="12" s="1"/>
  <c r="H117" i="12"/>
  <c r="F117" i="12"/>
  <c r="C117" i="12"/>
  <c r="G117" i="12"/>
  <c r="D117" i="12"/>
  <c r="H116" i="12"/>
  <c r="F116" i="12"/>
  <c r="D116" i="12"/>
  <c r="C116" i="12"/>
  <c r="E116" i="12" s="1"/>
  <c r="D115" i="12"/>
  <c r="C115" i="12"/>
  <c r="E115" i="12"/>
  <c r="D183" i="12"/>
  <c r="C183" i="12"/>
  <c r="D181" i="12"/>
  <c r="E181" i="12"/>
  <c r="D179" i="12"/>
  <c r="C179" i="12"/>
  <c r="F175" i="12"/>
  <c r="C175" i="12"/>
  <c r="E175" i="12" s="1"/>
  <c r="D175" i="12"/>
  <c r="H110" i="12"/>
  <c r="F110" i="12"/>
  <c r="G110" i="12" s="1"/>
  <c r="D110" i="12"/>
  <c r="C110" i="12"/>
  <c r="H109" i="12"/>
  <c r="F109" i="12"/>
  <c r="D109" i="12"/>
  <c r="C109" i="12"/>
  <c r="H108" i="12"/>
  <c r="F108" i="12"/>
  <c r="D108" i="12"/>
  <c r="C108" i="12"/>
  <c r="E108" i="12"/>
  <c r="H107" i="12"/>
  <c r="F107" i="12"/>
  <c r="D107" i="12"/>
  <c r="C107" i="12"/>
  <c r="E107" i="12" s="1"/>
  <c r="H106" i="12"/>
  <c r="F106" i="12"/>
  <c r="G106" i="12" s="1"/>
  <c r="D106" i="12"/>
  <c r="C106" i="12"/>
  <c r="H105" i="12"/>
  <c r="F105" i="12"/>
  <c r="D105" i="12"/>
  <c r="C105" i="12"/>
  <c r="H104" i="12"/>
  <c r="F104" i="12"/>
  <c r="D104" i="12"/>
  <c r="C104" i="12"/>
  <c r="H103" i="12"/>
  <c r="F103" i="12"/>
  <c r="G103" i="12" s="1"/>
  <c r="D103" i="12"/>
  <c r="C103" i="12"/>
  <c r="H102" i="12"/>
  <c r="F102" i="12"/>
  <c r="D102" i="12"/>
  <c r="C102" i="12"/>
  <c r="E102" i="12"/>
  <c r="H101" i="12"/>
  <c r="F101" i="12"/>
  <c r="D101" i="12"/>
  <c r="C101" i="12"/>
  <c r="H100" i="12"/>
  <c r="F100" i="12"/>
  <c r="D100" i="12"/>
  <c r="C100" i="12"/>
  <c r="H99" i="12"/>
  <c r="F99" i="12"/>
  <c r="D99" i="12"/>
  <c r="C99" i="12"/>
  <c r="H98" i="12"/>
  <c r="F98" i="12"/>
  <c r="D98" i="12"/>
  <c r="C98" i="12"/>
  <c r="H97" i="12"/>
  <c r="F97" i="12"/>
  <c r="D97" i="12"/>
  <c r="C97" i="12"/>
  <c r="E97" i="12"/>
  <c r="H182" i="12"/>
  <c r="F182" i="12"/>
  <c r="G182" i="12"/>
  <c r="D182" i="12"/>
  <c r="C182" i="12"/>
  <c r="H180" i="12"/>
  <c r="F180" i="12"/>
  <c r="G180" i="12"/>
  <c r="C180" i="12"/>
  <c r="D180" i="12"/>
  <c r="C178" i="12"/>
  <c r="D178" i="12"/>
  <c r="D177" i="12"/>
  <c r="D174" i="12"/>
  <c r="E174" i="12"/>
  <c r="D170" i="12"/>
  <c r="C170" i="12"/>
  <c r="H92" i="12"/>
  <c r="F92" i="12"/>
  <c r="D92" i="12"/>
  <c r="C92" i="12"/>
  <c r="E92" i="12" s="1"/>
  <c r="H91" i="12"/>
  <c r="F91" i="12"/>
  <c r="D91" i="12"/>
  <c r="C91" i="12"/>
  <c r="H90" i="12"/>
  <c r="F90" i="12"/>
  <c r="D90" i="12"/>
  <c r="C90" i="12"/>
  <c r="E90" i="12" s="1"/>
  <c r="H89" i="12"/>
  <c r="F89" i="12"/>
  <c r="D89" i="12"/>
  <c r="E89" i="12"/>
  <c r="C89" i="12"/>
  <c r="H88" i="12"/>
  <c r="F88" i="12"/>
  <c r="G88" i="12" s="1"/>
  <c r="D88" i="12"/>
  <c r="C88" i="12"/>
  <c r="H87" i="12"/>
  <c r="F87" i="12"/>
  <c r="D87" i="12"/>
  <c r="C87" i="12"/>
  <c r="G87" i="12" s="1"/>
  <c r="H86" i="12"/>
  <c r="F86" i="12"/>
  <c r="G86" i="12" s="1"/>
  <c r="D86" i="12"/>
  <c r="C86" i="12"/>
  <c r="E86" i="12" s="1"/>
  <c r="H85" i="12"/>
  <c r="F85" i="12"/>
  <c r="D85" i="12"/>
  <c r="C85" i="12"/>
  <c r="H84" i="12"/>
  <c r="F84" i="12"/>
  <c r="D84" i="12"/>
  <c r="C84" i="12"/>
  <c r="H83" i="12"/>
  <c r="F83" i="12"/>
  <c r="D83" i="12"/>
  <c r="E83" i="12" s="1"/>
  <c r="C83" i="12"/>
  <c r="H82" i="12"/>
  <c r="F82" i="12"/>
  <c r="D82" i="12"/>
  <c r="C82" i="12"/>
  <c r="E82" i="12"/>
  <c r="H81" i="12"/>
  <c r="F81" i="12"/>
  <c r="D81" i="12"/>
  <c r="C81" i="12"/>
  <c r="G81" i="12" s="1"/>
  <c r="H80" i="12"/>
  <c r="F80" i="12"/>
  <c r="D80" i="12"/>
  <c r="C80" i="12"/>
  <c r="H79" i="12"/>
  <c r="F79" i="12"/>
  <c r="G79" i="12" s="1"/>
  <c r="D79" i="12"/>
  <c r="E79" i="12" s="1"/>
  <c r="C79" i="12"/>
  <c r="F172" i="12"/>
  <c r="D172" i="12"/>
  <c r="C172" i="12"/>
  <c r="F171" i="12"/>
  <c r="D171" i="12"/>
  <c r="C171" i="12"/>
  <c r="G171" i="12" s="1"/>
  <c r="F111" i="12"/>
  <c r="C111" i="12"/>
  <c r="D111" i="12"/>
  <c r="C96" i="12"/>
  <c r="D96" i="12"/>
  <c r="C40" i="12"/>
  <c r="D40" i="12"/>
  <c r="E40" i="12" s="1"/>
  <c r="D5" i="12"/>
  <c r="C5" i="12"/>
  <c r="E5" i="12" s="1"/>
  <c r="H74" i="12"/>
  <c r="F74" i="12"/>
  <c r="D74" i="12"/>
  <c r="C74" i="12"/>
  <c r="H73" i="12"/>
  <c r="F73" i="12"/>
  <c r="D73" i="12"/>
  <c r="C73" i="12"/>
  <c r="H72" i="12"/>
  <c r="F72" i="12"/>
  <c r="D72" i="12"/>
  <c r="C72" i="12"/>
  <c r="H71" i="12"/>
  <c r="F71" i="12"/>
  <c r="D71" i="12"/>
  <c r="C71" i="12"/>
  <c r="H70" i="12"/>
  <c r="F70" i="12"/>
  <c r="D70" i="12"/>
  <c r="C70" i="12"/>
  <c r="H69" i="12"/>
  <c r="F69" i="12"/>
  <c r="D69" i="12"/>
  <c r="C69" i="12"/>
  <c r="H68" i="12"/>
  <c r="F68" i="12"/>
  <c r="D68" i="12"/>
  <c r="C68" i="12"/>
  <c r="H67" i="12"/>
  <c r="F67" i="12"/>
  <c r="D67" i="12"/>
  <c r="C67" i="12"/>
  <c r="H66" i="12"/>
  <c r="F66" i="12"/>
  <c r="D66" i="12"/>
  <c r="C66" i="12"/>
  <c r="H65" i="12"/>
  <c r="F65" i="12"/>
  <c r="D65" i="12"/>
  <c r="C65" i="12"/>
  <c r="H64" i="12"/>
  <c r="F64" i="12"/>
  <c r="D64" i="12"/>
  <c r="C64" i="12"/>
  <c r="H63" i="12"/>
  <c r="F63" i="12"/>
  <c r="D63" i="12"/>
  <c r="C63" i="12"/>
  <c r="H62" i="12"/>
  <c r="F62" i="12"/>
  <c r="D62" i="12"/>
  <c r="C62" i="12"/>
  <c r="H61" i="12"/>
  <c r="F61" i="12"/>
  <c r="D61" i="12"/>
  <c r="C61" i="12"/>
  <c r="D60" i="12"/>
  <c r="C60" i="12"/>
  <c r="D59" i="12"/>
  <c r="C59" i="12"/>
  <c r="D77" i="12"/>
  <c r="C77" i="12"/>
  <c r="D75" i="12"/>
  <c r="C75" i="12"/>
  <c r="D58" i="12"/>
  <c r="C58" i="12"/>
  <c r="D41" i="12"/>
  <c r="H55" i="12"/>
  <c r="F55" i="12"/>
  <c r="D55" i="12"/>
  <c r="C55" i="12"/>
  <c r="G55" i="12" s="1"/>
  <c r="H54" i="12"/>
  <c r="F54" i="12"/>
  <c r="D54" i="12"/>
  <c r="C54" i="12"/>
  <c r="H53" i="12"/>
  <c r="F53" i="12"/>
  <c r="D53" i="12"/>
  <c r="E53" i="12" s="1"/>
  <c r="C53" i="12"/>
  <c r="G53" i="12" s="1"/>
  <c r="H52" i="12"/>
  <c r="F52" i="12"/>
  <c r="D52" i="12"/>
  <c r="C52" i="12"/>
  <c r="G52" i="12" s="1"/>
  <c r="H51" i="12"/>
  <c r="F51" i="12"/>
  <c r="D51" i="12"/>
  <c r="C51" i="12"/>
  <c r="G51" i="12" s="1"/>
  <c r="H50" i="12"/>
  <c r="F50" i="12"/>
  <c r="D50" i="12"/>
  <c r="C50" i="12"/>
  <c r="E50" i="12" s="1"/>
  <c r="H49" i="12"/>
  <c r="F49" i="12"/>
  <c r="G49" i="12"/>
  <c r="D49" i="12"/>
  <c r="C49" i="12"/>
  <c r="H48" i="12"/>
  <c r="F48" i="12"/>
  <c r="D48" i="12"/>
  <c r="C48" i="12"/>
  <c r="H47" i="12"/>
  <c r="F47" i="12"/>
  <c r="G47" i="12" s="1"/>
  <c r="D47" i="12"/>
  <c r="C47" i="12"/>
  <c r="H46" i="12"/>
  <c r="F46" i="12"/>
  <c r="D46" i="12"/>
  <c r="C46" i="12"/>
  <c r="E46" i="12"/>
  <c r="H45" i="12"/>
  <c r="F45" i="12"/>
  <c r="D45" i="12"/>
  <c r="C45" i="12"/>
  <c r="D44" i="12"/>
  <c r="C44" i="12"/>
  <c r="D43" i="12"/>
  <c r="C43" i="12"/>
  <c r="E43" i="12" s="1"/>
  <c r="H42" i="12"/>
  <c r="F42" i="12"/>
  <c r="D42" i="12"/>
  <c r="C42" i="12"/>
  <c r="D176" i="12"/>
  <c r="E176" i="12" s="1"/>
  <c r="C176" i="12"/>
  <c r="G176" i="12"/>
  <c r="F173" i="12"/>
  <c r="D173" i="12"/>
  <c r="C173" i="12"/>
  <c r="F114" i="12"/>
  <c r="G114" i="12" s="1"/>
  <c r="D114" i="12"/>
  <c r="C114" i="12"/>
  <c r="F78" i="12"/>
  <c r="D78" i="12"/>
  <c r="C78" i="12"/>
  <c r="D93" i="12"/>
  <c r="C93" i="12"/>
  <c r="E93" i="12" s="1"/>
  <c r="H39" i="12"/>
  <c r="F39" i="12"/>
  <c r="D39" i="12"/>
  <c r="C39" i="12"/>
  <c r="H38" i="12"/>
  <c r="F38" i="12"/>
  <c r="D38" i="12"/>
  <c r="C38" i="12"/>
  <c r="E38" i="12"/>
  <c r="H37" i="12"/>
  <c r="F37" i="12"/>
  <c r="D37" i="12"/>
  <c r="C37" i="12"/>
  <c r="H36" i="12"/>
  <c r="F36" i="12"/>
  <c r="D36" i="12"/>
  <c r="C36" i="12"/>
  <c r="E36" i="12" s="1"/>
  <c r="D35" i="12"/>
  <c r="C35" i="12"/>
  <c r="D34" i="12"/>
  <c r="E34" i="12"/>
  <c r="C34" i="12"/>
  <c r="H33" i="12"/>
  <c r="F33" i="12"/>
  <c r="D33" i="12"/>
  <c r="C33" i="12"/>
  <c r="G33" i="12" s="1"/>
  <c r="D32" i="12"/>
  <c r="E32" i="12"/>
  <c r="C32" i="12"/>
  <c r="F31" i="12"/>
  <c r="D31" i="12"/>
  <c r="E31" i="12" s="1"/>
  <c r="C31" i="12"/>
  <c r="G31" i="12" s="1"/>
  <c r="F30" i="12"/>
  <c r="D30" i="12"/>
  <c r="C30" i="12"/>
  <c r="E30" i="12" s="1"/>
  <c r="D29" i="12"/>
  <c r="C29" i="12"/>
  <c r="D28" i="12"/>
  <c r="C28" i="12"/>
  <c r="D27" i="12"/>
  <c r="C27" i="12"/>
  <c r="E27" i="12" s="1"/>
  <c r="D26" i="12"/>
  <c r="C26" i="12"/>
  <c r="E26" i="12" s="1"/>
  <c r="D25" i="12"/>
  <c r="C25" i="12"/>
  <c r="E25" i="12" s="1"/>
  <c r="H24" i="12"/>
  <c r="D24" i="12"/>
  <c r="C24" i="12"/>
  <c r="E24" i="12" s="1"/>
  <c r="D23" i="12"/>
  <c r="C23" i="12"/>
  <c r="E23" i="12" s="1"/>
  <c r="D22" i="12"/>
  <c r="C22" i="12"/>
  <c r="D112" i="12"/>
  <c r="C112" i="12"/>
  <c r="D57" i="12"/>
  <c r="C57" i="12"/>
  <c r="E57" i="12" s="1"/>
  <c r="H21" i="12"/>
  <c r="F21" i="12"/>
  <c r="D21" i="12"/>
  <c r="C21" i="12"/>
  <c r="H20" i="12"/>
  <c r="F20" i="12"/>
  <c r="D20" i="12"/>
  <c r="C20" i="12"/>
  <c r="H19" i="12"/>
  <c r="F19" i="12"/>
  <c r="D19" i="12"/>
  <c r="C19" i="12"/>
  <c r="H18" i="12"/>
  <c r="F18" i="12"/>
  <c r="D18" i="12"/>
  <c r="C18" i="12"/>
  <c r="H17" i="12"/>
  <c r="F17" i="12"/>
  <c r="D17" i="12"/>
  <c r="C17" i="12"/>
  <c r="E17" i="12" s="1"/>
  <c r="H16" i="12"/>
  <c r="F16" i="12"/>
  <c r="D16" i="12"/>
  <c r="C16" i="12"/>
  <c r="H15" i="12"/>
  <c r="F15" i="12"/>
  <c r="D15" i="12"/>
  <c r="C15" i="12"/>
  <c r="H14" i="12"/>
  <c r="F14" i="12"/>
  <c r="D14" i="12"/>
  <c r="C14" i="12"/>
  <c r="H13" i="12"/>
  <c r="F13" i="12"/>
  <c r="D13" i="12"/>
  <c r="C13" i="12"/>
  <c r="H12" i="12"/>
  <c r="F12" i="12"/>
  <c r="D12" i="12"/>
  <c r="C12" i="12"/>
  <c r="H11" i="12"/>
  <c r="F11" i="12"/>
  <c r="C11" i="12"/>
  <c r="D11" i="12"/>
  <c r="H10" i="12"/>
  <c r="F10" i="12"/>
  <c r="D10" i="12"/>
  <c r="C10" i="12"/>
  <c r="H9" i="12"/>
  <c r="F9" i="12"/>
  <c r="C9" i="12"/>
  <c r="D9" i="12"/>
  <c r="F8" i="12"/>
  <c r="C8" i="12"/>
  <c r="D8" i="12"/>
  <c r="C7" i="12"/>
  <c r="D7" i="12"/>
  <c r="F6" i="12"/>
  <c r="C6" i="12"/>
  <c r="D6" i="12"/>
  <c r="D113" i="12"/>
  <c r="C113" i="12"/>
  <c r="E113" i="12" s="1"/>
  <c r="D95" i="12"/>
  <c r="C95" i="12"/>
  <c r="C94" i="12"/>
  <c r="D94" i="12"/>
  <c r="D76" i="12"/>
  <c r="C76" i="12"/>
  <c r="G149" i="12"/>
  <c r="H184" i="18"/>
  <c r="F184" i="18"/>
  <c r="D184" i="18"/>
  <c r="C184" i="18"/>
  <c r="G184" i="18"/>
  <c r="B184" i="18"/>
  <c r="H183" i="18"/>
  <c r="F183" i="18"/>
  <c r="G183" i="18" s="1"/>
  <c r="D183" i="18"/>
  <c r="E183" i="18" s="1"/>
  <c r="C183" i="18"/>
  <c r="B183" i="18"/>
  <c r="H182" i="18"/>
  <c r="F182" i="18"/>
  <c r="D182" i="18"/>
  <c r="C182" i="18"/>
  <c r="G182" i="18"/>
  <c r="B182" i="18"/>
  <c r="H181" i="18"/>
  <c r="F181" i="18"/>
  <c r="G181" i="18" s="1"/>
  <c r="D181" i="18"/>
  <c r="C181" i="18"/>
  <c r="B181" i="18"/>
  <c r="H180" i="18"/>
  <c r="F180" i="18"/>
  <c r="D180" i="18"/>
  <c r="C180" i="18"/>
  <c r="B180" i="18"/>
  <c r="H179" i="18"/>
  <c r="F179" i="18"/>
  <c r="D179" i="18"/>
  <c r="C179" i="18"/>
  <c r="G179" i="18" s="1"/>
  <c r="B179" i="18"/>
  <c r="H178" i="18"/>
  <c r="F178" i="18"/>
  <c r="G178" i="18" s="1"/>
  <c r="D178" i="18"/>
  <c r="C178" i="18"/>
  <c r="B178" i="18"/>
  <c r="H177" i="18"/>
  <c r="F177" i="18"/>
  <c r="D177" i="18"/>
  <c r="C177" i="18"/>
  <c r="G177" i="18" s="1"/>
  <c r="B177" i="18"/>
  <c r="H176" i="18"/>
  <c r="F176" i="18"/>
  <c r="D176" i="18"/>
  <c r="C176" i="18"/>
  <c r="B176" i="18"/>
  <c r="H175" i="18"/>
  <c r="F175" i="18"/>
  <c r="D175" i="18"/>
  <c r="C175" i="18"/>
  <c r="G175" i="18"/>
  <c r="B175" i="18"/>
  <c r="H174" i="18"/>
  <c r="F174" i="18"/>
  <c r="G174" i="18" s="1"/>
  <c r="D174" i="18"/>
  <c r="E174" i="18" s="1"/>
  <c r="C174" i="18"/>
  <c r="B174" i="18"/>
  <c r="H173" i="18"/>
  <c r="F173" i="18"/>
  <c r="D173" i="18"/>
  <c r="C173" i="18"/>
  <c r="G173" i="18"/>
  <c r="B173" i="18"/>
  <c r="H172" i="18"/>
  <c r="F172" i="18"/>
  <c r="D172" i="18"/>
  <c r="E172" i="18" s="1"/>
  <c r="C172" i="18"/>
  <c r="B172" i="18"/>
  <c r="H171" i="18"/>
  <c r="F171" i="18"/>
  <c r="G171" i="18" s="1"/>
  <c r="D171" i="18"/>
  <c r="C171" i="18"/>
  <c r="B171" i="18"/>
  <c r="H170" i="18"/>
  <c r="F170" i="18"/>
  <c r="D170" i="18"/>
  <c r="C170" i="18"/>
  <c r="G170" i="18" s="1"/>
  <c r="B170" i="18"/>
  <c r="H169" i="18"/>
  <c r="F169" i="18"/>
  <c r="G169" i="18" s="1"/>
  <c r="D169" i="18"/>
  <c r="C169" i="18"/>
  <c r="B169" i="18"/>
  <c r="H168" i="18"/>
  <c r="F168" i="18"/>
  <c r="D168" i="18"/>
  <c r="C168" i="18"/>
  <c r="G168" i="18" s="1"/>
  <c r="B168" i="18"/>
  <c r="H167" i="18"/>
  <c r="F167" i="18"/>
  <c r="G167" i="18" s="1"/>
  <c r="D167" i="18"/>
  <c r="E167" i="18" s="1"/>
  <c r="C167" i="18"/>
  <c r="B167" i="18"/>
  <c r="H166" i="18"/>
  <c r="F166" i="18"/>
  <c r="D166" i="18"/>
  <c r="C166" i="18"/>
  <c r="G166" i="18"/>
  <c r="B166" i="18"/>
  <c r="H165" i="18"/>
  <c r="F165" i="18"/>
  <c r="G165" i="18" s="1"/>
  <c r="D165" i="18"/>
  <c r="C165" i="18"/>
  <c r="B165" i="18"/>
  <c r="H164" i="18"/>
  <c r="F164" i="18"/>
  <c r="D164" i="18"/>
  <c r="C164" i="18"/>
  <c r="G164" i="18"/>
  <c r="B164" i="18"/>
  <c r="H163" i="18"/>
  <c r="F163" i="18"/>
  <c r="D163" i="18"/>
  <c r="E163" i="18" s="1"/>
  <c r="C163" i="18"/>
  <c r="B163" i="18"/>
  <c r="H162" i="18"/>
  <c r="F162" i="18"/>
  <c r="G162" i="18" s="1"/>
  <c r="D162" i="18"/>
  <c r="C162" i="18"/>
  <c r="B162" i="18"/>
  <c r="H161" i="18"/>
  <c r="F161" i="18"/>
  <c r="D161" i="18"/>
  <c r="C161" i="18"/>
  <c r="G161" i="18" s="1"/>
  <c r="B161" i="18"/>
  <c r="H160" i="18"/>
  <c r="F160" i="18"/>
  <c r="G160" i="18" s="1"/>
  <c r="D160" i="18"/>
  <c r="C160" i="18"/>
  <c r="B160" i="18"/>
  <c r="H159" i="18"/>
  <c r="F159" i="18"/>
  <c r="D159" i="18"/>
  <c r="C159" i="18"/>
  <c r="G159" i="18" s="1"/>
  <c r="B159" i="18"/>
  <c r="H158" i="18"/>
  <c r="F158" i="18"/>
  <c r="G158" i="18" s="1"/>
  <c r="D158" i="18"/>
  <c r="C158" i="18"/>
  <c r="B158" i="18"/>
  <c r="H157" i="18"/>
  <c r="F157" i="18"/>
  <c r="D157" i="18"/>
  <c r="C157" i="18"/>
  <c r="B157" i="18"/>
  <c r="H156" i="18"/>
  <c r="F156" i="18"/>
  <c r="D156" i="18"/>
  <c r="C156" i="18"/>
  <c r="G156" i="18" s="1"/>
  <c r="B156" i="18"/>
  <c r="H155" i="18"/>
  <c r="F155" i="18"/>
  <c r="G155" i="18" s="1"/>
  <c r="D155" i="18"/>
  <c r="C155" i="18"/>
  <c r="B155" i="18"/>
  <c r="H154" i="18"/>
  <c r="F154" i="18"/>
  <c r="D154" i="18"/>
  <c r="C154" i="18"/>
  <c r="B154" i="18"/>
  <c r="H153" i="18"/>
  <c r="F153" i="18"/>
  <c r="D153" i="18"/>
  <c r="C153" i="18"/>
  <c r="G153" i="18" s="1"/>
  <c r="B153" i="18"/>
  <c r="H152" i="18"/>
  <c r="F152" i="18"/>
  <c r="G152" i="18" s="1"/>
  <c r="D152" i="18"/>
  <c r="C152" i="18"/>
  <c r="B152" i="18"/>
  <c r="H151" i="18"/>
  <c r="F151" i="18"/>
  <c r="D151" i="18"/>
  <c r="C151" i="18"/>
  <c r="B151" i="18"/>
  <c r="H150" i="18"/>
  <c r="F150" i="18"/>
  <c r="D150" i="18"/>
  <c r="C150" i="18"/>
  <c r="B150" i="18"/>
  <c r="H149" i="18"/>
  <c r="F149" i="18"/>
  <c r="G149" i="18" s="1"/>
  <c r="D149" i="18"/>
  <c r="C149" i="18"/>
  <c r="B149" i="18"/>
  <c r="H148" i="18"/>
  <c r="F148" i="18"/>
  <c r="D148" i="18"/>
  <c r="C148" i="18"/>
  <c r="G148" i="18" s="1"/>
  <c r="B148" i="18"/>
  <c r="H147" i="18"/>
  <c r="F147" i="18"/>
  <c r="D147" i="18"/>
  <c r="C147" i="18"/>
  <c r="B147" i="18"/>
  <c r="H146" i="18"/>
  <c r="F146" i="18"/>
  <c r="D146" i="18"/>
  <c r="C146" i="18"/>
  <c r="B146" i="18"/>
  <c r="H145" i="18"/>
  <c r="F145" i="18"/>
  <c r="D145" i="18"/>
  <c r="C145" i="18"/>
  <c r="G145" i="18" s="1"/>
  <c r="B145" i="18"/>
  <c r="H144" i="18"/>
  <c r="F144" i="18"/>
  <c r="G144" i="18" s="1"/>
  <c r="D144" i="18"/>
  <c r="C144" i="18"/>
  <c r="B144" i="18"/>
  <c r="H143" i="18"/>
  <c r="F143" i="18"/>
  <c r="D143" i="18"/>
  <c r="C143" i="18"/>
  <c r="E143" i="18" s="1"/>
  <c r="B143" i="18"/>
  <c r="H142" i="18"/>
  <c r="F142" i="18"/>
  <c r="G142" i="18" s="1"/>
  <c r="D142" i="18"/>
  <c r="C142" i="18"/>
  <c r="B142" i="18"/>
  <c r="H141" i="18"/>
  <c r="F141" i="18"/>
  <c r="D141" i="18"/>
  <c r="C141" i="18"/>
  <c r="E141" i="18"/>
  <c r="B141" i="18"/>
  <c r="H140" i="18"/>
  <c r="F140" i="18"/>
  <c r="D140" i="18"/>
  <c r="C140" i="18"/>
  <c r="B140" i="18"/>
  <c r="H139" i="18"/>
  <c r="F139" i="18"/>
  <c r="G139" i="18" s="1"/>
  <c r="D139" i="18"/>
  <c r="C139" i="18"/>
  <c r="B139" i="18"/>
  <c r="H138" i="18"/>
  <c r="F138" i="18"/>
  <c r="D138" i="18"/>
  <c r="C138" i="18"/>
  <c r="G138" i="18" s="1"/>
  <c r="B138" i="18"/>
  <c r="H137" i="18"/>
  <c r="F137" i="18"/>
  <c r="D137" i="18"/>
  <c r="C137" i="18"/>
  <c r="E137" i="18"/>
  <c r="B137" i="18"/>
  <c r="H136" i="18"/>
  <c r="F136" i="18"/>
  <c r="D136" i="18"/>
  <c r="C136" i="18"/>
  <c r="B136" i="18"/>
  <c r="H135" i="18"/>
  <c r="F135" i="18"/>
  <c r="G135" i="18" s="1"/>
  <c r="D135" i="18"/>
  <c r="C135" i="18"/>
  <c r="B135" i="18"/>
  <c r="H134" i="18"/>
  <c r="F134" i="18"/>
  <c r="D134" i="18"/>
  <c r="C134" i="18"/>
  <c r="G134" i="18" s="1"/>
  <c r="B134" i="18"/>
  <c r="H133" i="18"/>
  <c r="F133" i="18"/>
  <c r="G133" i="18" s="1"/>
  <c r="D133" i="18"/>
  <c r="C133" i="18"/>
  <c r="B133" i="18"/>
  <c r="H132" i="18"/>
  <c r="F132" i="18"/>
  <c r="G132" i="18"/>
  <c r="D132" i="18"/>
  <c r="E132" i="18"/>
  <c r="C132" i="18"/>
  <c r="B132" i="18"/>
  <c r="H131" i="18"/>
  <c r="F131" i="18"/>
  <c r="G131" i="18" s="1"/>
  <c r="D131" i="18"/>
  <c r="C131" i="18"/>
  <c r="B131" i="18"/>
  <c r="H130" i="18"/>
  <c r="F130" i="18"/>
  <c r="C130" i="18"/>
  <c r="G130" i="18" s="1"/>
  <c r="D130" i="18"/>
  <c r="B130" i="18"/>
  <c r="H129" i="18"/>
  <c r="F129" i="18"/>
  <c r="G129" i="18" s="1"/>
  <c r="C129" i="18"/>
  <c r="D129" i="18"/>
  <c r="B129" i="18"/>
  <c r="H128" i="18"/>
  <c r="F128" i="18"/>
  <c r="C128" i="18"/>
  <c r="G128" i="18"/>
  <c r="D128" i="18"/>
  <c r="B128" i="18"/>
  <c r="H127" i="18"/>
  <c r="F127" i="18"/>
  <c r="G127" i="18" s="1"/>
  <c r="C127" i="18"/>
  <c r="D127" i="18"/>
  <c r="B127" i="18"/>
  <c r="H126" i="18"/>
  <c r="F126" i="18"/>
  <c r="C126" i="18"/>
  <c r="G126" i="18" s="1"/>
  <c r="D126" i="18"/>
  <c r="B126" i="18"/>
  <c r="H125" i="18"/>
  <c r="F125" i="18"/>
  <c r="G125" i="18" s="1"/>
  <c r="C125" i="18"/>
  <c r="D125" i="18"/>
  <c r="B125" i="18"/>
  <c r="H124" i="18"/>
  <c r="F124" i="18"/>
  <c r="D124" i="18"/>
  <c r="C124" i="18"/>
  <c r="E124" i="18" s="1"/>
  <c r="B124" i="18"/>
  <c r="H123" i="18"/>
  <c r="F123" i="18"/>
  <c r="D123" i="18"/>
  <c r="E123" i="18" s="1"/>
  <c r="C123" i="18"/>
  <c r="B123" i="18"/>
  <c r="H122" i="18"/>
  <c r="F122" i="18"/>
  <c r="D122" i="18"/>
  <c r="C122" i="18"/>
  <c r="B122" i="18"/>
  <c r="H121" i="18"/>
  <c r="F121" i="18"/>
  <c r="D121" i="18"/>
  <c r="C121" i="18"/>
  <c r="B121" i="18"/>
  <c r="H120" i="18"/>
  <c r="F120" i="18"/>
  <c r="D120" i="18"/>
  <c r="C120" i="18"/>
  <c r="G120" i="18" s="1"/>
  <c r="B120" i="18"/>
  <c r="H119" i="18"/>
  <c r="F119" i="18"/>
  <c r="D119" i="18"/>
  <c r="C119" i="18"/>
  <c r="B119" i="18"/>
  <c r="H118" i="18"/>
  <c r="F118" i="18"/>
  <c r="G118" i="18" s="1"/>
  <c r="D118" i="18"/>
  <c r="C118" i="18"/>
  <c r="B118" i="18"/>
  <c r="H117" i="18"/>
  <c r="F117" i="18"/>
  <c r="D117" i="18"/>
  <c r="C117" i="18"/>
  <c r="G117" i="18"/>
  <c r="B117" i="18"/>
  <c r="H116" i="18"/>
  <c r="F116" i="18"/>
  <c r="G116" i="18"/>
  <c r="D116" i="18"/>
  <c r="C116" i="18"/>
  <c r="B116" i="18"/>
  <c r="H115" i="18"/>
  <c r="F115" i="18"/>
  <c r="D115" i="18"/>
  <c r="C115" i="18"/>
  <c r="B115" i="18"/>
  <c r="H114" i="18"/>
  <c r="F114" i="18"/>
  <c r="D114" i="18"/>
  <c r="C114" i="18"/>
  <c r="G114" i="18" s="1"/>
  <c r="B114" i="18"/>
  <c r="H113" i="18"/>
  <c r="F113" i="18"/>
  <c r="D113" i="18"/>
  <c r="E113" i="18" s="1"/>
  <c r="C113" i="18"/>
  <c r="B113" i="18"/>
  <c r="H112" i="18"/>
  <c r="F112" i="18"/>
  <c r="G112" i="18" s="1"/>
  <c r="D112" i="18"/>
  <c r="C112" i="18"/>
  <c r="B112" i="18"/>
  <c r="H111" i="18"/>
  <c r="F111" i="18"/>
  <c r="D111" i="18"/>
  <c r="C111" i="18"/>
  <c r="B111" i="18"/>
  <c r="H110" i="18"/>
  <c r="F110" i="18"/>
  <c r="G110" i="18"/>
  <c r="D110" i="18"/>
  <c r="C110" i="18"/>
  <c r="B110" i="18"/>
  <c r="H109" i="18"/>
  <c r="F109" i="18"/>
  <c r="C109" i="18"/>
  <c r="G109" i="18"/>
  <c r="D109" i="18"/>
  <c r="B109" i="18"/>
  <c r="H108" i="18"/>
  <c r="F108" i="18"/>
  <c r="C108" i="18"/>
  <c r="G108" i="18" s="1"/>
  <c r="D108" i="18"/>
  <c r="B108" i="18"/>
  <c r="H107" i="18"/>
  <c r="F107" i="18"/>
  <c r="C107" i="18"/>
  <c r="D107" i="18"/>
  <c r="B107" i="18"/>
  <c r="H106" i="18"/>
  <c r="F106" i="18"/>
  <c r="D106" i="18"/>
  <c r="C106" i="18"/>
  <c r="E106" i="18" s="1"/>
  <c r="B106" i="18"/>
  <c r="H105" i="18"/>
  <c r="F105" i="18"/>
  <c r="C105" i="18"/>
  <c r="D105" i="18"/>
  <c r="B105" i="18"/>
  <c r="H104" i="18"/>
  <c r="F104" i="18"/>
  <c r="D104" i="18"/>
  <c r="C104" i="18"/>
  <c r="B104" i="18"/>
  <c r="H103" i="18"/>
  <c r="F103" i="18"/>
  <c r="D103" i="18"/>
  <c r="C103" i="18"/>
  <c r="B103" i="18"/>
  <c r="H102" i="18"/>
  <c r="F102" i="18"/>
  <c r="D102" i="18"/>
  <c r="E102" i="18" s="1"/>
  <c r="C102" i="18"/>
  <c r="B102" i="18"/>
  <c r="H101" i="18"/>
  <c r="F101" i="18"/>
  <c r="D101" i="18"/>
  <c r="C101" i="18"/>
  <c r="G101" i="18"/>
  <c r="B101" i="18"/>
  <c r="H100" i="18"/>
  <c r="F100" i="18"/>
  <c r="G100" i="18" s="1"/>
  <c r="D100" i="18"/>
  <c r="C100" i="18"/>
  <c r="B100" i="18"/>
  <c r="H99" i="18"/>
  <c r="F99" i="18"/>
  <c r="D99" i="18"/>
  <c r="C99" i="18"/>
  <c r="B99" i="18"/>
  <c r="H98" i="18"/>
  <c r="F98" i="18"/>
  <c r="G98" i="18" s="1"/>
  <c r="D98" i="18"/>
  <c r="E98" i="18" s="1"/>
  <c r="C98" i="18"/>
  <c r="B98" i="18"/>
  <c r="H97" i="18"/>
  <c r="F97" i="18"/>
  <c r="D97" i="18"/>
  <c r="C97" i="18"/>
  <c r="B97" i="18"/>
  <c r="H96" i="18"/>
  <c r="F96" i="18"/>
  <c r="D96" i="18"/>
  <c r="C96" i="18"/>
  <c r="B96" i="18"/>
  <c r="H95" i="18"/>
  <c r="F95" i="18"/>
  <c r="D95" i="18"/>
  <c r="C95" i="18"/>
  <c r="G95" i="18" s="1"/>
  <c r="B95" i="18"/>
  <c r="H94" i="18"/>
  <c r="F94" i="18"/>
  <c r="G94" i="18" s="1"/>
  <c r="D94" i="18"/>
  <c r="C94" i="18"/>
  <c r="E94" i="18" s="1"/>
  <c r="B94" i="18"/>
  <c r="H93" i="18"/>
  <c r="F93" i="18"/>
  <c r="D93" i="18"/>
  <c r="C93" i="18"/>
  <c r="E93" i="18" s="1"/>
  <c r="B93" i="18"/>
  <c r="H92" i="18"/>
  <c r="F92" i="18"/>
  <c r="D92" i="18"/>
  <c r="C92" i="18"/>
  <c r="G92" i="18" s="1"/>
  <c r="B92" i="18"/>
  <c r="H91" i="18"/>
  <c r="F91" i="18"/>
  <c r="D91" i="18"/>
  <c r="C91" i="18"/>
  <c r="B91" i="18"/>
  <c r="H90" i="18"/>
  <c r="F90" i="18"/>
  <c r="D90" i="18"/>
  <c r="C90" i="18"/>
  <c r="E90" i="18" s="1"/>
  <c r="B90" i="18"/>
  <c r="H89" i="18"/>
  <c r="F89" i="18"/>
  <c r="D89" i="18"/>
  <c r="C89" i="18"/>
  <c r="B89" i="18"/>
  <c r="H88" i="18"/>
  <c r="F88" i="18"/>
  <c r="C88" i="18"/>
  <c r="D88" i="18"/>
  <c r="E88" i="18" s="1"/>
  <c r="B88" i="18"/>
  <c r="H87" i="18"/>
  <c r="F87" i="18"/>
  <c r="D87" i="18"/>
  <c r="C87" i="18"/>
  <c r="B87" i="18"/>
  <c r="H86" i="18"/>
  <c r="F86" i="18"/>
  <c r="C86" i="18"/>
  <c r="D86" i="18"/>
  <c r="E86" i="18" s="1"/>
  <c r="B86" i="18"/>
  <c r="H85" i="18"/>
  <c r="F85" i="18"/>
  <c r="G85" i="18" s="1"/>
  <c r="D85" i="18"/>
  <c r="C85" i="18"/>
  <c r="B85" i="18"/>
  <c r="H84" i="18"/>
  <c r="F84" i="18"/>
  <c r="D84" i="18"/>
  <c r="C84" i="18"/>
  <c r="B84" i="18"/>
  <c r="H83" i="18"/>
  <c r="F83" i="18"/>
  <c r="D83" i="18"/>
  <c r="C83" i="18"/>
  <c r="B83" i="18"/>
  <c r="H82" i="18"/>
  <c r="F82" i="18"/>
  <c r="D82" i="18"/>
  <c r="C82" i="18"/>
  <c r="B82" i="18"/>
  <c r="H81" i="18"/>
  <c r="F81" i="18"/>
  <c r="D81" i="18"/>
  <c r="C81" i="18"/>
  <c r="B81" i="18"/>
  <c r="H80" i="18"/>
  <c r="F80" i="18"/>
  <c r="D80" i="18"/>
  <c r="C80" i="18"/>
  <c r="B80" i="18"/>
  <c r="H79" i="18"/>
  <c r="F79" i="18"/>
  <c r="D79" i="18"/>
  <c r="C79" i="18"/>
  <c r="B79" i="18"/>
  <c r="H78" i="18"/>
  <c r="F78" i="18"/>
  <c r="D78" i="18"/>
  <c r="C78" i="18"/>
  <c r="B78" i="18"/>
  <c r="H77" i="18"/>
  <c r="F77" i="18"/>
  <c r="D77" i="18"/>
  <c r="C77" i="18"/>
  <c r="B77" i="18"/>
  <c r="H76" i="18"/>
  <c r="F76" i="18"/>
  <c r="D76" i="18"/>
  <c r="C76" i="18"/>
  <c r="B76" i="18"/>
  <c r="H75" i="18"/>
  <c r="F75" i="18"/>
  <c r="D75" i="18"/>
  <c r="C75" i="18"/>
  <c r="B75" i="18"/>
  <c r="H74" i="18"/>
  <c r="F74" i="18"/>
  <c r="D74" i="18"/>
  <c r="C74" i="18"/>
  <c r="B74" i="18"/>
  <c r="H73" i="18"/>
  <c r="F73" i="18"/>
  <c r="D73" i="18"/>
  <c r="C73" i="18"/>
  <c r="B73" i="18"/>
  <c r="H72" i="18"/>
  <c r="F72" i="18"/>
  <c r="D72" i="18"/>
  <c r="C72" i="18"/>
  <c r="B72" i="18"/>
  <c r="H71" i="18"/>
  <c r="F71" i="18"/>
  <c r="D71" i="18"/>
  <c r="C71" i="18"/>
  <c r="B71" i="18"/>
  <c r="H70" i="18"/>
  <c r="F70" i="18"/>
  <c r="D70" i="18"/>
  <c r="C70" i="18"/>
  <c r="B70" i="18"/>
  <c r="H69" i="18"/>
  <c r="F69" i="18"/>
  <c r="C69" i="18"/>
  <c r="D69" i="18"/>
  <c r="B69" i="18"/>
  <c r="H68" i="18"/>
  <c r="F68" i="18"/>
  <c r="C68" i="18"/>
  <c r="D68" i="18"/>
  <c r="B68" i="18"/>
  <c r="H67" i="18"/>
  <c r="F67" i="18"/>
  <c r="C67" i="18"/>
  <c r="D67" i="18"/>
  <c r="B67" i="18"/>
  <c r="H66" i="18"/>
  <c r="F66" i="18"/>
  <c r="C66" i="18"/>
  <c r="D66" i="18"/>
  <c r="B66" i="18"/>
  <c r="H65" i="18"/>
  <c r="F65" i="18"/>
  <c r="C65" i="18"/>
  <c r="D65" i="18"/>
  <c r="B65" i="18"/>
  <c r="H64" i="18"/>
  <c r="F64" i="18"/>
  <c r="D64" i="18"/>
  <c r="C64" i="18"/>
  <c r="G64" i="18" s="1"/>
  <c r="B64" i="18"/>
  <c r="H63" i="18"/>
  <c r="F63" i="18"/>
  <c r="G63" i="18" s="1"/>
  <c r="D63" i="18"/>
  <c r="C63" i="18"/>
  <c r="B63" i="18"/>
  <c r="H62" i="18"/>
  <c r="F62" i="18"/>
  <c r="G62" i="18"/>
  <c r="D62" i="18"/>
  <c r="E62" i="18"/>
  <c r="C62" i="18"/>
  <c r="B62" i="18"/>
  <c r="H61" i="18"/>
  <c r="F61" i="18"/>
  <c r="G61" i="18" s="1"/>
  <c r="D61" i="18"/>
  <c r="C61" i="18"/>
  <c r="B61" i="18"/>
  <c r="H60" i="18"/>
  <c r="F60" i="18"/>
  <c r="G60" i="18"/>
  <c r="D60" i="18"/>
  <c r="E60" i="18" s="1"/>
  <c r="C60" i="18"/>
  <c r="B60" i="18"/>
  <c r="H59" i="18"/>
  <c r="F59" i="18"/>
  <c r="G59" i="18" s="1"/>
  <c r="D59" i="18"/>
  <c r="C59" i="18"/>
  <c r="B59" i="18"/>
  <c r="H58" i="18"/>
  <c r="F58" i="18"/>
  <c r="G58" i="18"/>
  <c r="D58" i="18"/>
  <c r="C58" i="18"/>
  <c r="E58" i="18" s="1"/>
  <c r="B58" i="18"/>
  <c r="H57" i="18"/>
  <c r="F57" i="18"/>
  <c r="D57" i="18"/>
  <c r="C57" i="18"/>
  <c r="B57" i="18"/>
  <c r="H56" i="18"/>
  <c r="F56" i="18"/>
  <c r="D56" i="18"/>
  <c r="C56" i="18"/>
  <c r="B56" i="18"/>
  <c r="H55" i="18"/>
  <c r="F55" i="18"/>
  <c r="G55" i="18" s="1"/>
  <c r="D55" i="18"/>
  <c r="E55" i="18" s="1"/>
  <c r="C55" i="18"/>
  <c r="B55" i="18"/>
  <c r="H54" i="18"/>
  <c r="F54" i="18"/>
  <c r="D54" i="18"/>
  <c r="C54" i="18"/>
  <c r="E54" i="18"/>
  <c r="B54" i="18"/>
  <c r="H53" i="18"/>
  <c r="F53" i="18"/>
  <c r="G53" i="18" s="1"/>
  <c r="D53" i="18"/>
  <c r="C53" i="18"/>
  <c r="B53" i="18"/>
  <c r="H52" i="18"/>
  <c r="F52" i="18"/>
  <c r="D52" i="18"/>
  <c r="C52" i="18"/>
  <c r="E52" i="18" s="1"/>
  <c r="B52" i="18"/>
  <c r="H51" i="18"/>
  <c r="F51" i="18"/>
  <c r="D51" i="18"/>
  <c r="C51" i="18"/>
  <c r="G51" i="18"/>
  <c r="B51" i="18"/>
  <c r="H50" i="18"/>
  <c r="F50" i="18"/>
  <c r="C50" i="18"/>
  <c r="G50" i="18" s="1"/>
  <c r="D50" i="18"/>
  <c r="E50" i="18" s="1"/>
  <c r="B50" i="18"/>
  <c r="H49" i="18"/>
  <c r="F49" i="18"/>
  <c r="G49" i="18" s="1"/>
  <c r="D49" i="18"/>
  <c r="C49" i="18"/>
  <c r="B49" i="18"/>
  <c r="H48" i="18"/>
  <c r="F48" i="18"/>
  <c r="D48" i="18"/>
  <c r="C48" i="18"/>
  <c r="E48" i="18"/>
  <c r="B48" i="18"/>
  <c r="H47" i="18"/>
  <c r="F47" i="18"/>
  <c r="D47" i="18"/>
  <c r="C47" i="18"/>
  <c r="E47" i="18" s="1"/>
  <c r="B47" i="18"/>
  <c r="H46" i="18"/>
  <c r="F46" i="18"/>
  <c r="D46" i="18"/>
  <c r="C46" i="18"/>
  <c r="E46" i="18" s="1"/>
  <c r="B46" i="18"/>
  <c r="H45" i="18"/>
  <c r="F45" i="18"/>
  <c r="G45" i="18" s="1"/>
  <c r="D45" i="18"/>
  <c r="C45" i="18"/>
  <c r="E45" i="18" s="1"/>
  <c r="B45" i="18"/>
  <c r="D44" i="18"/>
  <c r="C44" i="18"/>
  <c r="B44" i="18"/>
  <c r="H43" i="18"/>
  <c r="F43" i="18"/>
  <c r="D43" i="18"/>
  <c r="E43" i="18" s="1"/>
  <c r="C43" i="18"/>
  <c r="B43" i="18"/>
  <c r="H42" i="18"/>
  <c r="F42" i="18"/>
  <c r="G42" i="18" s="1"/>
  <c r="D42" i="18"/>
  <c r="E42" i="18" s="1"/>
  <c r="C42" i="18"/>
  <c r="B42" i="18"/>
  <c r="H41" i="18"/>
  <c r="F41" i="18"/>
  <c r="D41" i="18"/>
  <c r="C41" i="18"/>
  <c r="E41" i="18" s="1"/>
  <c r="B41" i="18"/>
  <c r="H40" i="18"/>
  <c r="F40" i="18"/>
  <c r="D40" i="18"/>
  <c r="C40" i="18"/>
  <c r="E40" i="18" s="1"/>
  <c r="B40" i="18"/>
  <c r="H39" i="18"/>
  <c r="F39" i="18"/>
  <c r="D39" i="18"/>
  <c r="C39" i="18"/>
  <c r="B39" i="18"/>
  <c r="H38" i="18"/>
  <c r="F38" i="18"/>
  <c r="G38" i="18" s="1"/>
  <c r="D38" i="18"/>
  <c r="C38" i="18"/>
  <c r="B38" i="18"/>
  <c r="H37" i="18"/>
  <c r="F37" i="18"/>
  <c r="D37" i="18"/>
  <c r="C37" i="18"/>
  <c r="B37" i="18"/>
  <c r="H36" i="18"/>
  <c r="F36" i="18"/>
  <c r="G36" i="18" s="1"/>
  <c r="D36" i="18"/>
  <c r="E36" i="18" s="1"/>
  <c r="C36" i="18"/>
  <c r="B36" i="18"/>
  <c r="H35" i="18"/>
  <c r="F35" i="18"/>
  <c r="D35" i="18"/>
  <c r="C35" i="18"/>
  <c r="B35" i="18"/>
  <c r="H34" i="18"/>
  <c r="F34" i="18"/>
  <c r="D34" i="18"/>
  <c r="C34" i="18"/>
  <c r="B34" i="18"/>
  <c r="H33" i="18"/>
  <c r="F33" i="18"/>
  <c r="D33" i="18"/>
  <c r="C33" i="18"/>
  <c r="E33" i="18" s="1"/>
  <c r="B33" i="18"/>
  <c r="H32" i="18"/>
  <c r="F32" i="18"/>
  <c r="D32" i="18"/>
  <c r="E32" i="18" s="1"/>
  <c r="C32" i="18"/>
  <c r="G32" i="18" s="1"/>
  <c r="B32" i="18"/>
  <c r="H31" i="18"/>
  <c r="F31" i="18"/>
  <c r="D31" i="18"/>
  <c r="C31" i="18"/>
  <c r="B31" i="18"/>
  <c r="H30" i="18"/>
  <c r="F30" i="18"/>
  <c r="D30" i="18"/>
  <c r="C30" i="18"/>
  <c r="B30" i="18"/>
  <c r="H29" i="18"/>
  <c r="F29" i="18"/>
  <c r="D29" i="18"/>
  <c r="C29" i="18"/>
  <c r="B29" i="18"/>
  <c r="H28" i="18"/>
  <c r="F28" i="18"/>
  <c r="D28" i="18"/>
  <c r="C28" i="18"/>
  <c r="E28" i="18" s="1"/>
  <c r="B28" i="18"/>
  <c r="H27" i="18"/>
  <c r="F27" i="18"/>
  <c r="D27" i="18"/>
  <c r="C27" i="18"/>
  <c r="E27" i="18" s="1"/>
  <c r="B27" i="18"/>
  <c r="H26" i="18"/>
  <c r="F26" i="18"/>
  <c r="C26" i="18"/>
  <c r="D26" i="18"/>
  <c r="E26" i="18" s="1"/>
  <c r="B26" i="18"/>
  <c r="H25" i="18"/>
  <c r="F25" i="18"/>
  <c r="C25" i="18"/>
  <c r="D25" i="18"/>
  <c r="B25" i="18"/>
  <c r="H23" i="18"/>
  <c r="H22" i="18"/>
  <c r="H21" i="18"/>
  <c r="H20" i="18"/>
  <c r="H19" i="18"/>
  <c r="H18" i="18"/>
  <c r="H17" i="18"/>
  <c r="H16" i="18"/>
  <c r="H15" i="18"/>
  <c r="H14" i="18"/>
  <c r="H13" i="18"/>
  <c r="H12" i="18"/>
  <c r="H11" i="18"/>
  <c r="H10" i="18"/>
  <c r="H9" i="18"/>
  <c r="H8" i="18"/>
  <c r="H7" i="18"/>
  <c r="H6" i="18"/>
  <c r="H5" i="18"/>
  <c r="F23" i="18"/>
  <c r="F22" i="18"/>
  <c r="F21" i="18"/>
  <c r="F20" i="18"/>
  <c r="F19" i="18"/>
  <c r="F18" i="18"/>
  <c r="F17" i="18"/>
  <c r="F16" i="18"/>
  <c r="F15" i="18"/>
  <c r="F14" i="18"/>
  <c r="F13" i="18"/>
  <c r="C13" i="18"/>
  <c r="F12" i="18"/>
  <c r="C12" i="18"/>
  <c r="F11" i="18"/>
  <c r="C11" i="18"/>
  <c r="F10" i="18"/>
  <c r="C10" i="18"/>
  <c r="F9" i="18"/>
  <c r="F8" i="18"/>
  <c r="C8" i="18"/>
  <c r="F7" i="18"/>
  <c r="C7" i="18"/>
  <c r="F6" i="18"/>
  <c r="F5" i="18"/>
  <c r="C5" i="18"/>
  <c r="D24" i="18"/>
  <c r="D23" i="18"/>
  <c r="D22" i="18"/>
  <c r="D21" i="18"/>
  <c r="D20" i="18"/>
  <c r="D19" i="18"/>
  <c r="D18" i="18"/>
  <c r="D17" i="18"/>
  <c r="D16" i="18"/>
  <c r="D15" i="18"/>
  <c r="D14" i="18"/>
  <c r="D13" i="18"/>
  <c r="D12" i="18"/>
  <c r="D11" i="18"/>
  <c r="D10" i="18"/>
  <c r="D9" i="18"/>
  <c r="D8" i="18"/>
  <c r="D7" i="18"/>
  <c r="D6" i="18"/>
  <c r="D5" i="18"/>
  <c r="C24" i="18"/>
  <c r="C23" i="18"/>
  <c r="C22" i="18"/>
  <c r="C21" i="18"/>
  <c r="G21" i="18" s="1"/>
  <c r="C20" i="18"/>
  <c r="C19" i="18"/>
  <c r="C18" i="18"/>
  <c r="C17" i="18"/>
  <c r="C16" i="18"/>
  <c r="C15" i="18"/>
  <c r="C14" i="18"/>
  <c r="C9" i="18"/>
  <c r="C6" i="18"/>
  <c r="B24" i="18"/>
  <c r="B23" i="18"/>
  <c r="B22" i="18"/>
  <c r="B21" i="18"/>
  <c r="B20" i="18"/>
  <c r="B19" i="18"/>
  <c r="B18" i="18"/>
  <c r="B17" i="18"/>
  <c r="B16" i="18"/>
  <c r="B15" i="18"/>
  <c r="B14" i="18"/>
  <c r="B13" i="18"/>
  <c r="B12" i="18"/>
  <c r="B11" i="18"/>
  <c r="B10" i="18"/>
  <c r="B9" i="18"/>
  <c r="B8" i="18"/>
  <c r="B7" i="18"/>
  <c r="B6" i="18"/>
  <c r="B5" i="18"/>
  <c r="A64" i="18"/>
  <c r="L6" i="13"/>
  <c r="A28" i="18"/>
  <c r="A29" i="18"/>
  <c r="A30" i="18"/>
  <c r="A31" i="18"/>
  <c r="A32" i="18"/>
  <c r="A33" i="18"/>
  <c r="A34" i="18"/>
  <c r="A35" i="18"/>
  <c r="A36" i="18"/>
  <c r="A37" i="18"/>
  <c r="A38" i="18"/>
  <c r="A39" i="18"/>
  <c r="A40" i="18"/>
  <c r="A41" i="18"/>
  <c r="A42" i="18"/>
  <c r="A43" i="18"/>
  <c r="A44" i="18"/>
  <c r="A26" i="18"/>
  <c r="A25" i="18"/>
  <c r="A27" i="18"/>
  <c r="B22" i="13"/>
  <c r="A5" i="18"/>
  <c r="A6" i="18"/>
  <c r="A7" i="18"/>
  <c r="A8" i="18"/>
  <c r="A9" i="18"/>
  <c r="A10" i="18"/>
  <c r="A11" i="18"/>
  <c r="A12" i="18"/>
  <c r="A13" i="18"/>
  <c r="A14" i="18"/>
  <c r="A15" i="18"/>
  <c r="A16" i="18"/>
  <c r="A17" i="18"/>
  <c r="A18" i="18"/>
  <c r="A19" i="18"/>
  <c r="A20" i="18"/>
  <c r="A21" i="18"/>
  <c r="A22" i="18"/>
  <c r="A23" i="18"/>
  <c r="A24" i="18"/>
  <c r="A45" i="18"/>
  <c r="A46" i="18"/>
  <c r="A47" i="18"/>
  <c r="A48" i="18"/>
  <c r="A49" i="18"/>
  <c r="A50" i="18"/>
  <c r="A51" i="18"/>
  <c r="A52" i="18"/>
  <c r="A53" i="18"/>
  <c r="A54" i="18"/>
  <c r="A55" i="18"/>
  <c r="A56" i="18"/>
  <c r="A57" i="18"/>
  <c r="A58" i="18"/>
  <c r="A59" i="18"/>
  <c r="A60" i="18"/>
  <c r="A61" i="18"/>
  <c r="A62" i="18"/>
  <c r="A63"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B94" i="12"/>
  <c r="B95" i="12"/>
  <c r="B113" i="12"/>
  <c r="B6" i="12"/>
  <c r="B7" i="12"/>
  <c r="B8" i="12"/>
  <c r="B9" i="12"/>
  <c r="B10" i="12"/>
  <c r="B11" i="12"/>
  <c r="B12" i="12"/>
  <c r="B13" i="12"/>
  <c r="B14" i="12"/>
  <c r="B15" i="12"/>
  <c r="B16" i="12"/>
  <c r="B17" i="12"/>
  <c r="B18" i="12"/>
  <c r="B19" i="12"/>
  <c r="B20" i="12"/>
  <c r="B21" i="12"/>
  <c r="B76" i="12"/>
  <c r="A3" i="19"/>
  <c r="A2" i="19"/>
  <c r="H69" i="19"/>
  <c r="H68" i="19"/>
  <c r="H67" i="19"/>
  <c r="H66" i="19"/>
  <c r="H65" i="19"/>
  <c r="H64" i="19"/>
  <c r="H63" i="19"/>
  <c r="H62" i="19"/>
  <c r="H61" i="19"/>
  <c r="H60" i="19"/>
  <c r="H59" i="19"/>
  <c r="H58" i="19"/>
  <c r="H57" i="19"/>
  <c r="H56" i="19"/>
  <c r="H55" i="19"/>
  <c r="H54" i="19"/>
  <c r="H53" i="19"/>
  <c r="H52" i="19"/>
  <c r="H51" i="19"/>
  <c r="H50" i="19"/>
  <c r="H49" i="19"/>
  <c r="H48" i="19"/>
  <c r="H47" i="19"/>
  <c r="H46" i="19"/>
  <c r="H44" i="19"/>
  <c r="H43" i="19"/>
  <c r="H42" i="19"/>
  <c r="H40" i="19"/>
  <c r="H39" i="19"/>
  <c r="H38" i="19"/>
  <c r="H37" i="19"/>
  <c r="H36" i="19"/>
  <c r="H35" i="19"/>
  <c r="H34" i="19"/>
  <c r="H32" i="19"/>
  <c r="H31" i="19"/>
  <c r="H30" i="19"/>
  <c r="H29" i="19"/>
  <c r="H28" i="19"/>
  <c r="H27" i="19"/>
  <c r="H26" i="19"/>
  <c r="H25" i="19"/>
  <c r="H24" i="19"/>
  <c r="H23" i="19"/>
  <c r="H22" i="19"/>
  <c r="H21" i="19"/>
  <c r="H20" i="19"/>
  <c r="H19" i="19"/>
  <c r="H18" i="19"/>
  <c r="H17" i="19"/>
  <c r="H16" i="19"/>
  <c r="H15" i="19"/>
  <c r="H14" i="19"/>
  <c r="H13" i="19"/>
  <c r="H12" i="19"/>
  <c r="H11" i="19"/>
  <c r="H10" i="19"/>
  <c r="H9" i="19"/>
  <c r="H8" i="19"/>
  <c r="H7" i="19"/>
  <c r="H72" i="19" s="1"/>
  <c r="G69" i="19"/>
  <c r="G68" i="19"/>
  <c r="G67" i="19"/>
  <c r="G66" i="19"/>
  <c r="G65" i="19"/>
  <c r="G64" i="19"/>
  <c r="G63" i="19"/>
  <c r="G62" i="19"/>
  <c r="G61" i="19"/>
  <c r="G60" i="19"/>
  <c r="G59" i="19"/>
  <c r="G58" i="19"/>
  <c r="G57" i="19"/>
  <c r="G56" i="19"/>
  <c r="G55" i="19"/>
  <c r="G54" i="19"/>
  <c r="G53" i="19"/>
  <c r="G52" i="19"/>
  <c r="G51" i="19"/>
  <c r="G50" i="19"/>
  <c r="G49" i="19"/>
  <c r="G48" i="19"/>
  <c r="G47" i="19"/>
  <c r="G46" i="19"/>
  <c r="G44" i="19"/>
  <c r="G43" i="19"/>
  <c r="G42" i="19"/>
  <c r="G40" i="19"/>
  <c r="G39" i="19"/>
  <c r="G38" i="19"/>
  <c r="G37" i="19"/>
  <c r="G36" i="19"/>
  <c r="G35" i="19"/>
  <c r="G34"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7" i="19"/>
  <c r="G72" i="19" s="1"/>
  <c r="F69" i="19"/>
  <c r="F68" i="19"/>
  <c r="F67" i="19"/>
  <c r="F66" i="19"/>
  <c r="F65" i="19"/>
  <c r="F64" i="19"/>
  <c r="F63" i="19"/>
  <c r="F62" i="19"/>
  <c r="F61" i="19"/>
  <c r="F60" i="19"/>
  <c r="F59" i="19"/>
  <c r="F58" i="19"/>
  <c r="F57" i="19"/>
  <c r="F56" i="19"/>
  <c r="F55" i="19"/>
  <c r="F54" i="19"/>
  <c r="F53" i="19"/>
  <c r="F52" i="19"/>
  <c r="F51" i="19"/>
  <c r="F50" i="19"/>
  <c r="F49" i="19"/>
  <c r="F48" i="19"/>
  <c r="F47" i="19"/>
  <c r="F46" i="19"/>
  <c r="F44" i="19"/>
  <c r="F43" i="19"/>
  <c r="F42" i="19"/>
  <c r="F40" i="19"/>
  <c r="F39" i="19"/>
  <c r="F38" i="19"/>
  <c r="F37" i="19"/>
  <c r="F36" i="19"/>
  <c r="F35" i="19"/>
  <c r="F34" i="19"/>
  <c r="F32" i="19"/>
  <c r="F31" i="19"/>
  <c r="F30" i="19"/>
  <c r="F29" i="19"/>
  <c r="F28" i="19"/>
  <c r="F27" i="19"/>
  <c r="F26" i="19"/>
  <c r="F25" i="19"/>
  <c r="F24" i="19"/>
  <c r="F23" i="19"/>
  <c r="F22" i="19"/>
  <c r="F21" i="19"/>
  <c r="F20" i="19"/>
  <c r="F19" i="19"/>
  <c r="F18" i="19"/>
  <c r="F17" i="19"/>
  <c r="F16" i="19"/>
  <c r="F15" i="19"/>
  <c r="F14" i="19"/>
  <c r="F13" i="19"/>
  <c r="F12" i="19"/>
  <c r="F11" i="19"/>
  <c r="F10" i="19"/>
  <c r="F9" i="19"/>
  <c r="F8" i="19"/>
  <c r="F7" i="19"/>
  <c r="E69" i="19"/>
  <c r="E68" i="19"/>
  <c r="E67" i="19"/>
  <c r="E66" i="19"/>
  <c r="E65" i="19"/>
  <c r="E64" i="19"/>
  <c r="E63" i="19"/>
  <c r="E62" i="19"/>
  <c r="E61" i="19"/>
  <c r="E60" i="19"/>
  <c r="E59" i="19"/>
  <c r="E58" i="19"/>
  <c r="E57" i="19"/>
  <c r="E56" i="19"/>
  <c r="E55" i="19"/>
  <c r="E54" i="19"/>
  <c r="E53" i="19"/>
  <c r="E52" i="19"/>
  <c r="E51" i="19"/>
  <c r="E50" i="19"/>
  <c r="E49" i="19"/>
  <c r="E48" i="19"/>
  <c r="E47" i="19"/>
  <c r="E46" i="19"/>
  <c r="E44" i="19"/>
  <c r="E43" i="19"/>
  <c r="E42" i="19"/>
  <c r="E40" i="19"/>
  <c r="E39" i="19"/>
  <c r="E38" i="19"/>
  <c r="E37" i="19"/>
  <c r="E36" i="19"/>
  <c r="E35" i="19"/>
  <c r="E34" i="19"/>
  <c r="E32" i="19"/>
  <c r="E31" i="19"/>
  <c r="E30" i="19"/>
  <c r="E29" i="19"/>
  <c r="E28" i="19"/>
  <c r="E27" i="19"/>
  <c r="E26" i="19"/>
  <c r="E25" i="19"/>
  <c r="E24" i="19"/>
  <c r="E23" i="19"/>
  <c r="E22" i="19"/>
  <c r="E21" i="19"/>
  <c r="E20" i="19"/>
  <c r="E19" i="19"/>
  <c r="E18" i="19"/>
  <c r="E17" i="19"/>
  <c r="E16" i="19"/>
  <c r="E15" i="19"/>
  <c r="E14" i="19"/>
  <c r="E13" i="19"/>
  <c r="E12" i="19"/>
  <c r="E11" i="19"/>
  <c r="E10" i="19"/>
  <c r="E9" i="19"/>
  <c r="E8" i="19"/>
  <c r="E7" i="19"/>
  <c r="D69" i="19"/>
  <c r="D68" i="19"/>
  <c r="D67" i="19"/>
  <c r="D66" i="19"/>
  <c r="D65" i="19"/>
  <c r="D64" i="19"/>
  <c r="D63" i="19"/>
  <c r="D62" i="19"/>
  <c r="D61" i="19"/>
  <c r="D60" i="19"/>
  <c r="D59" i="19"/>
  <c r="D58" i="19"/>
  <c r="D57" i="19"/>
  <c r="D56" i="19"/>
  <c r="D55" i="19"/>
  <c r="D54" i="19"/>
  <c r="D53" i="19"/>
  <c r="D52" i="19"/>
  <c r="D51" i="19"/>
  <c r="D50" i="19"/>
  <c r="D49" i="19"/>
  <c r="D48" i="19"/>
  <c r="D47" i="19"/>
  <c r="D46" i="19"/>
  <c r="D44" i="19"/>
  <c r="D43" i="19"/>
  <c r="D42" i="19"/>
  <c r="D40" i="19"/>
  <c r="D39" i="19"/>
  <c r="D38" i="19"/>
  <c r="D37" i="19"/>
  <c r="D36" i="19"/>
  <c r="D35" i="19"/>
  <c r="D34" i="19"/>
  <c r="D32" i="19"/>
  <c r="D31" i="19"/>
  <c r="D30" i="19"/>
  <c r="D29" i="19"/>
  <c r="D28" i="19"/>
  <c r="D27" i="19"/>
  <c r="D26" i="19"/>
  <c r="D25" i="19"/>
  <c r="D24" i="19"/>
  <c r="D23" i="19"/>
  <c r="D22" i="19"/>
  <c r="D21" i="19"/>
  <c r="D20" i="19"/>
  <c r="D19" i="19"/>
  <c r="D18" i="19"/>
  <c r="D17" i="19"/>
  <c r="D16" i="19"/>
  <c r="D15" i="19"/>
  <c r="D14" i="19"/>
  <c r="D13" i="19"/>
  <c r="D12" i="19"/>
  <c r="D11" i="19"/>
  <c r="D10" i="19"/>
  <c r="D9" i="19"/>
  <c r="D8" i="19"/>
  <c r="D7" i="19"/>
  <c r="C69" i="19"/>
  <c r="C68" i="19"/>
  <c r="C67" i="19"/>
  <c r="C66" i="19"/>
  <c r="C65" i="19"/>
  <c r="C64" i="19"/>
  <c r="C63" i="19"/>
  <c r="C62" i="19"/>
  <c r="C61" i="19"/>
  <c r="C60" i="19"/>
  <c r="C59" i="19"/>
  <c r="C58" i="19"/>
  <c r="C57" i="19"/>
  <c r="C56" i="19"/>
  <c r="C55" i="19"/>
  <c r="C54" i="19"/>
  <c r="C53" i="19"/>
  <c r="C52" i="19"/>
  <c r="C51" i="19"/>
  <c r="C50" i="19"/>
  <c r="C49" i="19"/>
  <c r="C48" i="19"/>
  <c r="C47" i="19"/>
  <c r="C46" i="19"/>
  <c r="C44" i="19"/>
  <c r="C43" i="19"/>
  <c r="C42" i="19"/>
  <c r="C40" i="19"/>
  <c r="C39" i="19"/>
  <c r="C38" i="19"/>
  <c r="C37" i="19"/>
  <c r="C36" i="19"/>
  <c r="C35" i="19"/>
  <c r="C34" i="19"/>
  <c r="C32" i="19"/>
  <c r="C31" i="19"/>
  <c r="C30" i="19"/>
  <c r="C29" i="19"/>
  <c r="C28" i="19"/>
  <c r="C27" i="19"/>
  <c r="C26" i="19"/>
  <c r="C25" i="19"/>
  <c r="C24" i="19"/>
  <c r="C23" i="19"/>
  <c r="C22" i="19"/>
  <c r="C21" i="19"/>
  <c r="C20" i="19"/>
  <c r="C19" i="19"/>
  <c r="C18" i="19"/>
  <c r="C17" i="19"/>
  <c r="C16" i="19"/>
  <c r="C15" i="19"/>
  <c r="C14" i="19"/>
  <c r="C13" i="19"/>
  <c r="C12" i="19"/>
  <c r="C11" i="19"/>
  <c r="C10" i="19"/>
  <c r="C9" i="19"/>
  <c r="C8" i="19"/>
  <c r="C7" i="19"/>
  <c r="B69" i="19"/>
  <c r="B68" i="19"/>
  <c r="B67" i="19"/>
  <c r="B66" i="19"/>
  <c r="B65" i="19"/>
  <c r="B64" i="19"/>
  <c r="B63" i="19"/>
  <c r="B62" i="19"/>
  <c r="B61" i="19"/>
  <c r="B60" i="19"/>
  <c r="B59" i="19"/>
  <c r="B58" i="19"/>
  <c r="B57" i="19"/>
  <c r="B56" i="19"/>
  <c r="B55" i="19"/>
  <c r="B54" i="19"/>
  <c r="B53" i="19"/>
  <c r="B52" i="19"/>
  <c r="B51" i="19"/>
  <c r="B50" i="19"/>
  <c r="B49" i="19"/>
  <c r="B48" i="19"/>
  <c r="B47" i="19"/>
  <c r="B46" i="19"/>
  <c r="B44" i="19"/>
  <c r="B43" i="19"/>
  <c r="B42" i="19"/>
  <c r="B40" i="19"/>
  <c r="B39" i="19"/>
  <c r="B38" i="19"/>
  <c r="B37" i="19"/>
  <c r="B36" i="19"/>
  <c r="B35" i="19"/>
  <c r="B34" i="19"/>
  <c r="B32" i="19"/>
  <c r="B31" i="19"/>
  <c r="B30" i="19"/>
  <c r="B29" i="19"/>
  <c r="B28" i="19"/>
  <c r="B27" i="19"/>
  <c r="B26" i="19"/>
  <c r="B25" i="19"/>
  <c r="B24" i="19"/>
  <c r="B23" i="19"/>
  <c r="B22" i="19"/>
  <c r="B21" i="19"/>
  <c r="B20" i="19"/>
  <c r="B19" i="19"/>
  <c r="B18" i="19"/>
  <c r="B17" i="19"/>
  <c r="B16" i="19"/>
  <c r="B15" i="19"/>
  <c r="B14" i="19"/>
  <c r="B13" i="19"/>
  <c r="B12" i="19"/>
  <c r="B11" i="19"/>
  <c r="B10" i="19"/>
  <c r="B9" i="19"/>
  <c r="B8" i="19"/>
  <c r="B7" i="19"/>
  <c r="H44" i="18"/>
  <c r="G143" i="18"/>
  <c r="G137" i="15"/>
  <c r="G141" i="15"/>
  <c r="G145" i="15"/>
  <c r="G149" i="15"/>
  <c r="G153" i="15"/>
  <c r="G157" i="15"/>
  <c r="G161" i="15"/>
  <c r="G165" i="15"/>
  <c r="G169" i="15"/>
  <c r="G123" i="18"/>
  <c r="G147" i="18"/>
  <c r="G151" i="18"/>
  <c r="G163" i="18"/>
  <c r="G104" i="18"/>
  <c r="G146" i="18"/>
  <c r="G150" i="18"/>
  <c r="G154" i="18"/>
  <c r="G172" i="18"/>
  <c r="G176" i="18"/>
  <c r="G180" i="18"/>
  <c r="E57" i="17"/>
  <c r="E60" i="17"/>
  <c r="E64" i="17"/>
  <c r="E90" i="17"/>
  <c r="E100" i="17"/>
  <c r="E104" i="17"/>
  <c r="E111" i="17"/>
  <c r="E113" i="17"/>
  <c r="E115" i="17"/>
  <c r="E117" i="17"/>
  <c r="E119" i="17"/>
  <c r="E121" i="17"/>
  <c r="E123" i="17"/>
  <c r="E137" i="17"/>
  <c r="E141" i="17"/>
  <c r="E145" i="17"/>
  <c r="E147" i="17"/>
  <c r="E149" i="17"/>
  <c r="E151" i="17"/>
  <c r="E153" i="17"/>
  <c r="E155" i="17"/>
  <c r="E157" i="17"/>
  <c r="E159" i="17"/>
  <c r="E161" i="17"/>
  <c r="E163" i="17"/>
  <c r="E165" i="17"/>
  <c r="E167" i="17"/>
  <c r="E169" i="17"/>
  <c r="E171" i="17"/>
  <c r="E173" i="17"/>
  <c r="E175" i="17"/>
  <c r="E177" i="17"/>
  <c r="E179" i="17"/>
  <c r="E181" i="17"/>
  <c r="E183" i="17"/>
  <c r="E184" i="17"/>
  <c r="E28" i="15"/>
  <c r="E31" i="15"/>
  <c r="E55" i="15"/>
  <c r="E75" i="15"/>
  <c r="E85" i="15"/>
  <c r="E89" i="15"/>
  <c r="E91" i="15"/>
  <c r="E104" i="15"/>
  <c r="E106" i="15"/>
  <c r="E108" i="15"/>
  <c r="E110" i="15"/>
  <c r="E121" i="15"/>
  <c r="E123" i="15"/>
  <c r="E125" i="15"/>
  <c r="E127" i="15"/>
  <c r="E129" i="15"/>
  <c r="E131" i="15"/>
  <c r="E133" i="15"/>
  <c r="E135" i="15"/>
  <c r="E137" i="15"/>
  <c r="E138" i="15"/>
  <c r="E139" i="15"/>
  <c r="E140" i="15"/>
  <c r="E142" i="15"/>
  <c r="E143" i="15"/>
  <c r="E144" i="15"/>
  <c r="E146" i="15"/>
  <c r="E147" i="15"/>
  <c r="E148" i="15"/>
  <c r="E150" i="15"/>
  <c r="E151" i="15"/>
  <c r="E152" i="15"/>
  <c r="E154" i="15"/>
  <c r="E155" i="15"/>
  <c r="E156" i="15"/>
  <c r="E158" i="15"/>
  <c r="E159" i="15"/>
  <c r="E160" i="15"/>
  <c r="E162" i="15"/>
  <c r="E163" i="15"/>
  <c r="E164" i="15"/>
  <c r="E166" i="15"/>
  <c r="E167" i="15"/>
  <c r="E168" i="15"/>
  <c r="E169" i="15"/>
  <c r="E184" i="15"/>
  <c r="E44" i="12"/>
  <c r="E45" i="12"/>
  <c r="E47" i="12"/>
  <c r="E48" i="12"/>
  <c r="E54" i="12"/>
  <c r="E55" i="12"/>
  <c r="E87" i="12"/>
  <c r="E124" i="12"/>
  <c r="E135" i="12"/>
  <c r="E151" i="12"/>
  <c r="E167" i="12"/>
  <c r="E184" i="12"/>
  <c r="E165" i="18"/>
  <c r="E169" i="18"/>
  <c r="E171" i="18"/>
  <c r="E173" i="18"/>
  <c r="E175" i="18"/>
  <c r="E179" i="18"/>
  <c r="E181" i="18"/>
  <c r="E166" i="18"/>
  <c r="E168" i="18"/>
  <c r="E170" i="18"/>
  <c r="E176" i="18"/>
  <c r="E178" i="18"/>
  <c r="E180" i="18"/>
  <c r="E182" i="18"/>
  <c r="E184" i="18"/>
  <c r="E145" i="18"/>
  <c r="E147" i="18"/>
  <c r="E149" i="18"/>
  <c r="E151" i="18"/>
  <c r="E153" i="18"/>
  <c r="E155" i="18"/>
  <c r="E157" i="18"/>
  <c r="E159" i="18"/>
  <c r="E161" i="18"/>
  <c r="E146" i="18"/>
  <c r="E148" i="18"/>
  <c r="E150" i="18"/>
  <c r="E152" i="18"/>
  <c r="E154" i="18"/>
  <c r="E156" i="18"/>
  <c r="E158" i="18"/>
  <c r="E160" i="18"/>
  <c r="E162" i="18"/>
  <c r="E164" i="18"/>
  <c r="E135" i="18"/>
  <c r="E139" i="18"/>
  <c r="E136" i="18"/>
  <c r="E140" i="18"/>
  <c r="E144" i="18"/>
  <c r="E120" i="18"/>
  <c r="E91" i="18"/>
  <c r="E101" i="18"/>
  <c r="E103" i="18"/>
  <c r="E92" i="18"/>
  <c r="E100" i="18"/>
  <c r="E104" i="18"/>
  <c r="E53" i="18"/>
  <c r="E57" i="18"/>
  <c r="E59" i="18"/>
  <c r="E63" i="18"/>
  <c r="E56" i="18"/>
  <c r="F44" i="18"/>
  <c r="G44" i="18" s="1"/>
  <c r="E34" i="18"/>
  <c r="A2" i="17"/>
  <c r="A2" i="15"/>
  <c r="B184" i="12"/>
  <c r="A184" i="12"/>
  <c r="B169" i="12"/>
  <c r="A169" i="12"/>
  <c r="B168" i="12"/>
  <c r="A168" i="12"/>
  <c r="B167" i="12"/>
  <c r="A167" i="12"/>
  <c r="B166" i="12"/>
  <c r="A166" i="12"/>
  <c r="B165" i="12"/>
  <c r="A165" i="12"/>
  <c r="B164" i="12"/>
  <c r="A164" i="12"/>
  <c r="B163" i="12"/>
  <c r="A163" i="12"/>
  <c r="B162" i="12"/>
  <c r="A162" i="12"/>
  <c r="B161" i="12"/>
  <c r="A161" i="12"/>
  <c r="B160" i="12"/>
  <c r="A160" i="12"/>
  <c r="B159" i="12"/>
  <c r="A159" i="12"/>
  <c r="B158" i="12"/>
  <c r="A158" i="12"/>
  <c r="B157" i="12"/>
  <c r="A157" i="12"/>
  <c r="B156" i="12"/>
  <c r="A156" i="12"/>
  <c r="B155" i="12"/>
  <c r="A155" i="12"/>
  <c r="B154" i="12"/>
  <c r="A154" i="12"/>
  <c r="B153" i="12"/>
  <c r="A153" i="12"/>
  <c r="B152" i="12"/>
  <c r="A152" i="12"/>
  <c r="B151" i="12"/>
  <c r="A151" i="12"/>
  <c r="B150" i="12"/>
  <c r="A150" i="12"/>
  <c r="B149" i="12"/>
  <c r="A149" i="12"/>
  <c r="B148" i="12"/>
  <c r="A148" i="12"/>
  <c r="B147" i="12"/>
  <c r="A147" i="12"/>
  <c r="B146" i="12"/>
  <c r="A146" i="12"/>
  <c r="B145" i="12"/>
  <c r="A145" i="12"/>
  <c r="B144" i="12"/>
  <c r="A144" i="12"/>
  <c r="B143" i="12"/>
  <c r="A143" i="12"/>
  <c r="B142" i="12"/>
  <c r="A142" i="12"/>
  <c r="B141" i="12"/>
  <c r="A141" i="12"/>
  <c r="B140" i="12"/>
  <c r="A140" i="12"/>
  <c r="B139" i="12"/>
  <c r="A139" i="12"/>
  <c r="B138" i="12"/>
  <c r="A138" i="12"/>
  <c r="B137" i="12"/>
  <c r="A137" i="12"/>
  <c r="B136" i="12"/>
  <c r="A136" i="12"/>
  <c r="B135" i="12"/>
  <c r="A135" i="12"/>
  <c r="B134" i="12"/>
  <c r="A134" i="12"/>
  <c r="B133" i="12"/>
  <c r="A133" i="12"/>
  <c r="B132" i="12"/>
  <c r="A132" i="12"/>
  <c r="B131" i="12"/>
  <c r="A131" i="12"/>
  <c r="B130" i="12"/>
  <c r="A130" i="12"/>
  <c r="B129" i="12"/>
  <c r="A129" i="12"/>
  <c r="B128" i="12"/>
  <c r="A128" i="12"/>
  <c r="B127" i="12"/>
  <c r="A127" i="12"/>
  <c r="B126" i="12"/>
  <c r="A126" i="12"/>
  <c r="B125" i="12"/>
  <c r="A125" i="12"/>
  <c r="B124" i="12"/>
  <c r="A124" i="12"/>
  <c r="B123" i="12"/>
  <c r="A123" i="12"/>
  <c r="B122" i="12"/>
  <c r="A122" i="12"/>
  <c r="B121" i="12"/>
  <c r="A121" i="12"/>
  <c r="B120" i="12"/>
  <c r="A120" i="12"/>
  <c r="B119" i="12"/>
  <c r="A119" i="12"/>
  <c r="B118" i="12"/>
  <c r="A118" i="12"/>
  <c r="B117" i="12"/>
  <c r="A117" i="12"/>
  <c r="B116" i="12"/>
  <c r="A116" i="12"/>
  <c r="B115" i="12"/>
  <c r="A115" i="12"/>
  <c r="B183" i="12"/>
  <c r="A183" i="12"/>
  <c r="B181" i="12"/>
  <c r="A181" i="12"/>
  <c r="B179" i="12"/>
  <c r="A179" i="12"/>
  <c r="B175" i="12"/>
  <c r="A175" i="12"/>
  <c r="B110" i="12"/>
  <c r="A110" i="12"/>
  <c r="B109" i="12"/>
  <c r="A109" i="12"/>
  <c r="B108" i="12"/>
  <c r="A108" i="12"/>
  <c r="B107" i="12"/>
  <c r="A107" i="12"/>
  <c r="B106" i="12"/>
  <c r="A106" i="12"/>
  <c r="B105" i="12"/>
  <c r="A105" i="12"/>
  <c r="B104" i="12"/>
  <c r="A104" i="12"/>
  <c r="B103" i="12"/>
  <c r="A103" i="12"/>
  <c r="B102" i="12"/>
  <c r="A102" i="12"/>
  <c r="B101" i="12"/>
  <c r="A101" i="12"/>
  <c r="B100" i="12"/>
  <c r="A100" i="12"/>
  <c r="B99" i="12"/>
  <c r="A99" i="12"/>
  <c r="B98" i="12"/>
  <c r="A98" i="12"/>
  <c r="B97" i="12"/>
  <c r="A97" i="12"/>
  <c r="B182" i="12"/>
  <c r="A182" i="12"/>
  <c r="B180" i="12"/>
  <c r="A180" i="12"/>
  <c r="B178" i="12"/>
  <c r="A178" i="12"/>
  <c r="B177" i="12"/>
  <c r="A177" i="12"/>
  <c r="B174" i="12"/>
  <c r="A174" i="12"/>
  <c r="B170" i="12"/>
  <c r="A170" i="12"/>
  <c r="B92" i="12"/>
  <c r="A92" i="12"/>
  <c r="B91" i="12"/>
  <c r="A91" i="12"/>
  <c r="B90" i="12"/>
  <c r="A90" i="12"/>
  <c r="B89" i="12"/>
  <c r="A89" i="12"/>
  <c r="B88" i="12"/>
  <c r="A88" i="12"/>
  <c r="B87" i="12"/>
  <c r="A87" i="12"/>
  <c r="B86" i="12"/>
  <c r="A86" i="12"/>
  <c r="B85" i="12"/>
  <c r="A85" i="12"/>
  <c r="B84" i="12"/>
  <c r="A84" i="12"/>
  <c r="B83" i="12"/>
  <c r="A83" i="12"/>
  <c r="B82" i="12"/>
  <c r="A82" i="12"/>
  <c r="B81" i="12"/>
  <c r="A81" i="12"/>
  <c r="B80" i="12"/>
  <c r="A80" i="12"/>
  <c r="B79" i="12"/>
  <c r="A79" i="12"/>
  <c r="B172" i="12"/>
  <c r="A172" i="12"/>
  <c r="B171" i="12"/>
  <c r="A171" i="12"/>
  <c r="B111" i="12"/>
  <c r="A111" i="12"/>
  <c r="B96" i="12"/>
  <c r="A96" i="12"/>
  <c r="B40" i="12"/>
  <c r="A40" i="12"/>
  <c r="B5" i="12"/>
  <c r="A5" i="12"/>
  <c r="B74" i="12"/>
  <c r="A74" i="12"/>
  <c r="B73" i="12"/>
  <c r="A73" i="12"/>
  <c r="B72" i="12"/>
  <c r="A72" i="12"/>
  <c r="B71" i="12"/>
  <c r="A71" i="12"/>
  <c r="B70" i="12"/>
  <c r="A70" i="12"/>
  <c r="B69" i="12"/>
  <c r="A69" i="12"/>
  <c r="B68" i="12"/>
  <c r="A68" i="12"/>
  <c r="B67" i="12"/>
  <c r="A67" i="12"/>
  <c r="B66" i="12"/>
  <c r="A66" i="12"/>
  <c r="B65" i="12"/>
  <c r="A65" i="12"/>
  <c r="B64" i="12"/>
  <c r="A64" i="12"/>
  <c r="B63" i="12"/>
  <c r="A63" i="12"/>
  <c r="B62" i="12"/>
  <c r="A62" i="12"/>
  <c r="B61" i="12"/>
  <c r="A61" i="12"/>
  <c r="B60" i="12"/>
  <c r="A60" i="12"/>
  <c r="B59" i="12"/>
  <c r="A59" i="12"/>
  <c r="B77" i="12"/>
  <c r="A77" i="12"/>
  <c r="B75" i="12"/>
  <c r="A75" i="12"/>
  <c r="B58" i="12"/>
  <c r="A58" i="12"/>
  <c r="B41" i="12"/>
  <c r="A41" i="12"/>
  <c r="B55" i="12"/>
  <c r="A55" i="12"/>
  <c r="B54" i="12"/>
  <c r="A54" i="12"/>
  <c r="B53" i="12"/>
  <c r="A53" i="12"/>
  <c r="B52" i="12"/>
  <c r="A52" i="12"/>
  <c r="B51" i="12"/>
  <c r="A51" i="12"/>
  <c r="B50" i="12"/>
  <c r="A50" i="12"/>
  <c r="B49" i="12"/>
  <c r="A49" i="12"/>
  <c r="B48" i="12"/>
  <c r="A48" i="12"/>
  <c r="B47" i="12"/>
  <c r="A47" i="12"/>
  <c r="B46" i="12"/>
  <c r="A46" i="12"/>
  <c r="B45" i="12"/>
  <c r="A45" i="12"/>
  <c r="B44" i="12"/>
  <c r="A44" i="12"/>
  <c r="B43" i="12"/>
  <c r="A43" i="12"/>
  <c r="B42" i="12"/>
  <c r="A42" i="12"/>
  <c r="B176" i="12"/>
  <c r="A176" i="12"/>
  <c r="B173" i="12"/>
  <c r="A173" i="12"/>
  <c r="B114" i="12"/>
  <c r="A114" i="12"/>
  <c r="B78" i="12"/>
  <c r="A78" i="12"/>
  <c r="B93" i="12"/>
  <c r="A93" i="12"/>
  <c r="B39" i="12"/>
  <c r="A39" i="12"/>
  <c r="B38" i="12"/>
  <c r="A38" i="12"/>
  <c r="B37" i="12"/>
  <c r="A37" i="12"/>
  <c r="B36" i="12"/>
  <c r="A36" i="12"/>
  <c r="B35" i="12"/>
  <c r="A35" i="12"/>
  <c r="B34" i="12"/>
  <c r="A34" i="12"/>
  <c r="B33" i="12"/>
  <c r="A33" i="12"/>
  <c r="B32" i="12"/>
  <c r="A32" i="12"/>
  <c r="B31" i="12"/>
  <c r="A31" i="12"/>
  <c r="B30" i="12"/>
  <c r="A30" i="12"/>
  <c r="B29" i="12"/>
  <c r="A29" i="12"/>
  <c r="B28" i="12"/>
  <c r="A28" i="12"/>
  <c r="B27" i="12"/>
  <c r="A27" i="12"/>
  <c r="B26" i="12"/>
  <c r="A26" i="12"/>
  <c r="B25" i="12"/>
  <c r="A25" i="12"/>
  <c r="B24" i="12"/>
  <c r="A24" i="12"/>
  <c r="B23" i="12"/>
  <c r="A23" i="12"/>
  <c r="B22" i="12"/>
  <c r="A22" i="12"/>
  <c r="A57" i="12"/>
  <c r="A112" i="12"/>
  <c r="A6" i="12"/>
  <c r="A7" i="12"/>
  <c r="A8" i="12"/>
  <c r="A9" i="12"/>
  <c r="A10" i="12"/>
  <c r="A11" i="12"/>
  <c r="A12" i="12"/>
  <c r="A13" i="12"/>
  <c r="A14" i="12"/>
  <c r="A15" i="12"/>
  <c r="A16" i="12"/>
  <c r="A17" i="12"/>
  <c r="A18" i="12"/>
  <c r="A19" i="12"/>
  <c r="A20" i="12"/>
  <c r="A21" i="12"/>
  <c r="A76" i="12"/>
  <c r="A94" i="12"/>
  <c r="A95" i="12"/>
  <c r="A113" i="12"/>
  <c r="B112" i="12"/>
  <c r="B57" i="12"/>
  <c r="A2" i="12"/>
  <c r="A184" i="18"/>
  <c r="A183" i="18"/>
  <c r="A182" i="18"/>
  <c r="A181" i="18"/>
  <c r="A180" i="18"/>
  <c r="A179" i="18"/>
  <c r="A178" i="18"/>
  <c r="A177" i="18"/>
  <c r="A176" i="18"/>
  <c r="A175" i="18"/>
  <c r="A174" i="18"/>
  <c r="A173" i="18"/>
  <c r="A172" i="18"/>
  <c r="A171" i="18"/>
  <c r="A170" i="18"/>
  <c r="A169" i="18"/>
  <c r="A168" i="18"/>
  <c r="A167" i="18"/>
  <c r="A166" i="18"/>
  <c r="A165" i="18"/>
  <c r="A164" i="18"/>
  <c r="A163" i="18"/>
  <c r="A162" i="18"/>
  <c r="A161" i="18"/>
  <c r="A160" i="18"/>
  <c r="A159" i="18"/>
  <c r="A158" i="18"/>
  <c r="A157" i="18"/>
  <c r="A156" i="18"/>
  <c r="A155" i="18"/>
  <c r="A154" i="18"/>
  <c r="A153" i="18"/>
  <c r="A152" i="18"/>
  <c r="A151" i="18"/>
  <c r="A150" i="18"/>
  <c r="A149" i="18"/>
  <c r="A148" i="18"/>
  <c r="A147" i="18"/>
  <c r="A146" i="18"/>
  <c r="A145" i="18"/>
  <c r="A2" i="18"/>
  <c r="H5" i="19"/>
  <c r="G5" i="19"/>
  <c r="F5" i="19"/>
  <c r="E5" i="19"/>
  <c r="D5" i="19"/>
  <c r="C5" i="19"/>
  <c r="B5" i="19"/>
  <c r="A3" i="14"/>
  <c r="A2" i="14"/>
  <c r="B55" i="13"/>
  <c r="B54" i="13"/>
  <c r="B53" i="13"/>
  <c r="B52" i="13"/>
  <c r="B51" i="13"/>
  <c r="B50" i="13"/>
  <c r="B48" i="13"/>
  <c r="B47" i="13"/>
  <c r="H41" i="13"/>
  <c r="B41" i="13"/>
  <c r="I41" i="13" s="1"/>
  <c r="L41" i="13" s="1"/>
  <c r="H40" i="13"/>
  <c r="B40" i="13"/>
  <c r="J40" i="13" s="1"/>
  <c r="H39" i="13"/>
  <c r="H38" i="13"/>
  <c r="H37" i="13"/>
  <c r="H36" i="13"/>
  <c r="B36" i="13"/>
  <c r="K36" i="13" s="1"/>
  <c r="H24" i="18"/>
  <c r="F24" i="18"/>
  <c r="H28" i="13"/>
  <c r="B28" i="13"/>
  <c r="H27" i="13"/>
  <c r="B27" i="13"/>
  <c r="H26" i="13"/>
  <c r="B26" i="13"/>
  <c r="H25" i="13"/>
  <c r="B25" i="13"/>
  <c r="H24" i="13"/>
  <c r="B24" i="13"/>
  <c r="H23" i="13"/>
  <c r="B23" i="13"/>
  <c r="H22" i="13"/>
  <c r="L12" i="13"/>
  <c r="D12" i="13"/>
  <c r="C12" i="13"/>
  <c r="B12" i="13"/>
  <c r="L11" i="13"/>
  <c r="D11" i="13"/>
  <c r="C11" i="13"/>
  <c r="B11" i="13"/>
  <c r="L10" i="13"/>
  <c r="C10" i="13"/>
  <c r="B10" i="13"/>
  <c r="C9" i="13"/>
  <c r="B9" i="13"/>
  <c r="L8" i="13"/>
  <c r="C8" i="13"/>
  <c r="B8" i="13"/>
  <c r="L7" i="13"/>
  <c r="C7" i="13"/>
  <c r="B7" i="13"/>
  <c r="C6" i="13"/>
  <c r="B6" i="13"/>
  <c r="E101" i="12"/>
  <c r="E109" i="12"/>
  <c r="E106" i="12"/>
  <c r="E109" i="15"/>
  <c r="E107" i="15"/>
  <c r="E181" i="15"/>
  <c r="G122" i="18"/>
  <c r="G101" i="12"/>
  <c r="G105" i="12"/>
  <c r="G109" i="12"/>
  <c r="E126" i="18"/>
  <c r="G97" i="12"/>
  <c r="E142" i="18"/>
  <c r="E138" i="18"/>
  <c r="E134" i="18"/>
  <c r="E128" i="15"/>
  <c r="E126" i="15"/>
  <c r="E124" i="15"/>
  <c r="E122" i="15"/>
  <c r="E120" i="15"/>
  <c r="E142" i="17"/>
  <c r="E138" i="17"/>
  <c r="E134" i="17"/>
  <c r="E117" i="18"/>
  <c r="E122" i="17"/>
  <c r="E118" i="17"/>
  <c r="E56" i="17"/>
  <c r="G130" i="15"/>
  <c r="G137" i="18"/>
  <c r="G141" i="18"/>
  <c r="H171" i="12"/>
  <c r="H111" i="12"/>
  <c r="H173" i="12"/>
  <c r="G121" i="18"/>
  <c r="G124" i="17"/>
  <c r="E136" i="15"/>
  <c r="E132" i="15"/>
  <c r="E134" i="15"/>
  <c r="G55" i="15"/>
  <c r="G140" i="15"/>
  <c r="G142" i="15"/>
  <c r="G144" i="15"/>
  <c r="G146" i="15"/>
  <c r="G148" i="15"/>
  <c r="G150" i="15"/>
  <c r="G152" i="15"/>
  <c r="G154" i="15"/>
  <c r="G156" i="15"/>
  <c r="G158" i="15"/>
  <c r="G160" i="15"/>
  <c r="G164" i="15"/>
  <c r="G166" i="15"/>
  <c r="G168" i="15"/>
  <c r="E110" i="12"/>
  <c r="E166" i="12"/>
  <c r="E162" i="12"/>
  <c r="E158" i="12"/>
  <c r="E154" i="12"/>
  <c r="E150" i="12"/>
  <c r="E146" i="12"/>
  <c r="E142" i="12"/>
  <c r="E138" i="12"/>
  <c r="E134" i="12"/>
  <c r="E130" i="12"/>
  <c r="E122" i="12"/>
  <c r="G129" i="12"/>
  <c r="E168" i="12"/>
  <c r="E164" i="12"/>
  <c r="E160" i="12"/>
  <c r="E156" i="12"/>
  <c r="E152" i="12"/>
  <c r="E148" i="12"/>
  <c r="E144" i="12"/>
  <c r="E140" i="12"/>
  <c r="E136" i="12"/>
  <c r="E132" i="12"/>
  <c r="E126" i="12"/>
  <c r="G125" i="12"/>
  <c r="E128" i="12"/>
  <c r="E120" i="12"/>
  <c r="E37" i="12"/>
  <c r="E33" i="12"/>
  <c r="G82" i="12"/>
  <c r="E103" i="15"/>
  <c r="G127" i="15"/>
  <c r="G129" i="15"/>
  <c r="G110" i="15"/>
  <c r="G162" i="15"/>
  <c r="E129" i="18"/>
  <c r="E110" i="18"/>
  <c r="E122" i="18"/>
  <c r="G104" i="15"/>
  <c r="G106" i="15"/>
  <c r="E105" i="15"/>
  <c r="G107" i="15"/>
  <c r="G104" i="12"/>
  <c r="E99" i="15"/>
  <c r="E123" i="12"/>
  <c r="G124" i="12"/>
  <c r="G128" i="15"/>
  <c r="G136" i="17"/>
  <c r="G138" i="17"/>
  <c r="G142" i="17"/>
  <c r="G136" i="18"/>
  <c r="G124" i="15"/>
  <c r="G182" i="15"/>
  <c r="E118" i="18"/>
  <c r="H98" i="15"/>
  <c r="H62" i="15"/>
  <c r="E91" i="17"/>
  <c r="E97" i="17"/>
  <c r="G78" i="15"/>
  <c r="H60" i="15"/>
  <c r="G97" i="15"/>
  <c r="E52" i="17"/>
  <c r="H50" i="17"/>
  <c r="H82" i="15"/>
  <c r="E46" i="17"/>
  <c r="G56" i="17"/>
  <c r="G60" i="17"/>
  <c r="E63" i="17"/>
  <c r="G56" i="15"/>
  <c r="H79" i="15"/>
  <c r="E120" i="17"/>
  <c r="E136" i="17"/>
  <c r="G140" i="17"/>
  <c r="E121" i="12"/>
  <c r="G137" i="12"/>
  <c r="E141" i="12"/>
  <c r="G100" i="12"/>
  <c r="E103" i="12"/>
  <c r="G139" i="12"/>
  <c r="G81" i="15"/>
  <c r="G122" i="15"/>
  <c r="G157" i="12"/>
  <c r="E41" i="15"/>
  <c r="E91" i="12"/>
  <c r="G151" i="12"/>
  <c r="G103" i="15"/>
  <c r="E157" i="15"/>
  <c r="E23" i="15"/>
  <c r="G86" i="15"/>
  <c r="E88" i="15"/>
  <c r="G90" i="15"/>
  <c r="E92" i="15"/>
  <c r="E163" i="12"/>
  <c r="E147" i="12"/>
  <c r="E131" i="12"/>
  <c r="E52" i="12"/>
  <c r="G89" i="12"/>
  <c r="E85" i="12"/>
  <c r="E155" i="12"/>
  <c r="E139" i="12"/>
  <c r="G127" i="12"/>
  <c r="G143" i="12"/>
  <c r="G159" i="12"/>
  <c r="E169" i="12"/>
  <c r="G102" i="12"/>
  <c r="G107" i="12"/>
  <c r="G145" i="12"/>
  <c r="G153" i="12"/>
  <c r="L30" i="10"/>
  <c r="E116" i="18"/>
  <c r="E115" i="18"/>
  <c r="E101" i="15"/>
  <c r="E100" i="12"/>
  <c r="E182" i="15"/>
  <c r="E99" i="12"/>
  <c r="E112" i="18"/>
  <c r="E98" i="12"/>
  <c r="E180" i="15"/>
  <c r="E107" i="18"/>
  <c r="E116" i="17"/>
  <c r="G180" i="15"/>
  <c r="E111" i="18"/>
  <c r="G102" i="15"/>
  <c r="G115" i="18"/>
  <c r="G114" i="17"/>
  <c r="G99" i="12"/>
  <c r="E182" i="12"/>
  <c r="G110" i="17"/>
  <c r="E105" i="17"/>
  <c r="H25" i="15"/>
  <c r="G157" i="18"/>
  <c r="G140" i="18"/>
  <c r="M38" i="11"/>
  <c r="L38" i="11"/>
  <c r="G113" i="17"/>
  <c r="H80" i="15"/>
  <c r="H51" i="10"/>
  <c r="I51" i="10" s="1"/>
  <c r="I11" i="13" s="1"/>
  <c r="E51" i="11"/>
  <c r="D51" i="11" s="1"/>
  <c r="G12" i="13" s="1"/>
  <c r="E180" i="17"/>
  <c r="H177" i="12"/>
  <c r="E51" i="10"/>
  <c r="D51" i="10"/>
  <c r="G11" i="13"/>
  <c r="M37" i="10"/>
  <c r="L37" i="10"/>
  <c r="F11" i="17"/>
  <c r="H11" i="17"/>
  <c r="H26" i="15"/>
  <c r="M40" i="10"/>
  <c r="L40" i="10"/>
  <c r="M35" i="11"/>
  <c r="L35" i="11"/>
  <c r="G32" i="17"/>
  <c r="E32" i="17"/>
  <c r="E112" i="12"/>
  <c r="G126" i="15"/>
  <c r="G133" i="15"/>
  <c r="G184" i="15"/>
  <c r="E99" i="17"/>
  <c r="G171" i="17"/>
  <c r="G175" i="17"/>
  <c r="M35" i="10"/>
  <c r="L35" i="10"/>
  <c r="L44" i="10"/>
  <c r="M44" i="10"/>
  <c r="M33" i="11"/>
  <c r="L33" i="11"/>
  <c r="L40" i="11"/>
  <c r="M40" i="11"/>
  <c r="L48" i="11"/>
  <c r="M48" i="11"/>
  <c r="G119" i="18"/>
  <c r="G108" i="12"/>
  <c r="E96" i="15"/>
  <c r="G174" i="17"/>
  <c r="M32" i="10"/>
  <c r="L32" i="10"/>
  <c r="M39" i="10"/>
  <c r="L39" i="10"/>
  <c r="L48" i="10"/>
  <c r="M48" i="10"/>
  <c r="L44" i="11"/>
  <c r="M44" i="11"/>
  <c r="G165" i="12"/>
  <c r="G131" i="15"/>
  <c r="G136" i="15"/>
  <c r="G172" i="17"/>
  <c r="G39" i="17"/>
  <c r="G155" i="17"/>
  <c r="G159" i="17"/>
  <c r="E103" i="17"/>
  <c r="E139" i="17"/>
  <c r="E148" i="17"/>
  <c r="L46" i="10"/>
  <c r="M46" i="10"/>
  <c r="M30" i="11"/>
  <c r="L30" i="11"/>
  <c r="L51" i="11" s="1"/>
  <c r="L42" i="11"/>
  <c r="M42" i="11"/>
  <c r="G115" i="17"/>
  <c r="E124" i="17"/>
  <c r="E164" i="17"/>
  <c r="L42" i="10"/>
  <c r="M42" i="10"/>
  <c r="H51" i="11"/>
  <c r="M37" i="11"/>
  <c r="L37" i="11"/>
  <c r="L46" i="11"/>
  <c r="M46" i="11"/>
  <c r="G51" i="11"/>
  <c r="H12" i="13"/>
  <c r="I51" i="11"/>
  <c r="I12" i="13" s="1"/>
  <c r="F57" i="12"/>
  <c r="E118" i="15"/>
  <c r="E108" i="17"/>
  <c r="E94" i="15"/>
  <c r="E96" i="18"/>
  <c r="G84" i="15"/>
  <c r="E84" i="12"/>
  <c r="G83" i="12"/>
  <c r="E80" i="12"/>
  <c r="E80" i="15"/>
  <c r="E172" i="12"/>
  <c r="G90" i="17"/>
  <c r="E173" i="12"/>
  <c r="E180" i="12"/>
  <c r="E179" i="15"/>
  <c r="E108" i="18"/>
  <c r="E107" i="17"/>
  <c r="E177" i="12"/>
  <c r="E178" i="15"/>
  <c r="E105" i="18"/>
  <c r="E170" i="12"/>
  <c r="F95" i="15"/>
  <c r="G95" i="15"/>
  <c r="F179" i="15"/>
  <c r="G179" i="15" s="1"/>
  <c r="H179" i="15"/>
  <c r="H59" i="12"/>
  <c r="E133" i="17"/>
  <c r="E119" i="15"/>
  <c r="E119" i="12"/>
  <c r="E118" i="12"/>
  <c r="E131" i="18"/>
  <c r="E131" i="17"/>
  <c r="E183" i="15"/>
  <c r="E117" i="12"/>
  <c r="E130" i="18"/>
  <c r="E130" i="17"/>
  <c r="E117" i="15"/>
  <c r="E128" i="17"/>
  <c r="E183" i="12"/>
  <c r="E114" i="15"/>
  <c r="H181" i="12"/>
  <c r="E127" i="17"/>
  <c r="E127" i="18"/>
  <c r="J41" i="13"/>
  <c r="E179" i="12"/>
  <c r="E125" i="18"/>
  <c r="E111" i="15"/>
  <c r="E125" i="17"/>
  <c r="K41" i="13"/>
  <c r="E96" i="12"/>
  <c r="J39" i="13"/>
  <c r="F170" i="12"/>
  <c r="G170" i="12"/>
  <c r="F116" i="15"/>
  <c r="G116" i="15" s="1"/>
  <c r="F115" i="12"/>
  <c r="G115" i="12"/>
  <c r="H179" i="12"/>
  <c r="H42" i="15"/>
  <c r="H41" i="15"/>
  <c r="F93" i="12"/>
  <c r="G93" i="12" s="1"/>
  <c r="K39" i="13"/>
  <c r="L39" i="13" s="1"/>
  <c r="F11" i="15"/>
  <c r="E178" i="12"/>
  <c r="E128" i="18"/>
  <c r="E133" i="18"/>
  <c r="G116" i="12"/>
  <c r="G126" i="17"/>
  <c r="E48" i="17"/>
  <c r="E112" i="17"/>
  <c r="G144" i="17"/>
  <c r="H118" i="15"/>
  <c r="H76" i="15"/>
  <c r="H170" i="15"/>
  <c r="F23" i="12"/>
  <c r="G23" i="12" s="1"/>
  <c r="H11" i="15"/>
  <c r="H22" i="12"/>
  <c r="F44" i="12"/>
  <c r="G44" i="12"/>
  <c r="H28" i="12"/>
  <c r="G172" i="12"/>
  <c r="G83" i="15"/>
  <c r="G80" i="12"/>
  <c r="G84" i="12"/>
  <c r="E96" i="17"/>
  <c r="H178" i="12"/>
  <c r="F178" i="12"/>
  <c r="G178" i="12"/>
  <c r="H174" i="12"/>
  <c r="F67" i="15"/>
  <c r="F35" i="12"/>
  <c r="G35" i="12" s="1"/>
  <c r="H34" i="12"/>
  <c r="F34" i="12"/>
  <c r="G34" i="12"/>
  <c r="H25" i="12"/>
  <c r="H50" i="15"/>
  <c r="F179" i="12"/>
  <c r="G179" i="12"/>
  <c r="H112" i="12"/>
  <c r="F112" i="12"/>
  <c r="G112" i="12" s="1"/>
  <c r="F119" i="15"/>
  <c r="G119" i="15" s="1"/>
  <c r="H183" i="15"/>
  <c r="F121" i="15"/>
  <c r="G121" i="15"/>
  <c r="F120" i="15"/>
  <c r="G120" i="15" s="1"/>
  <c r="H63" i="15"/>
  <c r="F66" i="15"/>
  <c r="F96" i="12"/>
  <c r="G96" i="12" s="1"/>
  <c r="H65" i="15"/>
  <c r="F65" i="15"/>
  <c r="H75" i="12"/>
  <c r="F75" i="12"/>
  <c r="F77" i="12"/>
  <c r="F60" i="12"/>
  <c r="H77" i="12"/>
  <c r="H43" i="12"/>
  <c r="H49" i="15"/>
  <c r="H46" i="15"/>
  <c r="F51" i="15"/>
  <c r="H176" i="12"/>
  <c r="H100" i="15"/>
  <c r="F50" i="15"/>
  <c r="G50" i="15"/>
  <c r="F36" i="15"/>
  <c r="F28" i="12"/>
  <c r="G28" i="12" s="1"/>
  <c r="F7" i="12"/>
  <c r="F113" i="12"/>
  <c r="F183" i="12"/>
  <c r="G183" i="12" s="1"/>
  <c r="H183" i="12"/>
  <c r="L42" i="13"/>
  <c r="G52" i="15"/>
  <c r="G57" i="18"/>
  <c r="G57" i="17"/>
  <c r="G48" i="12"/>
  <c r="G45" i="12"/>
  <c r="G54" i="12"/>
  <c r="E49" i="12"/>
  <c r="E46" i="15"/>
  <c r="E42" i="12"/>
  <c r="E50" i="17"/>
  <c r="E54" i="17"/>
  <c r="G46" i="15"/>
  <c r="G8" i="13"/>
  <c r="G56" i="18"/>
  <c r="E58" i="17"/>
  <c r="G59" i="17"/>
  <c r="E52" i="15"/>
  <c r="E61" i="18"/>
  <c r="G50" i="12"/>
  <c r="E48" i="15"/>
  <c r="G54" i="18"/>
  <c r="E53" i="17"/>
  <c r="G42" i="12"/>
  <c r="E49" i="18"/>
  <c r="E78" i="12"/>
  <c r="G111" i="18"/>
  <c r="E102" i="15"/>
  <c r="G112" i="17"/>
  <c r="G129" i="17"/>
  <c r="G100" i="15"/>
  <c r="G94" i="15"/>
  <c r="E106" i="17"/>
  <c r="E135" i="17"/>
  <c r="E105" i="12"/>
  <c r="G113" i="18"/>
  <c r="G105" i="18"/>
  <c r="E119" i="18"/>
  <c r="G175" i="12"/>
  <c r="E115" i="15"/>
  <c r="E93" i="15"/>
  <c r="E112" i="15"/>
  <c r="G105" i="17"/>
  <c r="E110" i="17"/>
  <c r="G98" i="12"/>
  <c r="G101" i="15"/>
  <c r="G107" i="18"/>
  <c r="E121" i="18"/>
  <c r="E104" i="12"/>
  <c r="E95" i="15"/>
  <c r="G106" i="17"/>
  <c r="G106" i="18"/>
  <c r="E109" i="18"/>
  <c r="G93" i="15"/>
  <c r="G29" i="15"/>
  <c r="G30" i="12"/>
  <c r="E35" i="12"/>
  <c r="E39" i="12"/>
  <c r="G27" i="12"/>
  <c r="G34" i="18"/>
  <c r="E29" i="12"/>
  <c r="G34" i="17"/>
  <c r="G35" i="17"/>
  <c r="G30" i="15"/>
  <c r="G35" i="18"/>
  <c r="G32" i="15"/>
  <c r="G37" i="18"/>
  <c r="E34" i="15"/>
  <c r="G40" i="17"/>
  <c r="G36" i="12"/>
  <c r="G37" i="12"/>
  <c r="G43" i="18"/>
  <c r="G38" i="12"/>
  <c r="E39" i="15"/>
  <c r="E44" i="17"/>
  <c r="G39" i="12"/>
  <c r="G39" i="15"/>
  <c r="G44" i="17"/>
  <c r="H35" i="12"/>
  <c r="H30" i="12"/>
  <c r="F29" i="12"/>
  <c r="G29" i="12"/>
  <c r="G31" i="17"/>
  <c r="E31" i="18"/>
  <c r="E31" i="17"/>
  <c r="E29" i="18"/>
  <c r="E29" i="17"/>
  <c r="F173" i="15"/>
  <c r="G173" i="15" s="1"/>
  <c r="G10" i="13"/>
  <c r="G87" i="17"/>
  <c r="F9" i="15"/>
  <c r="H9" i="15"/>
  <c r="H45" i="15"/>
  <c r="F45" i="15"/>
  <c r="G102" i="18"/>
  <c r="E88" i="12"/>
  <c r="G98" i="15"/>
  <c r="E89" i="18"/>
  <c r="E61" i="17"/>
  <c r="E47" i="15"/>
  <c r="E55" i="17"/>
  <c r="E54" i="15"/>
  <c r="G46" i="12"/>
  <c r="E51" i="15"/>
  <c r="G51" i="17"/>
  <c r="H172" i="15"/>
  <c r="J36" i="13"/>
  <c r="E39" i="18"/>
  <c r="E33" i="15"/>
  <c r="G35" i="15"/>
  <c r="E38" i="18"/>
  <c r="E37" i="15"/>
  <c r="G41" i="18"/>
  <c r="G36" i="17"/>
  <c r="F94" i="12"/>
  <c r="G85" i="17" l="1"/>
  <c r="G76" i="15"/>
  <c r="G88" i="17"/>
  <c r="G75" i="15"/>
  <c r="E85" i="18"/>
  <c r="E111" i="12"/>
  <c r="G47" i="17"/>
  <c r="G48" i="18"/>
  <c r="E51" i="18"/>
  <c r="G40" i="15"/>
  <c r="E177" i="15"/>
  <c r="G42" i="15"/>
  <c r="D72" i="19"/>
  <c r="G47" i="18"/>
  <c r="G78" i="12"/>
  <c r="E114" i="12"/>
  <c r="J24" i="13" s="1"/>
  <c r="G27" i="18"/>
  <c r="E25" i="18"/>
  <c r="G26" i="17"/>
  <c r="G28" i="17"/>
  <c r="G30" i="17"/>
  <c r="G57" i="12"/>
  <c r="K23" i="13" s="1"/>
  <c r="E25" i="17"/>
  <c r="E171" i="15"/>
  <c r="G26" i="15"/>
  <c r="L36" i="13"/>
  <c r="G171" i="15"/>
  <c r="G26" i="12"/>
  <c r="E83" i="18"/>
  <c r="E16" i="17"/>
  <c r="G12" i="15"/>
  <c r="E79" i="17"/>
  <c r="E83" i="17"/>
  <c r="G66" i="12"/>
  <c r="G68" i="12"/>
  <c r="K38" i="13"/>
  <c r="L38" i="13" s="1"/>
  <c r="E66" i="15"/>
  <c r="H52" i="1"/>
  <c r="E52" i="1"/>
  <c r="D52" i="1" s="1"/>
  <c r="E8" i="18"/>
  <c r="D9" i="13"/>
  <c r="D14" i="13" s="1"/>
  <c r="D15" i="13" s="1"/>
  <c r="C174" i="15"/>
  <c r="G174" i="15" s="1"/>
  <c r="G78" i="18"/>
  <c r="G60" i="15"/>
  <c r="E70" i="15"/>
  <c r="E67" i="15"/>
  <c r="G70" i="12"/>
  <c r="G6" i="17"/>
  <c r="E7" i="18"/>
  <c r="E22" i="17"/>
  <c r="G16" i="17"/>
  <c r="E7" i="12"/>
  <c r="E17" i="17"/>
  <c r="E19" i="12"/>
  <c r="G17" i="12"/>
  <c r="G13" i="12"/>
  <c r="G9" i="15"/>
  <c r="E14" i="18"/>
  <c r="E15" i="18"/>
  <c r="E15" i="12"/>
  <c r="E11" i="15"/>
  <c r="D36" i="13" s="1"/>
  <c r="E12" i="15"/>
  <c r="G19" i="18"/>
  <c r="L35" i="13"/>
  <c r="G20" i="18"/>
  <c r="G62" i="15"/>
  <c r="G21" i="15"/>
  <c r="E24" i="17"/>
  <c r="G24" i="17"/>
  <c r="G21" i="12"/>
  <c r="E9" i="15"/>
  <c r="G17" i="15"/>
  <c r="G8" i="17"/>
  <c r="E15" i="15"/>
  <c r="E7" i="15"/>
  <c r="G17" i="17"/>
  <c r="G11" i="15"/>
  <c r="E13" i="15"/>
  <c r="E78" i="17"/>
  <c r="G72" i="15"/>
  <c r="G80" i="17"/>
  <c r="G84" i="17"/>
  <c r="G83" i="17"/>
  <c r="G67" i="18"/>
  <c r="I10" i="13"/>
  <c r="E64" i="15"/>
  <c r="G69" i="15"/>
  <c r="G77" i="17"/>
  <c r="E71" i="15"/>
  <c r="E74" i="15"/>
  <c r="G74" i="15"/>
  <c r="E73" i="15"/>
  <c r="G79" i="17"/>
  <c r="G70" i="15"/>
  <c r="E66" i="17"/>
  <c r="E70" i="17"/>
  <c r="E61" i="12"/>
  <c r="E63" i="12"/>
  <c r="E71" i="12"/>
  <c r="E69" i="15"/>
  <c r="E80" i="17"/>
  <c r="E81" i="17"/>
  <c r="G83" i="18"/>
  <c r="G81" i="17"/>
  <c r="E74" i="17"/>
  <c r="E78" i="18"/>
  <c r="E175" i="15"/>
  <c r="D37" i="13" s="1"/>
  <c r="G77" i="18"/>
  <c r="E72" i="12"/>
  <c r="E59" i="15"/>
  <c r="G72" i="12"/>
  <c r="G76" i="18"/>
  <c r="G84" i="18"/>
  <c r="G73" i="12"/>
  <c r="E69" i="12"/>
  <c r="E74" i="18"/>
  <c r="E82" i="18"/>
  <c r="E68" i="15"/>
  <c r="E68" i="17"/>
  <c r="E72" i="17"/>
  <c r="E76" i="17"/>
  <c r="E72" i="19"/>
  <c r="G67" i="12"/>
  <c r="G71" i="17"/>
  <c r="G75" i="17"/>
  <c r="E73" i="18"/>
  <c r="G81" i="18"/>
  <c r="G71" i="12"/>
  <c r="E72" i="15"/>
  <c r="G78" i="17"/>
  <c r="G75" i="18"/>
  <c r="G69" i="12"/>
  <c r="G68" i="15"/>
  <c r="E80" i="18"/>
  <c r="E62" i="12"/>
  <c r="E64" i="12"/>
  <c r="E73" i="17"/>
  <c r="E77" i="17"/>
  <c r="E82" i="17"/>
  <c r="H8" i="12"/>
  <c r="G45" i="15"/>
  <c r="E6" i="18"/>
  <c r="E5" i="17"/>
  <c r="E14" i="12"/>
  <c r="G16" i="18"/>
  <c r="E8" i="15"/>
  <c r="G7" i="12"/>
  <c r="E5" i="15"/>
  <c r="E10" i="18"/>
  <c r="E17" i="18"/>
  <c r="E95" i="12"/>
  <c r="E6" i="15"/>
  <c r="E11" i="18"/>
  <c r="E10" i="12"/>
  <c r="E20" i="12"/>
  <c r="G21" i="17"/>
  <c r="E18" i="15"/>
  <c r="E20" i="17"/>
  <c r="E12" i="12"/>
  <c r="E21" i="17"/>
  <c r="G19" i="17"/>
  <c r="E9" i="17"/>
  <c r="E19" i="17"/>
  <c r="G11" i="18"/>
  <c r="G7" i="18"/>
  <c r="E6" i="12"/>
  <c r="E7" i="17"/>
  <c r="E8" i="17"/>
  <c r="G18" i="18"/>
  <c r="G16" i="15"/>
  <c r="E16" i="18"/>
  <c r="E13" i="18"/>
  <c r="E20" i="18"/>
  <c r="E79" i="15"/>
  <c r="E12" i="18"/>
  <c r="G113" i="12"/>
  <c r="E170" i="15"/>
  <c r="G14" i="12"/>
  <c r="E16" i="12"/>
  <c r="E21" i="15"/>
  <c r="G9" i="17"/>
  <c r="E11" i="17"/>
  <c r="E13" i="17"/>
  <c r="G9" i="18"/>
  <c r="G13" i="18"/>
  <c r="E9" i="12"/>
  <c r="E11" i="12"/>
  <c r="E15" i="17"/>
  <c r="E18" i="17"/>
  <c r="E9" i="18"/>
  <c r="E5" i="18"/>
  <c r="G22" i="18"/>
  <c r="E21" i="12"/>
  <c r="G13" i="15"/>
  <c r="E10" i="17"/>
  <c r="E12" i="17"/>
  <c r="G15" i="17"/>
  <c r="C53" i="13"/>
  <c r="G11" i="17"/>
  <c r="G17" i="18"/>
  <c r="G15" i="18"/>
  <c r="G23" i="18"/>
  <c r="G10" i="17"/>
  <c r="C52" i="13"/>
  <c r="E23" i="18"/>
  <c r="E62" i="15"/>
  <c r="E14" i="15"/>
  <c r="G12" i="18"/>
  <c r="G16" i="12"/>
  <c r="G18" i="12"/>
  <c r="G20" i="12"/>
  <c r="G6" i="15"/>
  <c r="E63" i="15"/>
  <c r="G5" i="15"/>
  <c r="G5" i="17"/>
  <c r="F10" i="15"/>
  <c r="G10" i="15" s="1"/>
  <c r="F58" i="15"/>
  <c r="G58" i="15" s="1"/>
  <c r="E67" i="17"/>
  <c r="E75" i="12"/>
  <c r="E58" i="12"/>
  <c r="E60" i="12"/>
  <c r="E41" i="12"/>
  <c r="G67" i="15"/>
  <c r="G82" i="18"/>
  <c r="E68" i="12"/>
  <c r="E76" i="12"/>
  <c r="G82" i="17"/>
  <c r="E71" i="18"/>
  <c r="E81" i="18"/>
  <c r="E66" i="12"/>
  <c r="G71" i="15"/>
  <c r="E60" i="15"/>
  <c r="E43" i="15"/>
  <c r="E67" i="12"/>
  <c r="G76" i="17"/>
  <c r="G72" i="17"/>
  <c r="G73" i="15"/>
  <c r="E73" i="12"/>
  <c r="G80" i="18"/>
  <c r="E70" i="12"/>
  <c r="E66" i="18"/>
  <c r="G66" i="15"/>
  <c r="E84" i="17"/>
  <c r="G79" i="18"/>
  <c r="E72" i="18"/>
  <c r="E58" i="15"/>
  <c r="E70" i="18"/>
  <c r="G70" i="17"/>
  <c r="E69" i="17"/>
  <c r="E77" i="12"/>
  <c r="G77" i="12"/>
  <c r="E65" i="18"/>
  <c r="E65" i="17"/>
  <c r="G65" i="15"/>
  <c r="E71" i="17"/>
  <c r="E69" i="18"/>
  <c r="G67" i="17"/>
  <c r="G69" i="17"/>
  <c r="D26" i="13"/>
  <c r="G73" i="17"/>
  <c r="E44" i="15"/>
  <c r="G60" i="12"/>
  <c r="G61" i="12"/>
  <c r="G70" i="18"/>
  <c r="E75" i="18"/>
  <c r="G74" i="17"/>
  <c r="G63" i="12"/>
  <c r="G68" i="18"/>
  <c r="E65" i="12"/>
  <c r="E57" i="15"/>
  <c r="E75" i="17"/>
  <c r="E65" i="15"/>
  <c r="E10" i="15"/>
  <c r="E59" i="12"/>
  <c r="E68" i="18"/>
  <c r="E176" i="15"/>
  <c r="G65" i="12"/>
  <c r="G64" i="12"/>
  <c r="G74" i="18"/>
  <c r="G62" i="12"/>
  <c r="G72" i="18"/>
  <c r="G59" i="15"/>
  <c r="G59" i="12"/>
  <c r="G176" i="15"/>
  <c r="G68" i="17"/>
  <c r="G75" i="12"/>
  <c r="E67" i="18"/>
  <c r="G66" i="17"/>
  <c r="G58" i="12"/>
  <c r="G65" i="17"/>
  <c r="G10" i="18"/>
  <c r="G111" i="12"/>
  <c r="E54" i="13"/>
  <c r="F40" i="12"/>
  <c r="G40" i="12" s="1"/>
  <c r="H40" i="12"/>
  <c r="G73" i="18"/>
  <c r="H59" i="15"/>
  <c r="F175" i="15"/>
  <c r="G175" i="15" s="1"/>
  <c r="E37" i="13" s="1"/>
  <c r="G22" i="12"/>
  <c r="G14" i="18"/>
  <c r="G24" i="18"/>
  <c r="G15" i="12"/>
  <c r="G7" i="15"/>
  <c r="E17" i="15"/>
  <c r="E6" i="17"/>
  <c r="I26" i="13"/>
  <c r="G5" i="18"/>
  <c r="G15" i="15"/>
  <c r="G20" i="17"/>
  <c r="B72" i="19"/>
  <c r="E19" i="15"/>
  <c r="G63" i="15"/>
  <c r="E13" i="12"/>
  <c r="J35" i="13"/>
  <c r="G8" i="12"/>
  <c r="G10" i="12"/>
  <c r="G12" i="12"/>
  <c r="E18" i="12"/>
  <c r="G79" i="15"/>
  <c r="E16" i="15"/>
  <c r="G13" i="17"/>
  <c r="D23" i="13"/>
  <c r="C27" i="13"/>
  <c r="E21" i="18"/>
  <c r="C41" i="13"/>
  <c r="C39" i="13"/>
  <c r="E94" i="12"/>
  <c r="G6" i="12"/>
  <c r="G94" i="12"/>
  <c r="G18" i="15"/>
  <c r="E18" i="18"/>
  <c r="G9" i="12"/>
  <c r="G11" i="12"/>
  <c r="G20" i="15"/>
  <c r="G19" i="15"/>
  <c r="E44" i="18"/>
  <c r="F23" i="15"/>
  <c r="G23" i="15" s="1"/>
  <c r="G42" i="17"/>
  <c r="C48" i="13"/>
  <c r="H23" i="15"/>
  <c r="G33" i="18"/>
  <c r="E35" i="18"/>
  <c r="E28" i="17"/>
  <c r="G29" i="17"/>
  <c r="E40" i="17"/>
  <c r="G41" i="17"/>
  <c r="I28" i="13"/>
  <c r="C72" i="19"/>
  <c r="D49" i="13"/>
  <c r="G38" i="15"/>
  <c r="G25" i="12"/>
  <c r="E37" i="18"/>
  <c r="E26" i="15"/>
  <c r="E35" i="15"/>
  <c r="E22" i="12"/>
  <c r="G33" i="17"/>
  <c r="G29" i="18"/>
  <c r="G40" i="18"/>
  <c r="G37" i="17"/>
  <c r="E55" i="13"/>
  <c r="G39" i="18"/>
  <c r="G34" i="15"/>
  <c r="G25" i="17"/>
  <c r="G31" i="18"/>
  <c r="E28" i="12"/>
  <c r="G24" i="15"/>
  <c r="C35" i="13"/>
  <c r="E28" i="13"/>
  <c r="D51" i="13"/>
  <c r="C51" i="13"/>
  <c r="C25" i="13"/>
  <c r="G87" i="15"/>
  <c r="E171" i="12"/>
  <c r="C47" i="13"/>
  <c r="E102" i="17"/>
  <c r="E87" i="18"/>
  <c r="G99" i="18"/>
  <c r="G85" i="12"/>
  <c r="E82" i="15"/>
  <c r="J27" i="13"/>
  <c r="J26" i="13"/>
  <c r="D40" i="13"/>
  <c r="E47" i="13"/>
  <c r="C23" i="13"/>
  <c r="G87" i="18"/>
  <c r="G93" i="18"/>
  <c r="G92" i="12"/>
  <c r="G92" i="17"/>
  <c r="I24" i="13"/>
  <c r="E41" i="13"/>
  <c r="D54" i="13"/>
  <c r="D55" i="13"/>
  <c r="E93" i="17"/>
  <c r="C22" i="13"/>
  <c r="E98" i="17"/>
  <c r="E22" i="13"/>
  <c r="K27" i="13"/>
  <c r="C37" i="13"/>
  <c r="C24" i="13"/>
  <c r="E48" i="13"/>
  <c r="E49" i="13"/>
  <c r="E50" i="13"/>
  <c r="E81" i="12"/>
  <c r="E51" i="13"/>
  <c r="G89" i="18"/>
  <c r="E95" i="18"/>
  <c r="G96" i="18"/>
  <c r="D28" i="13"/>
  <c r="K28" i="13"/>
  <c r="C55" i="13"/>
  <c r="D48" i="13"/>
  <c r="C54" i="13"/>
  <c r="C50" i="13"/>
  <c r="D41" i="13"/>
  <c r="D27" i="13"/>
  <c r="G115" i="15"/>
  <c r="J23" i="13"/>
  <c r="D25" i="13"/>
  <c r="D50" i="13"/>
  <c r="E25" i="13"/>
  <c r="E23" i="13"/>
  <c r="E27" i="13"/>
  <c r="G90" i="18"/>
  <c r="G103" i="18"/>
  <c r="E81" i="15"/>
  <c r="E94" i="17"/>
  <c r="G100" i="17"/>
  <c r="C49" i="13"/>
  <c r="C36" i="13"/>
  <c r="G90" i="12"/>
  <c r="F72" i="19"/>
  <c r="G88" i="18"/>
  <c r="G91" i="18"/>
  <c r="E97" i="18"/>
  <c r="E84" i="15"/>
  <c r="E90" i="15"/>
  <c r="G89" i="17"/>
  <c r="H41" i="12"/>
  <c r="F41" i="12"/>
  <c r="G41" i="12" s="1"/>
  <c r="G172" i="15"/>
  <c r="E39" i="13" s="1"/>
  <c r="F5" i="12"/>
  <c r="G5" i="12" s="1"/>
  <c r="K26" i="13" s="1"/>
  <c r="G170" i="15"/>
  <c r="F14" i="13"/>
  <c r="E15" i="13"/>
  <c r="F15" i="13"/>
  <c r="G86" i="18"/>
  <c r="H5" i="12"/>
  <c r="G65" i="18"/>
  <c r="G57" i="15"/>
  <c r="H24" i="15"/>
  <c r="G25" i="18"/>
  <c r="G22" i="15"/>
  <c r="K10" i="13"/>
  <c r="G173" i="12"/>
  <c r="G30" i="18"/>
  <c r="G24" i="12"/>
  <c r="H64" i="15"/>
  <c r="F64" i="15"/>
  <c r="G64" i="15" s="1"/>
  <c r="F61" i="15"/>
  <c r="G61" i="15" s="1"/>
  <c r="H61" i="15"/>
  <c r="F8" i="15"/>
  <c r="G8" i="15" s="1"/>
  <c r="F95" i="12"/>
  <c r="G95" i="12" s="1"/>
  <c r="H95" i="12"/>
  <c r="L30" i="1"/>
  <c r="L52" i="1" s="1"/>
  <c r="F76" i="12"/>
  <c r="G76" i="12" s="1"/>
  <c r="H76" i="12"/>
  <c r="G71" i="18"/>
  <c r="H10" i="15"/>
  <c r="G69" i="18"/>
  <c r="G49" i="17"/>
  <c r="G25" i="15"/>
  <c r="G26" i="18"/>
  <c r="G22" i="17"/>
  <c r="G8" i="18"/>
  <c r="H113" i="12"/>
  <c r="G7" i="17"/>
  <c r="G6" i="18"/>
  <c r="G23" i="17"/>
  <c r="G12" i="17"/>
  <c r="E45" i="15"/>
  <c r="I23" i="13"/>
  <c r="I27" i="13"/>
  <c r="D22" i="13"/>
  <c r="K24" i="13"/>
  <c r="G19" i="12"/>
  <c r="E23" i="17"/>
  <c r="E20" i="15"/>
  <c r="E22" i="18"/>
  <c r="E8" i="12"/>
  <c r="E14" i="13"/>
  <c r="F44" i="15"/>
  <c r="G44" i="15" s="1"/>
  <c r="F43" i="15"/>
  <c r="G43" i="15" s="1"/>
  <c r="H176" i="15"/>
  <c r="H174" i="15"/>
  <c r="G66" i="18"/>
  <c r="G46" i="17"/>
  <c r="G46" i="18"/>
  <c r="I8" i="13"/>
  <c r="M51" i="11"/>
  <c r="K12" i="13" s="1"/>
  <c r="K51" i="11"/>
  <c r="J12" i="13" s="1"/>
  <c r="E19" i="18"/>
  <c r="E74" i="12"/>
  <c r="G74" i="12"/>
  <c r="G51" i="10"/>
  <c r="H11" i="13" s="1"/>
  <c r="E30" i="18"/>
  <c r="E84" i="18"/>
  <c r="E76" i="18"/>
  <c r="E77" i="18"/>
  <c r="E99" i="18"/>
  <c r="E51" i="12"/>
  <c r="G101" i="17"/>
  <c r="E101" i="17"/>
  <c r="E160" i="17"/>
  <c r="G160" i="17"/>
  <c r="K40" i="13"/>
  <c r="L40" i="13" s="1"/>
  <c r="I25" i="13"/>
  <c r="C26" i="13"/>
  <c r="C40" i="13"/>
  <c r="D47" i="13"/>
  <c r="I40" i="13"/>
  <c r="G124" i="18"/>
  <c r="E64" i="18"/>
  <c r="E79" i="18"/>
  <c r="E177" i="18"/>
  <c r="E24" i="18"/>
  <c r="G28" i="18"/>
  <c r="G52" i="18"/>
  <c r="G97" i="18"/>
  <c r="G133" i="12"/>
  <c r="G91" i="12"/>
  <c r="G51" i="15"/>
  <c r="E113" i="15"/>
  <c r="G113" i="15"/>
  <c r="G86" i="17"/>
  <c r="E86" i="17"/>
  <c r="E146" i="17"/>
  <c r="G146" i="17"/>
  <c r="E61" i="15"/>
  <c r="E24" i="13"/>
  <c r="J28" i="13"/>
  <c r="I22" i="13"/>
  <c r="E40" i="13"/>
  <c r="C28" i="13"/>
  <c r="D24" i="13"/>
  <c r="E26" i="13"/>
  <c r="E114" i="18"/>
  <c r="G36" i="15"/>
  <c r="E86" i="15"/>
  <c r="E14" i="17"/>
  <c r="G14" i="17"/>
  <c r="E95" i="17"/>
  <c r="G95" i="17"/>
  <c r="M47" i="10"/>
  <c r="L47" i="10"/>
  <c r="G14" i="15"/>
  <c r="E49" i="15"/>
  <c r="G91" i="15"/>
  <c r="G181" i="15"/>
  <c r="G138" i="15"/>
  <c r="M33" i="10"/>
  <c r="L33" i="10"/>
  <c r="L51" i="10" s="1"/>
  <c r="G88" i="15"/>
  <c r="G92" i="15"/>
  <c r="G123" i="15"/>
  <c r="G18" i="17"/>
  <c r="G27" i="17"/>
  <c r="E34" i="17"/>
  <c r="G45" i="17"/>
  <c r="E89" i="17"/>
  <c r="G91" i="17"/>
  <c r="G97" i="17"/>
  <c r="E109" i="17"/>
  <c r="G127" i="17"/>
  <c r="G132" i="17"/>
  <c r="G139" i="17"/>
  <c r="G147" i="17"/>
  <c r="G161" i="17"/>
  <c r="D39" i="13"/>
  <c r="M43" i="10"/>
  <c r="L43" i="10"/>
  <c r="G114" i="15"/>
  <c r="E153" i="15"/>
  <c r="G53" i="17"/>
  <c r="E88" i="17"/>
  <c r="G109" i="17"/>
  <c r="E129" i="17"/>
  <c r="G131" i="17"/>
  <c r="G134" i="17"/>
  <c r="G156" i="17"/>
  <c r="E170" i="17"/>
  <c r="G177" i="12"/>
  <c r="C38" i="13" l="1"/>
  <c r="G6" i="13"/>
  <c r="H10" i="13"/>
  <c r="G9" i="13"/>
  <c r="E174" i="15"/>
  <c r="D38" i="13" s="1"/>
  <c r="E36" i="13"/>
  <c r="F36" i="13" s="1"/>
  <c r="J25" i="13"/>
  <c r="L25" i="13"/>
  <c r="H8" i="15"/>
  <c r="H6" i="12"/>
  <c r="J22" i="13"/>
  <c r="H58" i="12"/>
  <c r="H58" i="15"/>
  <c r="E38" i="13"/>
  <c r="F38" i="13" s="1"/>
  <c r="F25" i="13"/>
  <c r="F55" i="13"/>
  <c r="F24" i="13"/>
  <c r="F48" i="13"/>
  <c r="F27" i="13"/>
  <c r="E56" i="13"/>
  <c r="F51" i="13"/>
  <c r="F22" i="13"/>
  <c r="F39" i="13"/>
  <c r="F41" i="13"/>
  <c r="K7" i="13"/>
  <c r="F54" i="13"/>
  <c r="F49" i="13"/>
  <c r="L24" i="13"/>
  <c r="F50" i="13"/>
  <c r="F28" i="13"/>
  <c r="L26" i="13"/>
  <c r="F23" i="13"/>
  <c r="D35" i="13"/>
  <c r="C56" i="13"/>
  <c r="L28" i="13"/>
  <c r="F47" i="13"/>
  <c r="D52" i="13"/>
  <c r="D56" i="13"/>
  <c r="C42" i="13"/>
  <c r="F37" i="13"/>
  <c r="L27" i="13"/>
  <c r="K22" i="13"/>
  <c r="L22" i="13" s="1"/>
  <c r="E35" i="13"/>
  <c r="J10" i="13"/>
  <c r="K8" i="13"/>
  <c r="J9" i="13"/>
  <c r="L23" i="13"/>
  <c r="F26" i="13"/>
  <c r="D29" i="13"/>
  <c r="I29" i="13"/>
  <c r="H8" i="13"/>
  <c r="E29" i="13"/>
  <c r="M51" i="10"/>
  <c r="K11" i="13" s="1"/>
  <c r="K51" i="10"/>
  <c r="J11" i="13" s="1"/>
  <c r="C29" i="13"/>
  <c r="E53" i="13"/>
  <c r="F53" i="13" s="1"/>
  <c r="E52" i="13"/>
  <c r="F52" i="13" s="1"/>
  <c r="F40" i="13"/>
  <c r="H7" i="13"/>
  <c r="I7" i="13"/>
  <c r="D53" i="13"/>
  <c r="J7" i="13" l="1"/>
  <c r="I9" i="13"/>
  <c r="H9" i="13"/>
  <c r="J29" i="13"/>
  <c r="E42" i="13"/>
  <c r="D42" i="13"/>
  <c r="F56" i="13"/>
  <c r="K29" i="13"/>
  <c r="F35" i="13"/>
  <c r="J8" i="13"/>
  <c r="K9" i="13"/>
  <c r="F29" i="13"/>
  <c r="G14" i="13"/>
  <c r="G15" i="13"/>
  <c r="H15" i="13" l="1"/>
  <c r="I15" i="13" s="1"/>
  <c r="L29" i="13"/>
  <c r="F42" i="13"/>
  <c r="J15" i="13"/>
  <c r="K15" i="13" s="1"/>
  <c r="J6" i="13"/>
  <c r="J14" i="13" s="1"/>
  <c r="K14" i="13" s="1"/>
  <c r="M52" i="1"/>
  <c r="K6" i="13" s="1"/>
  <c r="H6" i="13"/>
  <c r="H14" i="13" s="1"/>
  <c r="I14" i="13" s="1"/>
  <c r="I52" i="1"/>
  <c r="I6"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L48" authorId="0" shapeId="0" xr:uid="{00000000-0006-0000-0000-000001000000}">
      <text>
        <r>
          <rPr>
            <sz val="8"/>
            <color indexed="81"/>
            <rFont val="Tahoma"/>
            <family val="2"/>
          </rPr>
          <t xml:space="preserve">Press button below to hide "blanks" and sort by Effective Rent for the Studio to 4 BR Analysis tabs.
</t>
        </r>
      </text>
    </comment>
    <comment ref="L53" authorId="0" shapeId="0" xr:uid="{00000000-0006-0000-0000-000002000000}">
      <text>
        <r>
          <rPr>
            <b/>
            <sz val="9"/>
            <color indexed="81"/>
            <rFont val="Tahoma"/>
            <family val="2"/>
          </rPr>
          <t>Technical Support
Greystar Real Estate Partners</t>
        </r>
        <r>
          <rPr>
            <sz val="9"/>
            <color indexed="81"/>
            <rFont val="Tahoma"/>
            <family val="2"/>
          </rPr>
          <t xml:space="preserve">
Kelly Eubanks
Operational and Financial Analyst
E-mail: keubanks@greystar.com</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1" authorId="0" shapeId="0" xr:uid="{00000000-0006-0000-07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1" authorId="0" shapeId="0" xr:uid="{7A05B7C6-603D-44E4-89C0-38E1E6C089C2}">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CABE3383-692A-48F6-9678-1ADFDBEB4294}">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1" authorId="0" shapeId="0" xr:uid="{6FBE794D-6C7B-4864-B9A4-A534BD76DD28}">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86D7DE9A-0713-4A24-ABAE-DF436F3AD02A}">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00000000-0006-0000-0C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00000000-0006-0000-0D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sharedStrings.xml><?xml version="1.0" encoding="utf-8"?>
<sst xmlns="http://schemas.openxmlformats.org/spreadsheetml/2006/main" count="1102" uniqueCount="227">
  <si>
    <t>Rent Comparables Analysis</t>
  </si>
  <si>
    <t>Code</t>
  </si>
  <si>
    <t>Property Name</t>
  </si>
  <si>
    <t>Year Built</t>
  </si>
  <si>
    <t># of units</t>
  </si>
  <si>
    <t>% Occupied</t>
  </si>
  <si>
    <t>% Leased</t>
  </si>
  <si>
    <t>Wgt. Avg. Unit Size</t>
  </si>
  <si>
    <t>Wgt. Avg. Mkt Rent/Unit</t>
  </si>
  <si>
    <t>Wgt. Avg. Mkt Rent/SF</t>
  </si>
  <si>
    <t>Wgt. Avg. Eff Rent/Unit</t>
  </si>
  <si>
    <t>Wgt. Avg. Eff Rent/SF</t>
  </si>
  <si>
    <t>Management Co.</t>
  </si>
  <si>
    <t>Subject</t>
  </si>
  <si>
    <t>Comp 1</t>
  </si>
  <si>
    <t>Comp 2</t>
  </si>
  <si>
    <t>Comp 3</t>
  </si>
  <si>
    <t>Comp 4</t>
  </si>
  <si>
    <t>Comp 7</t>
  </si>
  <si>
    <t>Comp 8</t>
  </si>
  <si>
    <t>Total/Wgt. Avg.</t>
  </si>
  <si>
    <t>Total/Wgt. Avg. less Subject</t>
  </si>
  <si>
    <t>Studio Rent Comparables</t>
  </si>
  <si>
    <t>1 Bedroom Rent Comparables</t>
  </si>
  <si>
    <t>Avg. Unit Size</t>
  </si>
  <si>
    <t>Avg. Eff Rent</t>
  </si>
  <si>
    <t>Avg. Eff Rent PSF</t>
  </si>
  <si>
    <t>Totals and Averages</t>
  </si>
  <si>
    <t>2 Bedroom Rent Comparables</t>
  </si>
  <si>
    <t>3 Bedroom Rent Comparables</t>
  </si>
  <si>
    <t>4 Bedroom Rent Comparables</t>
  </si>
  <si>
    <t>Summary Charts</t>
  </si>
  <si>
    <t>Amenity Analysis</t>
  </si>
  <si>
    <t>Common Area Amenities</t>
  </si>
  <si>
    <t>Attached Garage</t>
  </si>
  <si>
    <t>BBQ Grill</t>
  </si>
  <si>
    <t>Business Center</t>
  </si>
  <si>
    <t>Car Wash Area</t>
  </si>
  <si>
    <t>Clubhouse</t>
  </si>
  <si>
    <t>Covered Parking</t>
  </si>
  <si>
    <t>Detached Garage</t>
  </si>
  <si>
    <t>Elevator</t>
  </si>
  <si>
    <t>Fitness Center</t>
  </si>
  <si>
    <t>Game/Sports Room</t>
  </si>
  <si>
    <t>Garage Parking</t>
  </si>
  <si>
    <t>Jacuzzi</t>
  </si>
  <si>
    <t>Jogging Trail</t>
  </si>
  <si>
    <t>Laundry</t>
  </si>
  <si>
    <t>Media Room</t>
  </si>
  <si>
    <t>Near Transit</t>
  </si>
  <si>
    <t>Playground</t>
  </si>
  <si>
    <t>Pool(s)</t>
  </si>
  <si>
    <t>Recycle Bins</t>
  </si>
  <si>
    <t>Sand Volleyball</t>
  </si>
  <si>
    <t>Sauna</t>
  </si>
  <si>
    <t>Sports Courts</t>
  </si>
  <si>
    <t>Tanning Bed</t>
  </si>
  <si>
    <t>Tennis Courts</t>
  </si>
  <si>
    <t>Trash Chutes</t>
  </si>
  <si>
    <t>Water Volleyball</t>
  </si>
  <si>
    <t>Unit Upgrades</t>
  </si>
  <si>
    <t>Black Appliances</t>
  </si>
  <si>
    <t>Stainless Appliances</t>
  </si>
  <si>
    <t>White Appliances</t>
  </si>
  <si>
    <t>Granite Courtertops</t>
  </si>
  <si>
    <t>Laminate Countertops</t>
  </si>
  <si>
    <t>Recessed Lighting</t>
  </si>
  <si>
    <t>Under Cabinet Lighting</t>
  </si>
  <si>
    <t>Security Features</t>
  </si>
  <si>
    <t>Access Gates</t>
  </si>
  <si>
    <t>Private Alarms</t>
  </si>
  <si>
    <t>Monitored Alarms</t>
  </si>
  <si>
    <t>Unit Amenities</t>
  </si>
  <si>
    <t>9' or greater ceilings</t>
  </si>
  <si>
    <t>Ceiling Fan(s)</t>
  </si>
  <si>
    <t>Crown Moulding</t>
  </si>
  <si>
    <t>Dishwasher</t>
  </si>
  <si>
    <t>Disposal</t>
  </si>
  <si>
    <t>Double Oven</t>
  </si>
  <si>
    <t>Extra Storage</t>
  </si>
  <si>
    <t>Fireplace</t>
  </si>
  <si>
    <t>Frost-Free Refrigerator</t>
  </si>
  <si>
    <t>Garden Tubs</t>
  </si>
  <si>
    <t>Granite/Marble Countertops</t>
  </si>
  <si>
    <t>High Speed Internet</t>
  </si>
  <si>
    <t>Icemaker</t>
  </si>
  <si>
    <t>Microwave</t>
  </si>
  <si>
    <t>Mini-Blinds</t>
  </si>
  <si>
    <t>Outside Storage</t>
  </si>
  <si>
    <t>Pantry</t>
  </si>
  <si>
    <t>Patio-Balcony</t>
  </si>
  <si>
    <t>Self-Cleaning Ovens</t>
  </si>
  <si>
    <t>Special Carpet</t>
  </si>
  <si>
    <t>Vaulted Ceilings</t>
  </si>
  <si>
    <t>Walk-in Closets</t>
  </si>
  <si>
    <t>Wall-Wall Carpet</t>
  </si>
  <si>
    <t>Washer Dryer Conn.</t>
  </si>
  <si>
    <t>Washer/Dryer in Unit</t>
  </si>
  <si>
    <t>Wood/Tile Flooring</t>
  </si>
  <si>
    <t>Comparison Table by Studio</t>
  </si>
  <si>
    <t>Property</t>
  </si>
  <si>
    <t>Floorplan</t>
  </si>
  <si>
    <t># Units</t>
  </si>
  <si>
    <t>Sq. Ft.</t>
  </si>
  <si>
    <t>Total Sq. Ft.</t>
  </si>
  <si>
    <t>Eff. Rent</t>
  </si>
  <si>
    <t>Total Eff. Rent</t>
  </si>
  <si>
    <t>Eff Rent/Sq Ft.</t>
  </si>
  <si>
    <t>Comparison Table by 1 Bedroom</t>
  </si>
  <si>
    <t>Sq. Ft</t>
  </si>
  <si>
    <t>Total Sq. Ft</t>
  </si>
  <si>
    <t>Comparison Table by 2 Bedroom</t>
  </si>
  <si>
    <t>Comparison Table by 4 Bedroom</t>
  </si>
  <si>
    <t>Property:</t>
  </si>
  <si>
    <t xml:space="preserve">2151 Kirkwood </t>
  </si>
  <si>
    <t>Physical Occupancy:</t>
  </si>
  <si>
    <t>Date:</t>
  </si>
  <si>
    <t>Address:</t>
  </si>
  <si>
    <t>2151 South Kirkwood Road</t>
  </si>
  <si>
    <t>Leased %:</t>
  </si>
  <si>
    <t>City/State/Zip</t>
  </si>
  <si>
    <t>Houston TX 77077</t>
  </si>
  <si>
    <t>Trend (30 Day):</t>
  </si>
  <si>
    <t>Website:</t>
  </si>
  <si>
    <t xml:space="preserve">Locator Fees: </t>
  </si>
  <si>
    <t>Phone:</t>
  </si>
  <si>
    <t>281-558-6284</t>
  </si>
  <si>
    <t>Fax:</t>
  </si>
  <si>
    <t>Owner:</t>
  </si>
  <si>
    <t>Management Co:</t>
  </si>
  <si>
    <t>MLDC Management</t>
  </si>
  <si>
    <t>Year Built:</t>
  </si>
  <si>
    <t>Year Renovated:</t>
  </si>
  <si>
    <t>Class:</t>
  </si>
  <si>
    <t>B-</t>
  </si>
  <si>
    <t>Style:</t>
  </si>
  <si>
    <t>Garden</t>
  </si>
  <si>
    <t>Length of Lease:</t>
  </si>
  <si>
    <t>Application Fee:</t>
  </si>
  <si>
    <t>Deposit:</t>
  </si>
  <si>
    <t>Refundable</t>
  </si>
  <si>
    <t>Non-Ref.</t>
  </si>
  <si>
    <t>Admin Fee:</t>
  </si>
  <si>
    <t>Pets:</t>
  </si>
  <si>
    <t>Pet Fee:</t>
  </si>
  <si>
    <t>Specials:</t>
  </si>
  <si>
    <t>Unit Mix and Rental Rates</t>
  </si>
  <si>
    <t># of Beds</t>
  </si>
  <si>
    <t># of Baths</t>
  </si>
  <si>
    <t>UNIT MIX</t>
  </si>
  <si>
    <t>SQ FT</t>
  </si>
  <si>
    <t>TOTAL SQ FT</t>
  </si>
  <si>
    <t>MKT RENT</t>
  </si>
  <si>
    <t>TOTAL RENT</t>
  </si>
  <si>
    <t>RENT/SQ.FT.</t>
  </si>
  <si>
    <t>CONCESSION</t>
  </si>
  <si>
    <t>EFFECTIVE RENT/UNIT</t>
  </si>
  <si>
    <t xml:space="preserve">EFF. TOTAL RENT </t>
  </si>
  <si>
    <t>EFFECTIVE RENT/SQ.FT.</t>
  </si>
  <si>
    <t>TOTAL / AVE</t>
  </si>
  <si>
    <t>Comments</t>
  </si>
  <si>
    <t>Utilities:</t>
  </si>
  <si>
    <t>Gas</t>
  </si>
  <si>
    <t>Elec.</t>
  </si>
  <si>
    <t>Owner Pd.</t>
  </si>
  <si>
    <t>Res. Pd.</t>
  </si>
  <si>
    <t>Heat</t>
  </si>
  <si>
    <t>A/C</t>
  </si>
  <si>
    <t>Range</t>
  </si>
  <si>
    <t>Wtr heater</t>
  </si>
  <si>
    <t>Wtr/Swr</t>
  </si>
  <si>
    <t xml:space="preserve">   Submeter</t>
  </si>
  <si>
    <t xml:space="preserve">   RUBS</t>
  </si>
  <si>
    <t xml:space="preserve">   Provision</t>
  </si>
  <si>
    <t>Granite Countertops</t>
  </si>
  <si>
    <t>Abbey Briar Forest</t>
  </si>
  <si>
    <t xml:space="preserve">11655 Briar Forest </t>
  </si>
  <si>
    <t>NA</t>
  </si>
  <si>
    <t>abbeyresidential.com</t>
  </si>
  <si>
    <t># of Full Time Employees:</t>
  </si>
  <si>
    <t># of Part Time Employees:</t>
  </si>
  <si>
    <t>Abbey Residential</t>
  </si>
  <si>
    <t>N/A</t>
  </si>
  <si>
    <t>1-12</t>
  </si>
  <si>
    <t>500+</t>
  </si>
  <si>
    <t>Ashford Briar Point</t>
  </si>
  <si>
    <t>11710 Briar Forest Drive</t>
  </si>
  <si>
    <t>ashford.com/briarpoint</t>
  </si>
  <si>
    <t>Ashford  Communities</t>
  </si>
  <si>
    <t>Ashford Communities</t>
  </si>
  <si>
    <t>B</t>
  </si>
  <si>
    <t>6-13 months</t>
  </si>
  <si>
    <t>400, 500, 600</t>
  </si>
  <si>
    <t>TOTAL / AVG</t>
  </si>
  <si>
    <t>Park at Pisa</t>
  </si>
  <si>
    <t>2410 South Kirkwood Road</t>
  </si>
  <si>
    <t>theparkatpisa.com</t>
  </si>
  <si>
    <t>281-496-0232</t>
  </si>
  <si>
    <t>Stonecutter Capital Management</t>
  </si>
  <si>
    <t>Blue Roc Premier</t>
  </si>
  <si>
    <t>7-12 months</t>
  </si>
  <si>
    <t>Wood Flooring</t>
  </si>
  <si>
    <t>Unit Aminities</t>
  </si>
  <si>
    <t>Studio</t>
  </si>
  <si>
    <t>(281) 990-4850</t>
  </si>
  <si>
    <t>Bardown Investments</t>
  </si>
  <si>
    <t>2151kirkwood.com</t>
  </si>
  <si>
    <t xml:space="preserve">$40 Monthly Amenity Fee  </t>
  </si>
  <si>
    <t>281-589-8583</t>
  </si>
  <si>
    <t>2151 2023 Market Survey"</t>
  </si>
  <si>
    <t>6-13 Month</t>
  </si>
  <si>
    <t>250-450</t>
  </si>
  <si>
    <t>$399 look and lease special, App and admin due at the time of app</t>
  </si>
  <si>
    <t>No answer. Special listed on website: Act Now for $99 App and Admin Fee! + $200 off Select Floorplans</t>
  </si>
  <si>
    <t>(281) 293-8525</t>
  </si>
  <si>
    <t>No answer and no special listed on website or in Yardi Matrix.</t>
  </si>
  <si>
    <t>None</t>
  </si>
  <si>
    <t>No answer, no special listed on website or in Matrix</t>
  </si>
  <si>
    <t xml:space="preserve">NA </t>
  </si>
  <si>
    <t xml:space="preserve">The Aubrey </t>
  </si>
  <si>
    <t>2310 Crescent park Dr.</t>
  </si>
  <si>
    <t>Livetheaubrey.com</t>
  </si>
  <si>
    <t>n/a</t>
  </si>
  <si>
    <t>TruPoint capital</t>
  </si>
  <si>
    <t>6-15 Month</t>
  </si>
  <si>
    <t>150-350</t>
  </si>
  <si>
    <t xml:space="preserve">$350 off January and February if they lease by 12/30/23. $99 App and Admin due at signing.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</si>
</sst>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_);_(&quot;$&quot;* \(#,##0\);_(&quot;$&quot;* &quot;-&quot;??_);_(@_)"/>
    <numFmt numFmtId="166" formatCode="_([$€-2]* #,##0.00_);_([$€-2]* \(#,##0.00\);_([$€-2]* &quot;-&quot;??_)"/>
    <numFmt numFmtId="167" formatCode="&quot;$&quot;#,##0.00"/>
    <numFmt numFmtId="168" formatCode="&quot;$&quot;#,##0"/>
    <numFmt numFmtId="169" formatCode="0_);[Red]\(0\)"/>
    <numFmt numFmtId="170" formatCode="[$-409]mmmm\ d\,\ yyyy;@"/>
  </numFmts>
  <fonts count="64" x14ac:knownFonts="1">
    <font>
      <sz val="11"/>
      <color theme="1"/>
      <name val="Calibri"/>
      <family val="2"/>
      <scheme val="minor"/>
    </font>
    <font>
      <sz val="10"/>
      <name val="Times New Roman"/>
      <family val="1"/>
    </font>
    <font>
      <sz val="10"/>
      <name val="Wingdings"/>
      <charset val="2"/>
    </font>
    <font>
      <sz val="8"/>
      <name val="Arial Narrow"/>
      <family val="2"/>
    </font>
    <font>
      <sz val="10"/>
      <name val="Arial Narrow"/>
      <family val="2"/>
    </font>
    <font>
      <b/>
      <sz val="10"/>
      <color indexed="8"/>
      <name val="Arial Narrow"/>
      <family val="2"/>
    </font>
    <font>
      <b/>
      <sz val="10"/>
      <color indexed="12"/>
      <name val="Arial Narrow"/>
      <family val="2"/>
    </font>
    <font>
      <b/>
      <sz val="10"/>
      <name val="Arial Narrow"/>
      <family val="2"/>
    </font>
    <font>
      <b/>
      <i/>
      <sz val="10"/>
      <name val="Arial Narrow"/>
      <family val="2"/>
    </font>
    <font>
      <b/>
      <sz val="14"/>
      <color indexed="12"/>
      <name val="Arial Narrow"/>
      <family val="2"/>
    </font>
    <font>
      <b/>
      <sz val="11"/>
      <name val="Times New Roman"/>
      <family val="1"/>
    </font>
    <font>
      <sz val="10"/>
      <name val="Arial"/>
      <family val="2"/>
    </font>
    <font>
      <b/>
      <sz val="9"/>
      <name val="Arial"/>
      <family val="2"/>
    </font>
    <font>
      <sz val="9"/>
      <name val="Arial"/>
      <family val="2"/>
    </font>
    <font>
      <sz val="10"/>
      <name val="Arial"/>
      <family val="2"/>
    </font>
    <font>
      <sz val="8"/>
      <color indexed="81"/>
      <name val="Tahoma"/>
      <family val="2"/>
    </font>
    <font>
      <sz val="11"/>
      <name val="Times New Roman"/>
      <family val="1"/>
    </font>
    <font>
      <b/>
      <sz val="9"/>
      <color indexed="81"/>
      <name val="Tahoma"/>
      <family val="2"/>
    </font>
    <font>
      <sz val="9"/>
      <color indexed="81"/>
      <name val="Tahoma"/>
      <family val="2"/>
    </font>
    <font>
      <u/>
      <sz val="11"/>
      <color theme="10"/>
      <name val="Calibri"/>
      <family val="2"/>
    </font>
    <font>
      <sz val="11"/>
      <color theme="1"/>
      <name val="Times New Roman"/>
      <family val="1"/>
    </font>
    <font>
      <b/>
      <sz val="10"/>
      <color theme="0"/>
      <name val="Times New Roman"/>
      <family val="1"/>
    </font>
    <font>
      <sz val="10"/>
      <color theme="0"/>
      <name val="Times New Roman"/>
      <family val="1"/>
    </font>
    <font>
      <sz val="10"/>
      <color theme="1"/>
      <name val="Times New Roman"/>
      <family val="1"/>
    </font>
    <font>
      <sz val="12"/>
      <color theme="1"/>
      <name val="Times New Roman"/>
      <family val="1"/>
    </font>
    <font>
      <sz val="14"/>
      <color theme="1"/>
      <name val="Times New Roman"/>
      <family val="1"/>
    </font>
    <font>
      <sz val="14"/>
      <color theme="1"/>
      <name val="Wingdings 2"/>
      <family val="1"/>
      <charset val="2"/>
    </font>
    <font>
      <sz val="11"/>
      <color theme="0"/>
      <name val="Times New Roman"/>
      <family val="1"/>
    </font>
    <font>
      <b/>
      <sz val="12"/>
      <color theme="0"/>
      <name val="Times New Roman"/>
      <family val="1"/>
    </font>
    <font>
      <b/>
      <sz val="10"/>
      <color theme="1"/>
      <name val="Times New Roman"/>
      <family val="1"/>
    </font>
    <font>
      <b/>
      <sz val="16"/>
      <color theme="1"/>
      <name val="Times New Roman"/>
      <family val="1"/>
    </font>
    <font>
      <b/>
      <i/>
      <sz val="11"/>
      <color theme="1"/>
      <name val="Times New Roman"/>
      <family val="1"/>
    </font>
    <font>
      <b/>
      <sz val="10"/>
      <color indexed="8"/>
      <name val="Calibri"/>
      <family val="2"/>
      <scheme val="minor"/>
    </font>
    <font>
      <sz val="10"/>
      <name val="Calibri"/>
      <family val="2"/>
      <scheme val="minor"/>
    </font>
    <font>
      <b/>
      <sz val="10"/>
      <color indexed="12"/>
      <name val="Calibri"/>
      <family val="2"/>
      <scheme val="minor"/>
    </font>
    <font>
      <b/>
      <sz val="10"/>
      <name val="Calibri"/>
      <family val="2"/>
      <scheme val="minor"/>
    </font>
    <font>
      <b/>
      <i/>
      <sz val="10"/>
      <name val="Calibri"/>
      <family val="2"/>
      <scheme val="minor"/>
    </font>
    <font>
      <sz val="8"/>
      <name val="Calibri"/>
      <family val="2"/>
      <scheme val="minor"/>
    </font>
    <font>
      <sz val="11"/>
      <name val="Calibri"/>
      <family val="2"/>
      <scheme val="minor"/>
    </font>
    <font>
      <b/>
      <sz val="11"/>
      <name val="Calibri"/>
      <family val="2"/>
      <scheme val="minor"/>
    </font>
    <font>
      <b/>
      <sz val="8"/>
      <name val="Calibri"/>
      <family val="2"/>
      <scheme val="minor"/>
    </font>
    <font>
      <sz val="8"/>
      <color theme="1"/>
      <name val="Calibri"/>
      <family val="2"/>
      <scheme val="minor"/>
    </font>
    <font>
      <sz val="9"/>
      <name val="Calibri"/>
      <family val="2"/>
      <scheme val="minor"/>
    </font>
    <font>
      <sz val="11"/>
      <color theme="0"/>
      <name val="Calibri"/>
      <family val="2"/>
      <scheme val="minor"/>
    </font>
    <font>
      <sz val="10"/>
      <color theme="1"/>
      <name val="Calibri"/>
      <family val="2"/>
      <scheme val="minor"/>
    </font>
    <font>
      <b/>
      <i/>
      <sz val="10"/>
      <color theme="0"/>
      <name val="Calibri"/>
      <family val="2"/>
      <scheme val="minor"/>
    </font>
    <font>
      <b/>
      <i/>
      <sz val="10"/>
      <color theme="1"/>
      <name val="Calibri"/>
      <family val="2"/>
      <scheme val="minor"/>
    </font>
    <font>
      <b/>
      <sz val="10"/>
      <color theme="1"/>
      <name val="Calibri"/>
      <family val="2"/>
      <scheme val="minor"/>
    </font>
    <font>
      <i/>
      <sz val="10"/>
      <color theme="1"/>
      <name val="Calibri"/>
      <family val="2"/>
      <scheme val="minor"/>
    </font>
    <font>
      <i/>
      <sz val="8"/>
      <color theme="1"/>
      <name val="Calibri"/>
      <family val="2"/>
      <scheme val="minor"/>
    </font>
    <font>
      <b/>
      <sz val="9"/>
      <name val="Calibri"/>
      <family val="2"/>
      <scheme val="minor"/>
    </font>
    <font>
      <b/>
      <sz val="12"/>
      <color theme="1"/>
      <name val="Times New Roman"/>
      <family val="1"/>
    </font>
    <font>
      <b/>
      <sz val="11"/>
      <color theme="0"/>
      <name val="Times New Roman"/>
      <family val="1"/>
    </font>
    <font>
      <sz val="10"/>
      <color theme="0"/>
      <name val="Calibri"/>
      <family val="2"/>
      <scheme val="minor"/>
    </font>
    <font>
      <b/>
      <sz val="10"/>
      <color theme="0"/>
      <name val="Calibri"/>
      <family val="2"/>
      <scheme val="minor"/>
    </font>
    <font>
      <b/>
      <i/>
      <sz val="12"/>
      <color theme="1"/>
      <name val="Times New Roman"/>
      <family val="1"/>
    </font>
    <font>
      <b/>
      <i/>
      <sz val="11"/>
      <color theme="1"/>
      <name val="Calibri"/>
      <family val="2"/>
      <scheme val="minor"/>
    </font>
    <font>
      <b/>
      <sz val="16"/>
      <color theme="1"/>
      <name val="Calibri"/>
      <family val="2"/>
      <scheme val="minor"/>
    </font>
    <font>
      <b/>
      <sz val="11"/>
      <color theme="1"/>
      <name val="Times New Roman"/>
      <family val="1"/>
    </font>
    <font>
      <b/>
      <sz val="14"/>
      <color indexed="12"/>
      <name val="Calibri"/>
      <family val="2"/>
      <scheme val="minor"/>
    </font>
    <font>
      <u/>
      <sz val="11"/>
      <color theme="10"/>
      <name val="Calibri"/>
      <family val="2"/>
      <scheme val="minor"/>
    </font>
    <font>
      <b/>
      <sz val="10"/>
      <color rgb="FF000000"/>
      <name val="Times New Roman"/>
      <family val="1"/>
    </font>
    <font>
      <sz val="8"/>
      <name val="Tahoma"/>
      <family val="2"/>
    </font>
    <font>
      <sz val="11"/>
      <color theme="1"/>
      <name val="Calibri"/>
      <family val="2"/>
      <scheme val="minor"/>
    </font>
  </fonts>
  <fills count="12">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00206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FFFF99"/>
        <bgColor indexed="64"/>
      </patternFill>
    </fill>
    <fill>
      <patternFill patternType="solid">
        <fgColor theme="0"/>
        <bgColor indexed="64"/>
      </patternFill>
    </fill>
  </fills>
  <borders count="2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7">
    <xf numFmtId="0" fontId="0" fillId="0" borderId="0"/>
    <xf numFmtId="44" fontId="1" fillId="0" borderId="0" applyFont="0" applyFill="0" applyBorder="0" applyAlignment="0" applyProtection="0"/>
    <xf numFmtId="166" fontId="1" fillId="0" borderId="0" applyFont="0" applyFill="0" applyBorder="0" applyAlignment="0" applyProtection="0"/>
    <xf numFmtId="0" fontId="19" fillId="0" borderId="0" applyNumberFormat="0" applyFill="0" applyBorder="0" applyAlignment="0" applyProtection="0">
      <alignment vertical="top"/>
      <protection locked="0"/>
    </xf>
    <xf numFmtId="0" fontId="1" fillId="0" borderId="0"/>
    <xf numFmtId="0" fontId="1" fillId="0" borderId="0"/>
    <xf numFmtId="0" fontId="1" fillId="0" borderId="0"/>
    <xf numFmtId="0" fontId="11" fillId="0" borderId="0"/>
    <xf numFmtId="0" fontId="14" fillId="0" borderId="0"/>
    <xf numFmtId="0" fontId="1" fillId="0" borderId="0"/>
    <xf numFmtId="9" fontId="1"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xf numFmtId="42"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63" fillId="0" borderId="0" applyFont="0" applyFill="0" applyBorder="0" applyAlignment="0" applyProtection="0"/>
  </cellStyleXfs>
  <cellXfs count="323">
    <xf numFmtId="0" fontId="0" fillId="0" borderId="0" xfId="0"/>
    <xf numFmtId="0" fontId="20" fillId="0" borderId="0" xfId="0" applyFont="1"/>
    <xf numFmtId="0" fontId="5" fillId="0" borderId="0" xfId="9" applyFont="1"/>
    <xf numFmtId="0" fontId="6" fillId="0" borderId="0" xfId="9" applyFont="1"/>
    <xf numFmtId="0" fontId="3" fillId="0" borderId="0" xfId="9" applyFont="1"/>
    <xf numFmtId="0" fontId="4" fillId="0" borderId="0" xfId="9" applyFont="1"/>
    <xf numFmtId="0" fontId="7" fillId="4" borderId="1" xfId="9" applyFont="1" applyFill="1" applyBorder="1" applyAlignment="1" applyProtection="1">
      <alignment horizontal="center"/>
      <protection locked="0"/>
    </xf>
    <xf numFmtId="0" fontId="7" fillId="4" borderId="2" xfId="9" applyFont="1" applyFill="1" applyBorder="1" applyAlignment="1" applyProtection="1">
      <alignment horizontal="center"/>
      <protection locked="0"/>
    </xf>
    <xf numFmtId="164" fontId="7" fillId="4" borderId="2" xfId="10" applyNumberFormat="1" applyFont="1" applyFill="1" applyBorder="1" applyAlignment="1" applyProtection="1">
      <alignment horizontal="center" wrapText="1"/>
      <protection locked="0"/>
    </xf>
    <xf numFmtId="164" fontId="7" fillId="4" borderId="3" xfId="10" applyNumberFormat="1" applyFont="1" applyFill="1" applyBorder="1" applyAlignment="1" applyProtection="1">
      <alignment horizontal="center" wrapText="1"/>
      <protection locked="0"/>
    </xf>
    <xf numFmtId="0" fontId="7" fillId="0" borderId="0" xfId="9" applyFont="1"/>
    <xf numFmtId="0" fontId="7" fillId="0" borderId="0" xfId="9" applyFont="1" applyAlignment="1">
      <alignment horizontal="left"/>
    </xf>
    <xf numFmtId="0" fontId="1" fillId="0" borderId="0" xfId="4" applyProtection="1">
      <protection locked="0"/>
    </xf>
    <xf numFmtId="0" fontId="4" fillId="0" borderId="0" xfId="9" applyFont="1" applyAlignment="1" applyProtection="1">
      <alignment horizontal="left"/>
      <protection locked="0"/>
    </xf>
    <xf numFmtId="0" fontId="8" fillId="0" borderId="0" xfId="9" applyFont="1"/>
    <xf numFmtId="0" fontId="7" fillId="0" borderId="2" xfId="9" applyFont="1" applyBorder="1" applyAlignment="1">
      <alignment horizontal="center"/>
    </xf>
    <xf numFmtId="0" fontId="4" fillId="0" borderId="0" xfId="9" quotePrefix="1" applyFont="1"/>
    <xf numFmtId="0" fontId="11" fillId="5" borderId="4" xfId="7" applyFill="1" applyBorder="1" applyProtection="1">
      <protection locked="0"/>
    </xf>
    <xf numFmtId="0" fontId="11" fillId="5" borderId="1" xfId="7" applyFill="1" applyBorder="1" applyProtection="1">
      <protection locked="0"/>
    </xf>
    <xf numFmtId="0" fontId="12" fillId="0" borderId="2" xfId="0" applyFont="1" applyBorder="1" applyAlignment="1">
      <alignment horizontal="center" vertical="center" wrapText="1"/>
    </xf>
    <xf numFmtId="0" fontId="13" fillId="0" borderId="0" xfId="0" applyFont="1" applyAlignment="1">
      <alignment horizontal="center" vertical="center"/>
    </xf>
    <xf numFmtId="167" fontId="13" fillId="0" borderId="0" xfId="0" applyNumberFormat="1" applyFont="1"/>
    <xf numFmtId="168" fontId="13" fillId="0" borderId="0" xfId="0" applyNumberFormat="1" applyFont="1"/>
    <xf numFmtId="0" fontId="13" fillId="0" borderId="0" xfId="0" applyFont="1"/>
    <xf numFmtId="6" fontId="13" fillId="2" borderId="2" xfId="0" applyNumberFormat="1" applyFont="1" applyFill="1" applyBorder="1" applyAlignment="1" applyProtection="1">
      <alignment horizontal="center"/>
      <protection locked="0"/>
    </xf>
    <xf numFmtId="6" fontId="13" fillId="3" borderId="2" xfId="0" applyNumberFormat="1" applyFont="1" applyFill="1" applyBorder="1" applyAlignment="1">
      <alignment horizontal="center"/>
    </xf>
    <xf numFmtId="37" fontId="13" fillId="3" borderId="2" xfId="0" applyNumberFormat="1" applyFont="1" applyFill="1" applyBorder="1" applyAlignment="1">
      <alignment horizontal="center"/>
    </xf>
    <xf numFmtId="8" fontId="13" fillId="3" borderId="2" xfId="0" applyNumberFormat="1" applyFont="1" applyFill="1" applyBorder="1" applyAlignment="1">
      <alignment horizontal="center"/>
    </xf>
    <xf numFmtId="168" fontId="13" fillId="2" borderId="2" xfId="0" applyNumberFormat="1" applyFont="1" applyFill="1" applyBorder="1" applyAlignment="1" applyProtection="1">
      <alignment horizontal="center"/>
      <protection locked="0"/>
    </xf>
    <xf numFmtId="37" fontId="13" fillId="0" borderId="2" xfId="0" applyNumberFormat="1" applyFont="1" applyBorder="1" applyAlignment="1">
      <alignment horizontal="center"/>
    </xf>
    <xf numFmtId="6" fontId="13" fillId="0" borderId="2" xfId="0" applyNumberFormat="1" applyFont="1" applyBorder="1" applyAlignment="1">
      <alignment horizontal="center"/>
    </xf>
    <xf numFmtId="168" fontId="13" fillId="0" borderId="2" xfId="0" applyNumberFormat="1" applyFont="1" applyBorder="1" applyAlignment="1">
      <alignment horizontal="center"/>
    </xf>
    <xf numFmtId="37" fontId="13" fillId="0" borderId="0" xfId="0" applyNumberFormat="1" applyFont="1" applyAlignment="1">
      <alignment horizontal="center"/>
    </xf>
    <xf numFmtId="8" fontId="13" fillId="0" borderId="0" xfId="0" applyNumberFormat="1" applyFont="1" applyAlignment="1">
      <alignment horizontal="center"/>
    </xf>
    <xf numFmtId="0" fontId="12" fillId="0" borderId="5" xfId="0" applyFont="1" applyBorder="1" applyAlignment="1">
      <alignment horizontal="center" vertical="center" wrapText="1"/>
    </xf>
    <xf numFmtId="0" fontId="10" fillId="0" borderId="0" xfId="0" applyFont="1" applyAlignment="1">
      <alignment horizontal="center"/>
    </xf>
    <xf numFmtId="0" fontId="10" fillId="0" borderId="0" xfId="0" applyFont="1"/>
    <xf numFmtId="0" fontId="21" fillId="6" borderId="6" xfId="0" applyFont="1" applyFill="1" applyBorder="1" applyAlignment="1">
      <alignment horizontal="center"/>
    </xf>
    <xf numFmtId="0" fontId="21" fillId="6" borderId="7" xfId="8" applyFont="1" applyFill="1" applyBorder="1" applyAlignment="1">
      <alignment horizontal="center"/>
    </xf>
    <xf numFmtId="1" fontId="21" fillId="6" borderId="7" xfId="8" applyNumberFormat="1" applyFont="1" applyFill="1" applyBorder="1" applyAlignment="1">
      <alignment horizontal="center"/>
    </xf>
    <xf numFmtId="3" fontId="21" fillId="6" borderId="8" xfId="8" applyNumberFormat="1" applyFont="1" applyFill="1" applyBorder="1" applyAlignment="1">
      <alignment horizontal="center"/>
    </xf>
    <xf numFmtId="165" fontId="21" fillId="6" borderId="7" xfId="8" applyNumberFormat="1" applyFont="1" applyFill="1" applyBorder="1" applyAlignment="1">
      <alignment horizontal="center"/>
    </xf>
    <xf numFmtId="44" fontId="21" fillId="6" borderId="9" xfId="8" applyNumberFormat="1" applyFont="1" applyFill="1" applyBorder="1" applyAlignment="1">
      <alignment horizontal="center"/>
    </xf>
    <xf numFmtId="0" fontId="22" fillId="0" borderId="0" xfId="0" applyFont="1"/>
    <xf numFmtId="0" fontId="23" fillId="0" borderId="0" xfId="0" applyFont="1"/>
    <xf numFmtId="0" fontId="23" fillId="0" borderId="0" xfId="0" applyFont="1" applyAlignment="1">
      <alignment horizontal="center"/>
    </xf>
    <xf numFmtId="165" fontId="23" fillId="0" borderId="0" xfId="0" applyNumberFormat="1" applyFont="1" applyAlignment="1">
      <alignment horizontal="center"/>
    </xf>
    <xf numFmtId="44" fontId="23" fillId="0" borderId="0" xfId="0" applyNumberFormat="1" applyFont="1" applyAlignment="1">
      <alignment horizontal="center"/>
    </xf>
    <xf numFmtId="165" fontId="23" fillId="0" borderId="0" xfId="0" applyNumberFormat="1" applyFont="1"/>
    <xf numFmtId="44" fontId="23" fillId="0" borderId="0" xfId="0" applyNumberFormat="1" applyFont="1"/>
    <xf numFmtId="0" fontId="24" fillId="0" borderId="0" xfId="0" applyFont="1"/>
    <xf numFmtId="0" fontId="25" fillId="0" borderId="0" xfId="0" applyFont="1" applyAlignment="1">
      <alignment horizontal="center"/>
    </xf>
    <xf numFmtId="0" fontId="26" fillId="0" borderId="0" xfId="0" applyFont="1" applyAlignment="1">
      <alignment horizontal="center"/>
    </xf>
    <xf numFmtId="0" fontId="24" fillId="0" borderId="10" xfId="0" applyFont="1" applyBorder="1"/>
    <xf numFmtId="0" fontId="25" fillId="0" borderId="11" xfId="0" applyFont="1" applyBorder="1" applyAlignment="1">
      <alignment horizontal="center"/>
    </xf>
    <xf numFmtId="0" fontId="27" fillId="0" borderId="0" xfId="0" applyFont="1"/>
    <xf numFmtId="0" fontId="28" fillId="6" borderId="12" xfId="0" applyFont="1" applyFill="1" applyBorder="1"/>
    <xf numFmtId="0" fontId="21" fillId="6" borderId="11" xfId="0" applyFont="1" applyFill="1" applyBorder="1" applyAlignment="1">
      <alignment horizontal="center"/>
    </xf>
    <xf numFmtId="0" fontId="29" fillId="0" borderId="0" xfId="0" applyFont="1"/>
    <xf numFmtId="0" fontId="13" fillId="0" borderId="0" xfId="0" applyFont="1" applyAlignment="1" applyProtection="1">
      <alignment horizontal="left" vertical="center"/>
      <protection locked="0"/>
    </xf>
    <xf numFmtId="0" fontId="30" fillId="0" borderId="0" xfId="0" applyFont="1"/>
    <xf numFmtId="0" fontId="31" fillId="0" borderId="0" xfId="0" applyFont="1"/>
    <xf numFmtId="170" fontId="31" fillId="0" borderId="0" xfId="0" applyNumberFormat="1" applyFont="1"/>
    <xf numFmtId="0" fontId="16" fillId="0" borderId="0" xfId="0" applyFont="1"/>
    <xf numFmtId="37" fontId="13" fillId="0" borderId="5" xfId="0" applyNumberFormat="1" applyFont="1" applyBorder="1" applyAlignment="1">
      <alignment horizontal="center"/>
    </xf>
    <xf numFmtId="3" fontId="13" fillId="0" borderId="2" xfId="0" applyNumberFormat="1" applyFont="1" applyBorder="1" applyAlignment="1" applyProtection="1">
      <alignment horizontal="center"/>
      <protection locked="0"/>
    </xf>
    <xf numFmtId="0" fontId="27" fillId="0" borderId="0" xfId="0" applyFont="1" applyProtection="1">
      <protection locked="0"/>
    </xf>
    <xf numFmtId="3" fontId="13" fillId="0" borderId="5" xfId="0" applyNumberFormat="1" applyFont="1" applyBorder="1" applyAlignment="1" applyProtection="1">
      <alignment horizontal="center"/>
      <protection locked="0"/>
    </xf>
    <xf numFmtId="0" fontId="2" fillId="5" borderId="4" xfId="9" applyFont="1" applyFill="1" applyBorder="1" applyAlignment="1" applyProtection="1">
      <alignment horizontal="center"/>
      <protection locked="0"/>
    </xf>
    <xf numFmtId="0" fontId="2" fillId="5" borderId="1" xfId="9" applyFont="1" applyFill="1" applyBorder="1" applyAlignment="1" applyProtection="1">
      <alignment horizontal="center"/>
      <protection locked="0"/>
    </xf>
    <xf numFmtId="165" fontId="21" fillId="6" borderId="7" xfId="8" applyNumberFormat="1" applyFont="1" applyFill="1" applyBorder="1" applyAlignment="1" applyProtection="1">
      <alignment horizontal="center"/>
      <protection locked="0"/>
    </xf>
    <xf numFmtId="44" fontId="4" fillId="4" borderId="2" xfId="1" applyFont="1" applyFill="1" applyBorder="1" applyAlignment="1" applyProtection="1">
      <alignment horizontal="center"/>
      <protection locked="0"/>
    </xf>
    <xf numFmtId="44" fontId="4" fillId="4" borderId="2" xfId="1" applyFont="1" applyFill="1" applyBorder="1" applyProtection="1">
      <protection locked="0"/>
    </xf>
    <xf numFmtId="165" fontId="21" fillId="6" borderId="9" xfId="8" applyNumberFormat="1" applyFont="1" applyFill="1" applyBorder="1" applyAlignment="1">
      <alignment horizontal="center"/>
    </xf>
    <xf numFmtId="44" fontId="21" fillId="6" borderId="7" xfId="8" applyNumberFormat="1" applyFont="1" applyFill="1" applyBorder="1" applyAlignment="1">
      <alignment horizontal="center"/>
    </xf>
    <xf numFmtId="0" fontId="0" fillId="0" borderId="0" xfId="0" applyAlignment="1">
      <alignment horizontal="center"/>
    </xf>
    <xf numFmtId="0" fontId="13" fillId="0" borderId="5" xfId="0" applyFont="1" applyBorder="1" applyAlignment="1" applyProtection="1">
      <alignment horizontal="center"/>
      <protection locked="0"/>
    </xf>
    <xf numFmtId="0" fontId="13" fillId="0" borderId="13" xfId="0" applyFont="1" applyBorder="1" applyAlignment="1" applyProtection="1">
      <alignment horizontal="center"/>
      <protection locked="0"/>
    </xf>
    <xf numFmtId="0" fontId="13" fillId="0" borderId="2" xfId="0" applyFont="1" applyBorder="1" applyAlignment="1" applyProtection="1">
      <alignment horizontal="center"/>
      <protection locked="0"/>
    </xf>
    <xf numFmtId="0" fontId="32" fillId="0" borderId="0" xfId="9" applyFont="1"/>
    <xf numFmtId="0" fontId="33" fillId="0" borderId="0" xfId="4" applyFont="1" applyProtection="1">
      <protection locked="0"/>
    </xf>
    <xf numFmtId="0" fontId="34" fillId="0" borderId="0" xfId="9" applyFont="1"/>
    <xf numFmtId="0" fontId="33" fillId="0" borderId="0" xfId="9" applyFont="1" applyProtection="1">
      <protection locked="0"/>
    </xf>
    <xf numFmtId="164" fontId="35" fillId="4" borderId="2" xfId="10" applyNumberFormat="1" applyFont="1" applyFill="1" applyBorder="1" applyAlignment="1" applyProtection="1">
      <alignment horizontal="center" wrapText="1"/>
      <protection locked="0"/>
    </xf>
    <xf numFmtId="0" fontId="36" fillId="0" borderId="0" xfId="9" applyFont="1" applyAlignment="1" applyProtection="1">
      <alignment horizontal="right"/>
      <protection locked="0"/>
    </xf>
    <xf numFmtId="0" fontId="33" fillId="0" borderId="0" xfId="9" applyFont="1"/>
    <xf numFmtId="0" fontId="35" fillId="0" borderId="0" xfId="9" applyFont="1"/>
    <xf numFmtId="0" fontId="33" fillId="0" borderId="0" xfId="9" applyFont="1" applyAlignment="1" applyProtection="1">
      <alignment horizontal="left"/>
      <protection locked="0"/>
    </xf>
    <xf numFmtId="0" fontId="35" fillId="0" borderId="0" xfId="9" applyFont="1" applyAlignment="1">
      <alignment horizontal="left"/>
    </xf>
    <xf numFmtId="0" fontId="37" fillId="0" borderId="0" xfId="9" applyFont="1" applyProtection="1">
      <protection locked="0"/>
    </xf>
    <xf numFmtId="0" fontId="37" fillId="0" borderId="0" xfId="9" applyFont="1"/>
    <xf numFmtId="0" fontId="35" fillId="4" borderId="1" xfId="9" applyFont="1" applyFill="1" applyBorder="1" applyAlignment="1" applyProtection="1">
      <alignment horizontal="center"/>
      <protection locked="0"/>
    </xf>
    <xf numFmtId="0" fontId="35" fillId="0" borderId="0" xfId="9" applyFont="1" applyAlignment="1" applyProtection="1">
      <alignment horizontal="left"/>
      <protection locked="0"/>
    </xf>
    <xf numFmtId="0" fontId="35" fillId="4" borderId="2" xfId="9" applyFont="1" applyFill="1" applyBorder="1" applyAlignment="1" applyProtection="1">
      <alignment horizontal="center"/>
      <protection locked="0"/>
    </xf>
    <xf numFmtId="0" fontId="38" fillId="0" borderId="0" xfId="0" applyFont="1"/>
    <xf numFmtId="44" fontId="33" fillId="4" borderId="2" xfId="1" applyFont="1" applyFill="1" applyBorder="1" applyAlignment="1" applyProtection="1">
      <alignment horizontal="center"/>
      <protection locked="0"/>
    </xf>
    <xf numFmtId="0" fontId="36" fillId="0" borderId="0" xfId="9" applyFont="1"/>
    <xf numFmtId="0" fontId="39" fillId="0" borderId="0" xfId="0" applyFont="1"/>
    <xf numFmtId="0" fontId="40" fillId="0" borderId="2" xfId="0" applyFont="1" applyBorder="1" applyAlignment="1">
      <alignment horizontal="center" vertical="center" wrapText="1"/>
    </xf>
    <xf numFmtId="0" fontId="41" fillId="0" borderId="0" xfId="0" applyFont="1"/>
    <xf numFmtId="0" fontId="42" fillId="0" borderId="13" xfId="0" applyFont="1" applyBorder="1" applyAlignment="1" applyProtection="1">
      <alignment horizontal="center"/>
      <protection locked="0"/>
    </xf>
    <xf numFmtId="0" fontId="42" fillId="0" borderId="2" xfId="0" applyFont="1" applyBorder="1" applyAlignment="1" applyProtection="1">
      <alignment horizontal="center"/>
      <protection locked="0"/>
    </xf>
    <xf numFmtId="3" fontId="42" fillId="0" borderId="2" xfId="0" applyNumberFormat="1" applyFont="1" applyBorder="1" applyAlignment="1" applyProtection="1">
      <alignment horizontal="center"/>
      <protection locked="0"/>
    </xf>
    <xf numFmtId="37" fontId="42" fillId="3" borderId="2" xfId="0" applyNumberFormat="1" applyFont="1" applyFill="1" applyBorder="1" applyAlignment="1">
      <alignment horizontal="center"/>
    </xf>
    <xf numFmtId="6" fontId="42" fillId="2" borderId="2" xfId="0" applyNumberFormat="1" applyFont="1" applyFill="1" applyBorder="1" applyAlignment="1" applyProtection="1">
      <alignment horizontal="center"/>
      <protection locked="0"/>
    </xf>
    <xf numFmtId="6" fontId="42" fillId="3" borderId="2" xfId="0" applyNumberFormat="1" applyFont="1" applyFill="1" applyBorder="1" applyAlignment="1">
      <alignment horizontal="center"/>
    </xf>
    <xf numFmtId="8" fontId="42" fillId="3" borderId="2" xfId="0" applyNumberFormat="1" applyFont="1" applyFill="1" applyBorder="1" applyAlignment="1">
      <alignment horizontal="center"/>
    </xf>
    <xf numFmtId="168" fontId="42" fillId="2" borderId="2" xfId="0" applyNumberFormat="1" applyFont="1" applyFill="1" applyBorder="1" applyAlignment="1" applyProtection="1">
      <alignment horizontal="center"/>
      <protection locked="0"/>
    </xf>
    <xf numFmtId="0" fontId="42" fillId="0" borderId="0" xfId="0" applyFont="1" applyAlignment="1">
      <alignment horizontal="center" vertical="center"/>
    </xf>
    <xf numFmtId="167" fontId="42" fillId="0" borderId="0" xfId="0" applyNumberFormat="1" applyFont="1"/>
    <xf numFmtId="168" fontId="42" fillId="0" borderId="0" xfId="0" applyNumberFormat="1" applyFont="1"/>
    <xf numFmtId="0" fontId="42" fillId="0" borderId="0" xfId="0" applyFont="1"/>
    <xf numFmtId="37" fontId="42" fillId="0" borderId="2" xfId="0" applyNumberFormat="1" applyFont="1" applyBorder="1" applyAlignment="1">
      <alignment horizontal="center"/>
    </xf>
    <xf numFmtId="6" fontId="42" fillId="0" borderId="2" xfId="0" applyNumberFormat="1" applyFont="1" applyBorder="1" applyAlignment="1">
      <alignment horizontal="center"/>
    </xf>
    <xf numFmtId="168" fontId="42" fillId="0" borderId="2" xfId="0" applyNumberFormat="1" applyFont="1" applyBorder="1" applyAlignment="1">
      <alignment horizontal="center"/>
    </xf>
    <xf numFmtId="37" fontId="42" fillId="0" borderId="0" xfId="0" applyNumberFormat="1" applyFont="1" applyAlignment="1">
      <alignment horizontal="center"/>
    </xf>
    <xf numFmtId="8" fontId="42" fillId="0" borderId="0" xfId="0" applyNumberFormat="1" applyFont="1" applyAlignment="1">
      <alignment horizontal="center"/>
    </xf>
    <xf numFmtId="0" fontId="42" fillId="0" borderId="0" xfId="0" applyFont="1" applyAlignment="1" applyProtection="1">
      <alignment horizontal="left" vertical="center"/>
      <protection locked="0"/>
    </xf>
    <xf numFmtId="0" fontId="39" fillId="0" borderId="0" xfId="0" applyFont="1" applyAlignment="1">
      <alignment horizontal="center"/>
    </xf>
    <xf numFmtId="0" fontId="43" fillId="0" borderId="0" xfId="0" applyFont="1" applyProtection="1">
      <protection locked="0"/>
    </xf>
    <xf numFmtId="0" fontId="35" fillId="0" borderId="2" xfId="9" applyFont="1" applyBorder="1" applyAlignment="1">
      <alignment horizontal="center"/>
    </xf>
    <xf numFmtId="0" fontId="33" fillId="5" borderId="4" xfId="7" applyFont="1" applyFill="1" applyBorder="1" applyProtection="1">
      <protection locked="0"/>
    </xf>
    <xf numFmtId="0" fontId="33" fillId="5" borderId="4" xfId="9" applyFont="1" applyFill="1" applyBorder="1" applyAlignment="1" applyProtection="1">
      <alignment horizontal="center"/>
      <protection locked="0"/>
    </xf>
    <xf numFmtId="0" fontId="33" fillId="0" borderId="0" xfId="9" quotePrefix="1" applyFont="1"/>
    <xf numFmtId="0" fontId="33" fillId="5" borderId="1" xfId="9" applyFont="1" applyFill="1" applyBorder="1" applyAlignment="1" applyProtection="1">
      <alignment horizontal="center"/>
      <protection locked="0"/>
    </xf>
    <xf numFmtId="0" fontId="33" fillId="5" borderId="1" xfId="7" applyFont="1" applyFill="1" applyBorder="1" applyProtection="1">
      <protection locked="0"/>
    </xf>
    <xf numFmtId="0" fontId="0" fillId="0" borderId="0" xfId="0" applyProtection="1">
      <protection locked="0"/>
    </xf>
    <xf numFmtId="0" fontId="44" fillId="0" borderId="0" xfId="0" applyFont="1"/>
    <xf numFmtId="0" fontId="45" fillId="6" borderId="14" xfId="8" applyFont="1" applyFill="1" applyBorder="1" applyAlignment="1">
      <alignment horizontal="center" wrapText="1"/>
    </xf>
    <xf numFmtId="0" fontId="45" fillId="6" borderId="15" xfId="8" applyFont="1" applyFill="1" applyBorder="1" applyAlignment="1">
      <alignment horizontal="center" wrapText="1"/>
    </xf>
    <xf numFmtId="169" fontId="45" fillId="6" borderId="16" xfId="8" applyNumberFormat="1" applyFont="1" applyFill="1" applyBorder="1" applyAlignment="1">
      <alignment horizontal="center" wrapText="1"/>
    </xf>
    <xf numFmtId="0" fontId="45" fillId="6" borderId="16" xfId="8" applyFont="1" applyFill="1" applyBorder="1" applyAlignment="1">
      <alignment horizontal="center" wrapText="1"/>
    </xf>
    <xf numFmtId="44" fontId="45" fillId="6" borderId="16" xfId="8" applyNumberFormat="1" applyFont="1" applyFill="1" applyBorder="1" applyAlignment="1">
      <alignment horizontal="center" wrapText="1"/>
    </xf>
    <xf numFmtId="0" fontId="45" fillId="6" borderId="17" xfId="8" applyFont="1" applyFill="1" applyBorder="1" applyAlignment="1">
      <alignment horizontal="center" wrapText="1"/>
    </xf>
    <xf numFmtId="0" fontId="44" fillId="0" borderId="0" xfId="0" applyFont="1" applyAlignment="1">
      <alignment horizontal="center"/>
    </xf>
    <xf numFmtId="37" fontId="44" fillId="0" borderId="0" xfId="0" applyNumberFormat="1" applyFont="1" applyAlignment="1">
      <alignment horizontal="center"/>
    </xf>
    <xf numFmtId="10" fontId="44" fillId="0" borderId="0" xfId="0" applyNumberFormat="1" applyFont="1" applyAlignment="1">
      <alignment horizontal="center"/>
    </xf>
    <xf numFmtId="44" fontId="44" fillId="0" borderId="0" xfId="0" applyNumberFormat="1" applyFont="1" applyAlignment="1">
      <alignment horizontal="center"/>
    </xf>
    <xf numFmtId="0" fontId="44" fillId="0" borderId="0" xfId="0" applyFont="1" applyAlignment="1">
      <alignment horizontal="center" shrinkToFit="1"/>
    </xf>
    <xf numFmtId="37" fontId="46" fillId="0" borderId="0" xfId="0" applyNumberFormat="1" applyFont="1" applyAlignment="1">
      <alignment horizontal="center"/>
    </xf>
    <xf numFmtId="10" fontId="46" fillId="0" borderId="0" xfId="0" applyNumberFormat="1" applyFont="1" applyAlignment="1">
      <alignment horizontal="center"/>
    </xf>
    <xf numFmtId="1" fontId="46" fillId="0" borderId="0" xfId="0" applyNumberFormat="1" applyFont="1" applyAlignment="1">
      <alignment horizontal="center"/>
    </xf>
    <xf numFmtId="44" fontId="46" fillId="0" borderId="0" xfId="0" applyNumberFormat="1" applyFont="1" applyAlignment="1">
      <alignment horizontal="center"/>
    </xf>
    <xf numFmtId="165" fontId="44" fillId="0" borderId="0" xfId="0" applyNumberFormat="1" applyFont="1"/>
    <xf numFmtId="44" fontId="44" fillId="0" borderId="0" xfId="0" applyNumberFormat="1" applyFont="1"/>
    <xf numFmtId="0" fontId="47" fillId="7" borderId="0" xfId="0" applyFont="1" applyFill="1" applyAlignment="1">
      <alignment horizontal="center"/>
    </xf>
    <xf numFmtId="37" fontId="47" fillId="7" borderId="0" xfId="0" applyNumberFormat="1" applyFont="1" applyFill="1" applyAlignment="1">
      <alignment horizontal="center"/>
    </xf>
    <xf numFmtId="1" fontId="47" fillId="7" borderId="0" xfId="0" applyNumberFormat="1" applyFont="1" applyFill="1" applyAlignment="1">
      <alignment horizontal="center"/>
    </xf>
    <xf numFmtId="165" fontId="47" fillId="7" borderId="0" xfId="0" applyNumberFormat="1" applyFont="1" applyFill="1" applyAlignment="1">
      <alignment horizontal="center"/>
    </xf>
    <xf numFmtId="44" fontId="47" fillId="7" borderId="0" xfId="0" applyNumberFormat="1" applyFont="1" applyFill="1" applyAlignment="1">
      <alignment horizontal="center"/>
    </xf>
    <xf numFmtId="0" fontId="47" fillId="0" borderId="0" xfId="0" applyFont="1" applyAlignment="1">
      <alignment horizontal="center"/>
    </xf>
    <xf numFmtId="37" fontId="47" fillId="0" borderId="0" xfId="0" applyNumberFormat="1" applyFont="1" applyAlignment="1">
      <alignment horizontal="center"/>
    </xf>
    <xf numFmtId="44" fontId="47" fillId="0" borderId="0" xfId="0" applyNumberFormat="1" applyFont="1" applyAlignment="1">
      <alignment horizontal="center"/>
    </xf>
    <xf numFmtId="0" fontId="48" fillId="0" borderId="0" xfId="0" applyFont="1"/>
    <xf numFmtId="0" fontId="49" fillId="0" borderId="0" xfId="0" applyFont="1" applyAlignment="1">
      <alignment horizontal="right"/>
    </xf>
    <xf numFmtId="0" fontId="35" fillId="0" borderId="0" xfId="9" applyFont="1" applyProtection="1">
      <protection locked="0"/>
    </xf>
    <xf numFmtId="0" fontId="43" fillId="0" borderId="0" xfId="0" applyFont="1"/>
    <xf numFmtId="37" fontId="42" fillId="3" borderId="2" xfId="0" applyNumberFormat="1" applyFont="1" applyFill="1" applyBorder="1" applyAlignment="1" applyProtection="1">
      <alignment horizontal="center"/>
      <protection locked="0"/>
    </xf>
    <xf numFmtId="6" fontId="42" fillId="3" borderId="2" xfId="0" applyNumberFormat="1" applyFont="1" applyFill="1" applyBorder="1" applyAlignment="1" applyProtection="1">
      <alignment horizontal="center"/>
      <protection locked="0"/>
    </xf>
    <xf numFmtId="8" fontId="42" fillId="3" borderId="2" xfId="0" applyNumberFormat="1" applyFont="1" applyFill="1" applyBorder="1" applyAlignment="1" applyProtection="1">
      <alignment horizontal="center"/>
      <protection locked="0"/>
    </xf>
    <xf numFmtId="0" fontId="42" fillId="0" borderId="0" xfId="0" applyFont="1" applyAlignment="1" applyProtection="1">
      <alignment horizontal="center" vertical="center"/>
      <protection locked="0"/>
    </xf>
    <xf numFmtId="167" fontId="42" fillId="0" borderId="0" xfId="0" applyNumberFormat="1" applyFont="1" applyProtection="1">
      <protection locked="0"/>
    </xf>
    <xf numFmtId="168" fontId="42" fillId="0" borderId="0" xfId="0" applyNumberFormat="1" applyFont="1" applyProtection="1">
      <protection locked="0"/>
    </xf>
    <xf numFmtId="0" fontId="42" fillId="0" borderId="0" xfId="0" applyFont="1" applyProtection="1">
      <protection locked="0"/>
    </xf>
    <xf numFmtId="37" fontId="42" fillId="0" borderId="2" xfId="0" applyNumberFormat="1" applyFont="1" applyBorder="1" applyAlignment="1" applyProtection="1">
      <alignment horizontal="center"/>
      <protection locked="0"/>
    </xf>
    <xf numFmtId="6" fontId="42" fillId="0" borderId="2" xfId="0" applyNumberFormat="1" applyFont="1" applyBorder="1" applyAlignment="1" applyProtection="1">
      <alignment horizontal="center"/>
      <protection locked="0"/>
    </xf>
    <xf numFmtId="168" fontId="42" fillId="0" borderId="2" xfId="0" applyNumberFormat="1" applyFont="1" applyBorder="1" applyAlignment="1" applyProtection="1">
      <alignment horizontal="center"/>
      <protection locked="0"/>
    </xf>
    <xf numFmtId="37" fontId="42" fillId="0" borderId="0" xfId="0" applyNumberFormat="1" applyFont="1" applyAlignment="1" applyProtection="1">
      <alignment horizontal="center"/>
      <protection locked="0"/>
    </xf>
    <xf numFmtId="8" fontId="42" fillId="0" borderId="0" xfId="0" applyNumberFormat="1" applyFont="1" applyAlignment="1" applyProtection="1">
      <alignment horizontal="center"/>
      <protection locked="0"/>
    </xf>
    <xf numFmtId="0" fontId="35" fillId="0" borderId="2" xfId="9" applyFont="1" applyBorder="1" applyAlignment="1" applyProtection="1">
      <alignment horizontal="center"/>
      <protection locked="0"/>
    </xf>
    <xf numFmtId="167" fontId="33" fillId="4" borderId="2" xfId="1" applyNumberFormat="1" applyFont="1" applyFill="1" applyBorder="1" applyAlignment="1" applyProtection="1">
      <alignment horizontal="center"/>
      <protection locked="0"/>
    </xf>
    <xf numFmtId="0" fontId="50" fillId="0" borderId="2" xfId="0" applyFont="1" applyBorder="1" applyAlignment="1">
      <alignment horizontal="center" vertical="center" wrapText="1"/>
    </xf>
    <xf numFmtId="0" fontId="50" fillId="0" borderId="5" xfId="0" applyFont="1" applyBorder="1" applyAlignment="1">
      <alignment horizontal="center" vertical="center" wrapText="1"/>
    </xf>
    <xf numFmtId="0" fontId="42" fillId="0" borderId="5" xfId="0" applyFont="1" applyBorder="1" applyAlignment="1" applyProtection="1">
      <alignment horizontal="center"/>
      <protection locked="0"/>
    </xf>
    <xf numFmtId="7" fontId="33" fillId="4" borderId="2" xfId="1" applyNumberFormat="1" applyFont="1" applyFill="1" applyBorder="1" applyAlignment="1" applyProtection="1">
      <alignment horizontal="center"/>
      <protection locked="0"/>
    </xf>
    <xf numFmtId="7" fontId="33" fillId="4" borderId="2" xfId="1" applyNumberFormat="1" applyFont="1" applyFill="1" applyBorder="1" applyProtection="1">
      <protection locked="0"/>
    </xf>
    <xf numFmtId="0" fontId="51" fillId="6" borderId="10" xfId="0" applyFont="1" applyFill="1" applyBorder="1" applyAlignment="1">
      <alignment wrapText="1"/>
    </xf>
    <xf numFmtId="0" fontId="52" fillId="6" borderId="0" xfId="0" applyFont="1" applyFill="1" applyAlignment="1">
      <alignment horizontal="center" wrapText="1"/>
    </xf>
    <xf numFmtId="0" fontId="29" fillId="0" borderId="0" xfId="0" applyFont="1" applyAlignment="1">
      <alignment wrapText="1"/>
    </xf>
    <xf numFmtId="0" fontId="45" fillId="0" borderId="0" xfId="8" applyFont="1" applyAlignment="1">
      <alignment horizontal="center" wrapText="1"/>
    </xf>
    <xf numFmtId="44" fontId="45" fillId="0" borderId="0" xfId="8" applyNumberFormat="1" applyFont="1" applyAlignment="1">
      <alignment horizontal="center" wrapText="1"/>
    </xf>
    <xf numFmtId="0" fontId="53" fillId="0" borderId="0" xfId="0" applyFont="1"/>
    <xf numFmtId="37" fontId="53" fillId="0" borderId="0" xfId="0" applyNumberFormat="1" applyFont="1" applyAlignment="1">
      <alignment horizontal="center"/>
    </xf>
    <xf numFmtId="165" fontId="53" fillId="0" borderId="0" xfId="0" applyNumberFormat="1" applyFont="1"/>
    <xf numFmtId="44" fontId="53" fillId="0" borderId="0" xfId="0" applyNumberFormat="1" applyFont="1"/>
    <xf numFmtId="0" fontId="54" fillId="0" borderId="0" xfId="0" applyFont="1" applyAlignment="1">
      <alignment horizontal="center"/>
    </xf>
    <xf numFmtId="37" fontId="54" fillId="0" borderId="0" xfId="0" applyNumberFormat="1" applyFont="1" applyAlignment="1">
      <alignment horizontal="center"/>
    </xf>
    <xf numFmtId="1" fontId="54" fillId="0" borderId="0" xfId="0" applyNumberFormat="1" applyFont="1" applyAlignment="1">
      <alignment horizontal="center"/>
    </xf>
    <xf numFmtId="165" fontId="54" fillId="0" borderId="0" xfId="0" applyNumberFormat="1" applyFont="1" applyAlignment="1">
      <alignment horizontal="center"/>
    </xf>
    <xf numFmtId="44" fontId="54" fillId="0" borderId="0" xfId="0" applyNumberFormat="1" applyFont="1" applyAlignment="1">
      <alignment horizontal="center"/>
    </xf>
    <xf numFmtId="0" fontId="35" fillId="0" borderId="0" xfId="9" applyFont="1" applyAlignment="1" applyProtection="1">
      <alignment horizontal="center"/>
      <protection locked="0"/>
    </xf>
    <xf numFmtId="0" fontId="55" fillId="8" borderId="12" xfId="0" applyFont="1" applyFill="1" applyBorder="1"/>
    <xf numFmtId="0" fontId="25" fillId="8" borderId="11" xfId="0" applyFont="1" applyFill="1" applyBorder="1" applyAlignment="1">
      <alignment horizontal="center"/>
    </xf>
    <xf numFmtId="0" fontId="26" fillId="8" borderId="0" xfId="0" applyFont="1" applyFill="1" applyAlignment="1">
      <alignment horizontal="center"/>
    </xf>
    <xf numFmtId="0" fontId="25" fillId="8" borderId="0" xfId="0" applyFont="1" applyFill="1" applyAlignment="1">
      <alignment horizontal="center"/>
    </xf>
    <xf numFmtId="0" fontId="55" fillId="8" borderId="10" xfId="0" applyFont="1" applyFill="1" applyBorder="1"/>
    <xf numFmtId="170" fontId="56" fillId="0" borderId="0" xfId="0" applyNumberFormat="1" applyFont="1"/>
    <xf numFmtId="6" fontId="42" fillId="10" borderId="2" xfId="0" applyNumberFormat="1" applyFont="1" applyFill="1" applyBorder="1" applyAlignment="1" applyProtection="1">
      <alignment horizontal="center"/>
      <protection locked="0"/>
    </xf>
    <xf numFmtId="0" fontId="40" fillId="0" borderId="19" xfId="0" applyFont="1" applyBorder="1" applyAlignment="1">
      <alignment horizontal="center" vertical="center" wrapText="1"/>
    </xf>
    <xf numFmtId="0" fontId="40" fillId="0" borderId="3" xfId="0" applyFont="1" applyBorder="1" applyAlignment="1">
      <alignment horizontal="center" vertical="center" wrapText="1"/>
    </xf>
    <xf numFmtId="0" fontId="0" fillId="0" borderId="2" xfId="0" applyBorder="1"/>
    <xf numFmtId="4" fontId="62" fillId="0" borderId="2" xfId="7" applyNumberFormat="1" applyFont="1" applyBorder="1" applyAlignment="1">
      <alignment horizontal="right" vertical="center"/>
    </xf>
    <xf numFmtId="9" fontId="35" fillId="4" borderId="2" xfId="10" applyFont="1" applyFill="1" applyBorder="1" applyAlignment="1" applyProtection="1">
      <alignment horizontal="center" wrapText="1"/>
      <protection locked="0"/>
    </xf>
    <xf numFmtId="9" fontId="35" fillId="4" borderId="1" xfId="9" applyNumberFormat="1" applyFont="1" applyFill="1" applyBorder="1" applyAlignment="1" applyProtection="1">
      <alignment horizontal="center"/>
      <protection locked="0"/>
    </xf>
    <xf numFmtId="44" fontId="62" fillId="0" borderId="2" xfId="26" applyFont="1" applyBorder="1" applyAlignment="1">
      <alignment horizontal="right" vertical="center"/>
    </xf>
    <xf numFmtId="44" fontId="62" fillId="11" borderId="2" xfId="26" applyFont="1" applyFill="1" applyBorder="1" applyAlignment="1">
      <alignment horizontal="right" vertical="center"/>
    </xf>
    <xf numFmtId="44" fontId="42" fillId="3" borderId="2" xfId="26" applyFont="1" applyFill="1" applyBorder="1" applyAlignment="1">
      <alignment horizontal="center"/>
    </xf>
    <xf numFmtId="44" fontId="42" fillId="0" borderId="2" xfId="26" applyFont="1" applyBorder="1" applyAlignment="1">
      <alignment horizontal="center"/>
    </xf>
    <xf numFmtId="9" fontId="35" fillId="4" borderId="3" xfId="10" applyFont="1" applyFill="1" applyBorder="1" applyAlignment="1" applyProtection="1">
      <alignment horizontal="center" wrapText="1"/>
      <protection locked="0"/>
    </xf>
    <xf numFmtId="9" fontId="35" fillId="4" borderId="2" xfId="9" applyNumberFormat="1" applyFont="1" applyFill="1" applyBorder="1" applyAlignment="1" applyProtection="1">
      <alignment horizontal="center"/>
      <protection locked="0"/>
    </xf>
    <xf numFmtId="9" fontId="38" fillId="0" borderId="0" xfId="0" applyNumberFormat="1" applyFont="1"/>
    <xf numFmtId="9" fontId="0" fillId="0" borderId="0" xfId="0" applyNumberFormat="1"/>
    <xf numFmtId="9" fontId="40" fillId="0" borderId="2" xfId="0" applyNumberFormat="1" applyFont="1" applyBorder="1" applyAlignment="1">
      <alignment horizontal="center" vertical="center" wrapText="1"/>
    </xf>
    <xf numFmtId="9" fontId="42" fillId="0" borderId="0" xfId="0" applyNumberFormat="1" applyFont="1"/>
    <xf numFmtId="9" fontId="42" fillId="0" borderId="0" xfId="0" applyNumberFormat="1" applyFont="1" applyAlignment="1" applyProtection="1">
      <alignment horizontal="left" vertical="center"/>
      <protection locked="0"/>
    </xf>
    <xf numFmtId="9" fontId="35" fillId="0" borderId="2" xfId="9" applyNumberFormat="1" applyFont="1" applyBorder="1" applyAlignment="1">
      <alignment horizontal="center"/>
    </xf>
    <xf numFmtId="9" fontId="33" fillId="5" borderId="4" xfId="7" applyNumberFormat="1" applyFont="1" applyFill="1" applyBorder="1" applyProtection="1">
      <protection locked="0"/>
    </xf>
    <xf numFmtId="9" fontId="33" fillId="5" borderId="4" xfId="9" applyNumberFormat="1" applyFont="1" applyFill="1" applyBorder="1" applyAlignment="1" applyProtection="1">
      <alignment horizontal="center"/>
      <protection locked="0"/>
    </xf>
    <xf numFmtId="9" fontId="33" fillId="5" borderId="1" xfId="9" applyNumberFormat="1" applyFont="1" applyFill="1" applyBorder="1" applyAlignment="1" applyProtection="1">
      <alignment horizontal="center"/>
      <protection locked="0"/>
    </xf>
    <xf numFmtId="9" fontId="35" fillId="0" borderId="0" xfId="9" applyNumberFormat="1" applyFont="1" applyAlignment="1" applyProtection="1">
      <alignment horizontal="center"/>
      <protection locked="0"/>
    </xf>
    <xf numFmtId="0" fontId="40" fillId="0" borderId="13" xfId="0" applyFont="1" applyBorder="1" applyAlignment="1">
      <alignment horizontal="center" vertical="center" wrapText="1"/>
    </xf>
    <xf numFmtId="168" fontId="62" fillId="0" borderId="2" xfId="0" applyNumberFormat="1" applyFont="1" applyBorder="1" applyAlignment="1">
      <alignment horizontal="right" vertical="center"/>
    </xf>
    <xf numFmtId="170" fontId="56" fillId="0" borderId="0" xfId="0" applyNumberFormat="1" applyFont="1" applyAlignment="1">
      <alignment horizontal="center"/>
    </xf>
    <xf numFmtId="0" fontId="46" fillId="9" borderId="18" xfId="0" applyFont="1" applyFill="1" applyBorder="1" applyAlignment="1">
      <alignment horizontal="center"/>
    </xf>
    <xf numFmtId="0" fontId="57" fillId="0" borderId="0" xfId="0" applyFont="1" applyAlignment="1">
      <alignment horizontal="center"/>
    </xf>
    <xf numFmtId="0" fontId="56" fillId="0" borderId="0" xfId="0" applyFont="1" applyAlignment="1">
      <alignment horizontal="center"/>
    </xf>
    <xf numFmtId="0" fontId="46" fillId="8" borderId="18" xfId="0" applyFont="1" applyFill="1" applyBorder="1" applyAlignment="1">
      <alignment horizontal="center"/>
    </xf>
    <xf numFmtId="0" fontId="36" fillId="0" borderId="0" xfId="8" applyFont="1" applyAlignment="1">
      <alignment horizontal="center"/>
    </xf>
    <xf numFmtId="0" fontId="45" fillId="0" borderId="0" xfId="0" applyFont="1" applyAlignment="1">
      <alignment horizontal="center"/>
    </xf>
    <xf numFmtId="0" fontId="30" fillId="0" borderId="0" xfId="0" applyFont="1" applyAlignment="1">
      <alignment horizontal="center"/>
    </xf>
    <xf numFmtId="0" fontId="31" fillId="0" borderId="0" xfId="0" applyFont="1" applyAlignment="1">
      <alignment horizontal="center"/>
    </xf>
    <xf numFmtId="170" fontId="31" fillId="0" borderId="0" xfId="0" applyNumberFormat="1" applyFont="1" applyAlignment="1">
      <alignment horizontal="center"/>
    </xf>
    <xf numFmtId="0" fontId="58" fillId="0" borderId="0" xfId="0" applyFont="1" applyAlignment="1">
      <alignment horizontal="center"/>
    </xf>
    <xf numFmtId="0" fontId="39" fillId="5" borderId="0" xfId="0" applyFont="1" applyFill="1" applyAlignment="1">
      <alignment horizontal="center"/>
    </xf>
    <xf numFmtId="0" fontId="35" fillId="4" borderId="13" xfId="9" applyFont="1" applyFill="1" applyBorder="1" applyAlignment="1" applyProtection="1">
      <alignment horizontal="center"/>
      <protection locked="0"/>
    </xf>
    <xf numFmtId="0" fontId="35" fillId="4" borderId="5" xfId="9" applyFont="1" applyFill="1" applyBorder="1" applyAlignment="1" applyProtection="1">
      <alignment horizontal="center"/>
      <protection locked="0"/>
    </xf>
    <xf numFmtId="49" fontId="33" fillId="4" borderId="13" xfId="9" applyNumberFormat="1" applyFont="1" applyFill="1" applyBorder="1" applyAlignment="1" applyProtection="1">
      <alignment horizontal="center"/>
      <protection locked="0"/>
    </xf>
    <xf numFmtId="0" fontId="33" fillId="4" borderId="5" xfId="5" applyFont="1" applyFill="1" applyBorder="1" applyProtection="1">
      <protection locked="0"/>
    </xf>
    <xf numFmtId="167" fontId="33" fillId="4" borderId="13" xfId="1" applyNumberFormat="1" applyFont="1" applyFill="1" applyBorder="1" applyAlignment="1" applyProtection="1">
      <alignment horizontal="center"/>
      <protection locked="0"/>
    </xf>
    <xf numFmtId="167" fontId="33" fillId="4" borderId="5" xfId="5" applyNumberFormat="1" applyFont="1" applyFill="1" applyBorder="1" applyProtection="1">
      <protection locked="0"/>
    </xf>
    <xf numFmtId="0" fontId="42" fillId="0" borderId="2" xfId="0" applyFont="1" applyBorder="1" applyAlignment="1" applyProtection="1">
      <alignment horizontal="left" vertical="center"/>
      <protection locked="0"/>
    </xf>
    <xf numFmtId="0" fontId="42" fillId="0" borderId="2" xfId="0" applyFont="1" applyBorder="1" applyAlignment="1">
      <alignment horizontal="center"/>
    </xf>
    <xf numFmtId="0" fontId="33" fillId="5" borderId="19" xfId="9" applyFont="1" applyFill="1" applyBorder="1" applyAlignment="1" applyProtection="1">
      <alignment horizontal="left" vertical="top" wrapText="1"/>
      <protection locked="0"/>
    </xf>
    <xf numFmtId="0" fontId="33" fillId="5" borderId="20" xfId="9" applyFont="1" applyFill="1" applyBorder="1" applyAlignment="1" applyProtection="1">
      <alignment horizontal="left" vertical="top" wrapText="1"/>
      <protection locked="0"/>
    </xf>
    <xf numFmtId="0" fontId="33" fillId="5" borderId="21" xfId="9" applyFont="1" applyFill="1" applyBorder="1" applyAlignment="1" applyProtection="1">
      <alignment horizontal="left" vertical="top" wrapText="1"/>
      <protection locked="0"/>
    </xf>
    <xf numFmtId="0" fontId="33" fillId="5" borderId="22" xfId="9" applyFont="1" applyFill="1" applyBorder="1" applyAlignment="1" applyProtection="1">
      <alignment horizontal="left" vertical="top" wrapText="1"/>
      <protection locked="0"/>
    </xf>
    <xf numFmtId="0" fontId="33" fillId="5" borderId="0" xfId="9" applyFont="1" applyFill="1" applyAlignment="1" applyProtection="1">
      <alignment horizontal="left" vertical="top" wrapText="1"/>
      <protection locked="0"/>
    </xf>
    <xf numFmtId="0" fontId="33" fillId="5" borderId="23" xfId="9" applyFont="1" applyFill="1" applyBorder="1" applyAlignment="1" applyProtection="1">
      <alignment horizontal="left" vertical="top" wrapText="1"/>
      <protection locked="0"/>
    </xf>
    <xf numFmtId="0" fontId="33" fillId="5" borderId="24" xfId="9" applyFont="1" applyFill="1" applyBorder="1" applyAlignment="1" applyProtection="1">
      <alignment horizontal="left" vertical="top" wrapText="1"/>
      <protection locked="0"/>
    </xf>
    <xf numFmtId="0" fontId="33" fillId="5" borderId="18" xfId="9" applyFont="1" applyFill="1" applyBorder="1" applyAlignment="1" applyProtection="1">
      <alignment horizontal="left" vertical="top" wrapText="1"/>
      <protection locked="0"/>
    </xf>
    <xf numFmtId="0" fontId="33" fillId="5" borderId="25" xfId="9" applyFont="1" applyFill="1" applyBorder="1" applyAlignment="1" applyProtection="1">
      <alignment horizontal="left" vertical="top" wrapText="1"/>
      <protection locked="0"/>
    </xf>
    <xf numFmtId="0" fontId="33" fillId="4" borderId="5" xfId="4" applyFont="1" applyFill="1" applyBorder="1" applyProtection="1">
      <protection locked="0"/>
    </xf>
    <xf numFmtId="0" fontId="33" fillId="4" borderId="13" xfId="9" applyFont="1" applyFill="1" applyBorder="1" applyProtection="1">
      <protection locked="0"/>
    </xf>
    <xf numFmtId="0" fontId="33" fillId="4" borderId="26" xfId="4" applyFont="1" applyFill="1" applyBorder="1" applyProtection="1">
      <protection locked="0"/>
    </xf>
    <xf numFmtId="170" fontId="35" fillId="4" borderId="13" xfId="10" applyNumberFormat="1" applyFont="1" applyFill="1" applyBorder="1" applyAlignment="1" applyProtection="1">
      <alignment horizontal="center" wrapText="1"/>
      <protection locked="0"/>
    </xf>
    <xf numFmtId="170" fontId="35" fillId="4" borderId="5" xfId="10" applyNumberFormat="1" applyFont="1" applyFill="1" applyBorder="1" applyAlignment="1" applyProtection="1">
      <alignment horizontal="center" wrapText="1"/>
      <protection locked="0"/>
    </xf>
    <xf numFmtId="6" fontId="33" fillId="4" borderId="13" xfId="9" applyNumberFormat="1" applyFont="1" applyFill="1" applyBorder="1" applyAlignment="1" applyProtection="1">
      <alignment horizontal="center"/>
      <protection locked="0"/>
    </xf>
    <xf numFmtId="10" fontId="33" fillId="4" borderId="26" xfId="9" applyNumberFormat="1" applyFont="1" applyFill="1" applyBorder="1" applyAlignment="1" applyProtection="1">
      <alignment horizontal="center"/>
      <protection locked="0"/>
    </xf>
    <xf numFmtId="10" fontId="33" fillId="4" borderId="5" xfId="9" applyNumberFormat="1" applyFont="1" applyFill="1" applyBorder="1" applyAlignment="1" applyProtection="1">
      <alignment horizontal="center"/>
      <protection locked="0"/>
    </xf>
    <xf numFmtId="0" fontId="59" fillId="0" borderId="0" xfId="9" applyFont="1" applyProtection="1">
      <protection locked="0"/>
    </xf>
    <xf numFmtId="0" fontId="33" fillId="0" borderId="0" xfId="4" applyFont="1" applyProtection="1">
      <protection locked="0"/>
    </xf>
    <xf numFmtId="0" fontId="60" fillId="4" borderId="24" xfId="3" applyFont="1" applyFill="1" applyBorder="1" applyAlignment="1">
      <alignment horizontal="left"/>
      <protection locked="0"/>
    </xf>
    <xf numFmtId="0" fontId="33" fillId="4" borderId="18" xfId="9" applyFont="1" applyFill="1" applyBorder="1" applyAlignment="1" applyProtection="1">
      <alignment horizontal="left"/>
      <protection locked="0"/>
    </xf>
    <xf numFmtId="0" fontId="33" fillId="4" borderId="25" xfId="9" applyFont="1" applyFill="1" applyBorder="1" applyAlignment="1" applyProtection="1">
      <alignment horizontal="left"/>
      <protection locked="0"/>
    </xf>
    <xf numFmtId="0" fontId="35" fillId="4" borderId="24" xfId="9" applyFont="1" applyFill="1" applyBorder="1" applyAlignment="1" applyProtection="1">
      <alignment horizontal="center"/>
      <protection locked="0"/>
    </xf>
    <xf numFmtId="0" fontId="33" fillId="4" borderId="25" xfId="4" applyFont="1" applyFill="1" applyBorder="1" applyProtection="1">
      <protection locked="0"/>
    </xf>
    <xf numFmtId="0" fontId="33" fillId="5" borderId="19" xfId="9" applyFont="1" applyFill="1" applyBorder="1" applyAlignment="1" applyProtection="1">
      <alignment vertical="top" wrapText="1"/>
      <protection locked="0"/>
    </xf>
    <xf numFmtId="0" fontId="33" fillId="5" borderId="20" xfId="6" applyFont="1" applyFill="1" applyBorder="1" applyAlignment="1" applyProtection="1">
      <alignment vertical="top" wrapText="1"/>
      <protection locked="0"/>
    </xf>
    <xf numFmtId="0" fontId="33" fillId="5" borderId="21" xfId="6" applyFont="1" applyFill="1" applyBorder="1" applyAlignment="1" applyProtection="1">
      <alignment vertical="top" wrapText="1"/>
      <protection locked="0"/>
    </xf>
    <xf numFmtId="0" fontId="33" fillId="5" borderId="22" xfId="6" applyFont="1" applyFill="1" applyBorder="1" applyAlignment="1" applyProtection="1">
      <alignment vertical="top" wrapText="1"/>
      <protection locked="0"/>
    </xf>
    <xf numFmtId="0" fontId="33" fillId="5" borderId="0" xfId="6" applyFont="1" applyFill="1" applyAlignment="1" applyProtection="1">
      <alignment vertical="top" wrapText="1"/>
      <protection locked="0"/>
    </xf>
    <xf numFmtId="0" fontId="33" fillId="5" borderId="23" xfId="6" applyFont="1" applyFill="1" applyBorder="1" applyAlignment="1" applyProtection="1">
      <alignment vertical="top" wrapText="1"/>
      <protection locked="0"/>
    </xf>
    <xf numFmtId="0" fontId="33" fillId="5" borderId="24" xfId="6" applyFont="1" applyFill="1" applyBorder="1" applyAlignment="1" applyProtection="1">
      <alignment vertical="top" wrapText="1"/>
      <protection locked="0"/>
    </xf>
    <xf numFmtId="0" fontId="33" fillId="5" borderId="18" xfId="6" applyFont="1" applyFill="1" applyBorder="1" applyAlignment="1" applyProtection="1">
      <alignment vertical="top" wrapText="1"/>
      <protection locked="0"/>
    </xf>
    <xf numFmtId="0" fontId="33" fillId="5" borderId="25" xfId="6" applyFont="1" applyFill="1" applyBorder="1" applyAlignment="1" applyProtection="1">
      <alignment vertical="top" wrapText="1"/>
      <protection locked="0"/>
    </xf>
    <xf numFmtId="0" fontId="42" fillId="0" borderId="5" xfId="0" applyFont="1" applyBorder="1" applyAlignment="1">
      <alignment horizontal="center"/>
    </xf>
    <xf numFmtId="0" fontId="42" fillId="0" borderId="13" xfId="0" applyFont="1" applyBorder="1" applyAlignment="1">
      <alignment horizontal="center"/>
    </xf>
    <xf numFmtId="167" fontId="33" fillId="4" borderId="13" xfId="9" applyNumberFormat="1" applyFont="1" applyFill="1" applyBorder="1" applyAlignment="1" applyProtection="1">
      <alignment horizontal="center"/>
      <protection locked="0"/>
    </xf>
    <xf numFmtId="167" fontId="33" fillId="4" borderId="26" xfId="9" applyNumberFormat="1" applyFont="1" applyFill="1" applyBorder="1" applyAlignment="1" applyProtection="1">
      <alignment horizontal="center"/>
      <protection locked="0"/>
    </xf>
    <xf numFmtId="167" fontId="33" fillId="4" borderId="5" xfId="9" applyNumberFormat="1" applyFont="1" applyFill="1" applyBorder="1" applyAlignment="1" applyProtection="1">
      <alignment horizontal="center"/>
      <protection locked="0"/>
    </xf>
    <xf numFmtId="0" fontId="33" fillId="4" borderId="24" xfId="9" applyFont="1" applyFill="1" applyBorder="1" applyAlignment="1" applyProtection="1">
      <alignment horizontal="left"/>
      <protection locked="0"/>
    </xf>
    <xf numFmtId="0" fontId="42" fillId="0" borderId="5" xfId="0" applyFont="1" applyBorder="1" applyAlignment="1" applyProtection="1">
      <alignment horizontal="center"/>
      <protection locked="0"/>
    </xf>
    <xf numFmtId="0" fontId="42" fillId="0" borderId="13" xfId="0" applyFont="1" applyBorder="1" applyAlignment="1" applyProtection="1">
      <alignment horizontal="center"/>
      <protection locked="0"/>
    </xf>
    <xf numFmtId="0" fontId="42" fillId="0" borderId="2" xfId="0" applyFont="1" applyBorder="1" applyAlignment="1" applyProtection="1">
      <alignment horizontal="center"/>
      <protection locked="0"/>
    </xf>
    <xf numFmtId="0" fontId="39" fillId="5" borderId="0" xfId="0" applyFont="1" applyFill="1" applyAlignment="1" applyProtection="1">
      <alignment horizontal="center"/>
      <protection locked="0"/>
    </xf>
    <xf numFmtId="10" fontId="33" fillId="4" borderId="13" xfId="9" applyNumberFormat="1" applyFont="1" applyFill="1" applyBorder="1" applyAlignment="1" applyProtection="1">
      <alignment horizontal="center"/>
      <protection locked="0"/>
    </xf>
    <xf numFmtId="6" fontId="33" fillId="4" borderId="2" xfId="9" applyNumberFormat="1" applyFont="1" applyFill="1" applyBorder="1" applyAlignment="1" applyProtection="1">
      <alignment horizontal="center"/>
      <protection locked="0"/>
    </xf>
    <xf numFmtId="10" fontId="33" fillId="4" borderId="2" xfId="9" applyNumberFormat="1" applyFont="1" applyFill="1" applyBorder="1" applyAlignment="1" applyProtection="1">
      <alignment horizontal="center"/>
      <protection locked="0"/>
    </xf>
    <xf numFmtId="14" fontId="33" fillId="5" borderId="19" xfId="9" applyNumberFormat="1" applyFont="1" applyFill="1" applyBorder="1" applyAlignment="1" applyProtection="1">
      <alignment vertical="top" wrapText="1"/>
      <protection locked="0"/>
    </xf>
    <xf numFmtId="0" fontId="35" fillId="4" borderId="13" xfId="9" applyFont="1" applyFill="1" applyBorder="1" applyAlignment="1" applyProtection="1">
      <alignment horizontal="center" vertical="justify"/>
      <protection locked="0"/>
    </xf>
    <xf numFmtId="0" fontId="35" fillId="4" borderId="5" xfId="9" applyFont="1" applyFill="1" applyBorder="1" applyAlignment="1" applyProtection="1">
      <alignment horizontal="center" vertical="justify"/>
      <protection locked="0"/>
    </xf>
    <xf numFmtId="0" fontId="10" fillId="5" borderId="0" xfId="0" applyFont="1" applyFill="1" applyAlignment="1">
      <alignment horizontal="center"/>
    </xf>
    <xf numFmtId="49" fontId="4" fillId="4" borderId="13" xfId="9" applyNumberFormat="1" applyFont="1" applyFill="1" applyBorder="1" applyAlignment="1" applyProtection="1">
      <alignment horizontal="center"/>
      <protection locked="0"/>
    </xf>
    <xf numFmtId="0" fontId="1" fillId="4" borderId="5" xfId="5" applyFill="1" applyBorder="1" applyProtection="1">
      <protection locked="0"/>
    </xf>
    <xf numFmtId="165" fontId="4" fillId="4" borderId="13" xfId="1" applyNumberFormat="1" applyFont="1" applyFill="1" applyBorder="1" applyAlignment="1" applyProtection="1">
      <alignment horizontal="center"/>
      <protection locked="0"/>
    </xf>
    <xf numFmtId="0" fontId="4" fillId="5" borderId="19" xfId="9" applyFont="1" applyFill="1" applyBorder="1" applyAlignment="1" applyProtection="1">
      <alignment vertical="top" wrapText="1"/>
      <protection locked="0"/>
    </xf>
    <xf numFmtId="0" fontId="1" fillId="5" borderId="20" xfId="6" applyFill="1" applyBorder="1" applyAlignment="1" applyProtection="1">
      <alignment vertical="top" wrapText="1"/>
      <protection locked="0"/>
    </xf>
    <xf numFmtId="0" fontId="1" fillId="5" borderId="21" xfId="6" applyFill="1" applyBorder="1" applyAlignment="1" applyProtection="1">
      <alignment vertical="top" wrapText="1"/>
      <protection locked="0"/>
    </xf>
    <xf numFmtId="0" fontId="1" fillId="5" borderId="22" xfId="6" applyFill="1" applyBorder="1" applyAlignment="1" applyProtection="1">
      <alignment vertical="top" wrapText="1"/>
      <protection locked="0"/>
    </xf>
    <xf numFmtId="0" fontId="1" fillId="5" borderId="0" xfId="6" applyFill="1" applyAlignment="1" applyProtection="1">
      <alignment vertical="top" wrapText="1"/>
      <protection locked="0"/>
    </xf>
    <xf numFmtId="0" fontId="1" fillId="5" borderId="23" xfId="6" applyFill="1" applyBorder="1" applyAlignment="1" applyProtection="1">
      <alignment vertical="top" wrapText="1"/>
      <protection locked="0"/>
    </xf>
    <xf numFmtId="0" fontId="1" fillId="5" borderId="24" xfId="6" applyFill="1" applyBorder="1" applyAlignment="1" applyProtection="1">
      <alignment vertical="top" wrapText="1"/>
      <protection locked="0"/>
    </xf>
    <xf numFmtId="0" fontId="1" fillId="5" borderId="18" xfId="6" applyFill="1" applyBorder="1" applyAlignment="1" applyProtection="1">
      <alignment vertical="top" wrapText="1"/>
      <protection locked="0"/>
    </xf>
    <xf numFmtId="0" fontId="1" fillId="5" borderId="25" xfId="6" applyFill="1" applyBorder="1" applyAlignment="1" applyProtection="1">
      <alignment vertical="top" wrapText="1"/>
      <protection locked="0"/>
    </xf>
    <xf numFmtId="0" fontId="13" fillId="0" borderId="2" xfId="0" applyFont="1" applyBorder="1" applyAlignment="1">
      <alignment horizontal="center"/>
    </xf>
    <xf numFmtId="0" fontId="13" fillId="0" borderId="2" xfId="0" applyFont="1" applyBorder="1" applyAlignment="1" applyProtection="1">
      <alignment horizontal="left" vertical="center"/>
      <protection locked="0"/>
    </xf>
    <xf numFmtId="0" fontId="7" fillId="4" borderId="24" xfId="9" applyFont="1" applyFill="1" applyBorder="1" applyAlignment="1" applyProtection="1">
      <alignment horizontal="center"/>
      <protection locked="0"/>
    </xf>
    <xf numFmtId="0" fontId="1" fillId="4" borderId="25" xfId="4" applyFill="1" applyBorder="1" applyProtection="1">
      <protection locked="0"/>
    </xf>
    <xf numFmtId="0" fontId="7" fillId="4" borderId="13" xfId="9" applyFont="1" applyFill="1" applyBorder="1" applyAlignment="1" applyProtection="1">
      <alignment horizontal="center"/>
      <protection locked="0"/>
    </xf>
    <xf numFmtId="0" fontId="7" fillId="4" borderId="5" xfId="9" applyFont="1" applyFill="1" applyBorder="1" applyAlignment="1" applyProtection="1">
      <alignment horizontal="center"/>
      <protection locked="0"/>
    </xf>
    <xf numFmtId="0" fontId="1" fillId="4" borderId="5" xfId="4" applyFill="1" applyBorder="1" applyProtection="1">
      <protection locked="0"/>
    </xf>
    <xf numFmtId="10" fontId="4" fillId="4" borderId="13" xfId="9" applyNumberFormat="1" applyFont="1" applyFill="1" applyBorder="1" applyAlignment="1" applyProtection="1">
      <alignment horizontal="center"/>
      <protection locked="0"/>
    </xf>
    <xf numFmtId="10" fontId="4" fillId="4" borderId="26" xfId="9" applyNumberFormat="1" applyFont="1" applyFill="1" applyBorder="1" applyAlignment="1" applyProtection="1">
      <alignment horizontal="center"/>
      <protection locked="0"/>
    </xf>
    <xf numFmtId="10" fontId="4" fillId="4" borderId="5" xfId="9" applyNumberFormat="1" applyFont="1" applyFill="1" applyBorder="1" applyAlignment="1" applyProtection="1">
      <alignment horizontal="center"/>
      <protection locked="0"/>
    </xf>
    <xf numFmtId="0" fontId="9" fillId="0" borderId="0" xfId="9" applyFont="1" applyProtection="1">
      <protection locked="0"/>
    </xf>
    <xf numFmtId="0" fontId="1" fillId="0" borderId="0" xfId="4" applyProtection="1">
      <protection locked="0"/>
    </xf>
    <xf numFmtId="0" fontId="4" fillId="4" borderId="13" xfId="9" applyFont="1" applyFill="1" applyBorder="1" applyProtection="1">
      <protection locked="0"/>
    </xf>
    <xf numFmtId="0" fontId="1" fillId="4" borderId="26" xfId="4" applyFill="1" applyBorder="1" applyProtection="1">
      <protection locked="0"/>
    </xf>
    <xf numFmtId="0" fontId="4" fillId="4" borderId="24" xfId="9" applyFont="1" applyFill="1" applyBorder="1" applyAlignment="1" applyProtection="1">
      <alignment horizontal="left"/>
      <protection locked="0"/>
    </xf>
    <xf numFmtId="0" fontId="4" fillId="4" borderId="18" xfId="9" applyFont="1" applyFill="1" applyBorder="1" applyAlignment="1" applyProtection="1">
      <alignment horizontal="left"/>
      <protection locked="0"/>
    </xf>
    <xf numFmtId="0" fontId="4" fillId="4" borderId="25" xfId="9" applyFont="1" applyFill="1" applyBorder="1" applyAlignment="1" applyProtection="1">
      <alignment horizontal="left"/>
      <protection locked="0"/>
    </xf>
    <xf numFmtId="0" fontId="13" fillId="0" borderId="5" xfId="0" applyFont="1" applyBorder="1" applyAlignment="1">
      <alignment horizontal="center"/>
    </xf>
    <xf numFmtId="0" fontId="13" fillId="0" borderId="13" xfId="0" applyFont="1" applyBorder="1" applyAlignment="1">
      <alignment horizontal="center"/>
    </xf>
  </cellXfs>
  <cellStyles count="27">
    <cellStyle name="Comma [0] 2" xfId="15" xr:uid="{0E85DF7E-0CC0-431C-AEF7-0735B303CFC1}"/>
    <cellStyle name="Comma 2" xfId="14" xr:uid="{B3F71C41-65BE-4F73-AE40-DE105526FFAC}"/>
    <cellStyle name="Comma 3" xfId="18" xr:uid="{7C06E531-836B-42BC-9A8B-687BB221F0C5}"/>
    <cellStyle name="Comma 4" xfId="19" xr:uid="{04F724D6-189E-4D27-A3D6-A1F444E430E3}"/>
    <cellStyle name="Comma 5" xfId="22" xr:uid="{C9FCBB91-0B7A-4A9B-923F-D31E560BE0E2}"/>
    <cellStyle name="Comma 6" xfId="24" xr:uid="{1D97BA18-7EFC-455C-9529-C275C77F9E46}"/>
    <cellStyle name="Comma 7" xfId="25" xr:uid="{79C59E65-69C6-4069-AC98-DDC279108315}"/>
    <cellStyle name="Currency" xfId="26" builtinId="4"/>
    <cellStyle name="Currency [0] 2" xfId="13" xr:uid="{F208D5EF-A307-460B-9632-875F004F4E80}"/>
    <cellStyle name="Currency 2" xfId="12" xr:uid="{11BED589-6C57-41EE-9C7D-38856FD8F8A3}"/>
    <cellStyle name="Currency 3" xfId="1" xr:uid="{00000000-0005-0000-0000-000000000000}"/>
    <cellStyle name="Currency 4" xfId="16" xr:uid="{EAE60BDF-39C6-4E10-B675-A8D1B53DE52A}"/>
    <cellStyle name="Currency 5" xfId="17" xr:uid="{F566AA98-6910-481F-8526-F599113A192A}"/>
    <cellStyle name="Currency 6" xfId="20" xr:uid="{50EE5476-4C83-43F0-B9D8-D932DB473CB3}"/>
    <cellStyle name="Currency 7" xfId="21" xr:uid="{0264F38C-0CA8-482F-806F-DEF93DCF83DC}"/>
    <cellStyle name="Currency 8" xfId="23" xr:uid="{E1A9EF03-5824-48C5-A08F-CE582CD49A9D}"/>
    <cellStyle name="Euro" xfId="2" xr:uid="{00000000-0005-0000-0000-000001000000}"/>
    <cellStyle name="Hyperlink" xfId="3" builtinId="8"/>
    <cellStyle name="Normal" xfId="0" builtinId="0"/>
    <cellStyle name="Normal 2" xfId="4" xr:uid="{00000000-0005-0000-0000-000004000000}"/>
    <cellStyle name="Normal 3" xfId="5" xr:uid="{00000000-0005-0000-0000-000005000000}"/>
    <cellStyle name="Normal 4" xfId="6" xr:uid="{00000000-0005-0000-0000-000006000000}"/>
    <cellStyle name="Normal 6" xfId="7" xr:uid="{00000000-0005-0000-0000-000007000000}"/>
    <cellStyle name="Normal_Rent Comp-4 BR" xfId="8" xr:uid="{00000000-0005-0000-0000-000008000000}"/>
    <cellStyle name="Normal_Shoreline" xfId="9" xr:uid="{00000000-0005-0000-0000-000009000000}"/>
    <cellStyle name="Percent 2" xfId="10" xr:uid="{00000000-0005-0000-0000-00000A000000}"/>
    <cellStyle name="Percent 3" xfId="11" xr:uid="{08EA78A4-FF0A-4F5A-8BA2-9120811EC9C4}"/>
  </cellStyles>
  <dxfs count="28">
    <dxf>
      <font>
        <color theme="0"/>
      </font>
    </dxf>
    <dxf>
      <font>
        <color theme="0"/>
      </font>
    </dxf>
    <dxf>
      <font>
        <b/>
        <i val="0"/>
        <color theme="3" tint="-0.24994659260841701"/>
      </font>
      <fill>
        <patternFill>
          <bgColor theme="6" tint="0.59996337778862885"/>
        </patternFill>
      </fill>
    </dxf>
    <dxf>
      <font>
        <b/>
        <i val="0"/>
        <color theme="3" tint="-0.24994659260841701"/>
      </font>
      <fill>
        <patternFill>
          <bgColor theme="6" tint="0.59996337778862885"/>
        </patternFill>
      </fill>
    </dxf>
    <dxf>
      <font>
        <color theme="0"/>
      </font>
    </dxf>
    <dxf>
      <font>
        <color theme="0"/>
      </font>
    </dxf>
    <dxf>
      <font>
        <b/>
        <i val="0"/>
        <color theme="3" tint="-0.24994659260841701"/>
      </font>
      <fill>
        <patternFill>
          <bgColor theme="6" tint="0.59996337778862885"/>
        </patternFill>
      </fill>
    </dxf>
    <dxf>
      <font>
        <b/>
        <i val="0"/>
        <color theme="3" tint="-0.24994659260841701"/>
      </font>
      <fill>
        <patternFill>
          <bgColor theme="6" tint="0.59996337778862885"/>
        </patternFill>
      </fill>
    </dxf>
    <dxf>
      <font>
        <b/>
        <i val="0"/>
        <color rgb="FF002060"/>
      </font>
      <fill>
        <patternFill>
          <bgColor theme="6" tint="0.39994506668294322"/>
        </patternFill>
      </fill>
    </dxf>
    <dxf>
      <font>
        <b val="0"/>
        <i val="0"/>
        <color theme="0"/>
      </font>
    </dxf>
    <dxf>
      <font>
        <color theme="0"/>
      </font>
    </dxf>
    <dxf>
      <font>
        <b/>
        <i val="0"/>
        <color theme="3" tint="-0.24994659260841701"/>
      </font>
      <fill>
        <patternFill>
          <bgColor theme="6" tint="0.59996337778862885"/>
        </patternFill>
      </fill>
    </dxf>
    <dxf>
      <font>
        <color theme="0" tint="-0.14996795556505021"/>
      </font>
    </dxf>
    <dxf>
      <font>
        <color theme="0"/>
      </font>
    </dxf>
    <dxf>
      <font>
        <color theme="0"/>
      </font>
    </dxf>
    <dxf>
      <font>
        <color theme="0"/>
      </font>
    </dxf>
    <dxf>
      <font>
        <color theme="0"/>
      </font>
    </dxf>
    <dxf>
      <font>
        <color theme="0" tint="-0.14996795556505021"/>
      </font>
    </dxf>
    <dxf>
      <font>
        <color theme="0"/>
      </font>
    </dxf>
    <dxf>
      <font>
        <color theme="0"/>
      </font>
    </dxf>
    <dxf>
      <font>
        <color theme="0"/>
      </font>
    </dxf>
    <dxf>
      <font>
        <color theme="0" tint="-0.14996795556505021"/>
      </font>
    </dxf>
    <dxf>
      <font>
        <color theme="0"/>
      </font>
    </dxf>
    <dxf>
      <font>
        <color theme="0"/>
      </font>
    </dxf>
    <dxf>
      <font>
        <color theme="0"/>
      </font>
    </dxf>
    <dxf>
      <font>
        <color theme="0"/>
      </font>
    </dxf>
    <dxf>
      <font>
        <color theme="0" tint="-0.14996795556505021"/>
      </font>
    </dxf>
    <dxf>
      <font>
        <color theme="0"/>
      </font>
    </dxf>
  </dxfs>
  <tableStyles count="0" defaultTableStyle="TableStyleMedium9"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Occ. and Lease % Comparison</a:t>
            </a:r>
          </a:p>
        </c:rich>
      </c:tx>
      <c:overlay val="0"/>
    </c:title>
    <c:autoTitleDeleted val="0"/>
    <c:view3D>
      <c:rotX val="1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Analysis'!$E$5</c:f>
              <c:strCache>
                <c:ptCount val="1"/>
                <c:pt idx="0">
                  <c:v>% Occupied</c:v>
                </c:pt>
              </c:strCache>
            </c:strRef>
          </c:tx>
          <c:spPr>
            <a:solidFill>
              <a:srgbClr val="002060"/>
            </a:solidFill>
            <a:scene3d>
              <a:camera prst="orthographicFront"/>
              <a:lightRig rig="threePt" dir="t"/>
            </a:scene3d>
            <a:sp3d>
              <a:bevelT w="0" h="0"/>
            </a:sp3d>
          </c:spPr>
          <c:invertIfNegative val="0"/>
          <c:dLbls>
            <c:dLbl>
              <c:idx val="0"/>
              <c:layout>
                <c:manualLayout>
                  <c:x val="1.894896283984371E-17"/>
                  <c:y val="6.3303659742828852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D90-4327-B834-217FBC6B75F2}"/>
                </c:ext>
              </c:extLst>
            </c:dLbl>
            <c:dLbl>
              <c:idx val="1"/>
              <c:layout>
                <c:manualLayout>
                  <c:x val="0"/>
                  <c:y val="5.9347181008902079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D90-4327-B834-217FBC6B75F2}"/>
                </c:ext>
              </c:extLst>
            </c:dLbl>
            <c:dLbl>
              <c:idx val="2"/>
              <c:layout>
                <c:manualLayout>
                  <c:x val="0"/>
                  <c:y val="6.7260138476755688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D90-4327-B834-217FBC6B75F2}"/>
                </c:ext>
              </c:extLst>
            </c:dLbl>
            <c:dLbl>
              <c:idx val="3"/>
              <c:layout>
                <c:manualLayout>
                  <c:x val="0"/>
                  <c:y val="6.3303659742828922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D90-4327-B834-217FBC6B75F2}"/>
                </c:ext>
              </c:extLst>
            </c:dLbl>
            <c:dLbl>
              <c:idx val="5"/>
              <c:layout>
                <c:manualLayout>
                  <c:x val="0"/>
                  <c:y val="6.330365974282888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D90-4327-B834-217FBC6B75F2}"/>
                </c:ext>
              </c:extLst>
            </c:dLbl>
            <c:numFmt formatCode="0%" sourceLinked="0"/>
            <c:spPr>
              <a:noFill/>
              <a:ln w="25400">
                <a:noFill/>
              </a:ln>
            </c:spPr>
            <c:txPr>
              <a:bodyPr wrap="square" lIns="38100" tIns="19050" rIns="38100" bIns="19050" anchor="ctr">
                <a:spAutoFit/>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 </c:v>
                </c:pt>
                <c:pt idx="4">
                  <c:v>Park at Pisa</c:v>
                </c:pt>
              </c:strCache>
            </c:strRef>
          </c:cat>
          <c:val>
            <c:numRef>
              <c:f>'Rent Comparables Analysis'!$E$6:$E$12</c:f>
              <c:numCache>
                <c:formatCode>0.00%</c:formatCode>
                <c:ptCount val="5"/>
                <c:pt idx="0">
                  <c:v>0.91</c:v>
                </c:pt>
                <c:pt idx="1">
                  <c:v>0.96199999999999997</c:v>
                </c:pt>
                <c:pt idx="2">
                  <c:v>0.93400000000000005</c:v>
                </c:pt>
                <c:pt idx="3">
                  <c:v>0.3715</c:v>
                </c:pt>
                <c:pt idx="4">
                  <c:v>0.86399999999999999</c:v>
                </c:pt>
              </c:numCache>
            </c:numRef>
          </c:val>
          <c:extLst>
            <c:ext xmlns:c16="http://schemas.microsoft.com/office/drawing/2014/chart" uri="{C3380CC4-5D6E-409C-BE32-E72D297353CC}">
              <c16:uniqueId val="{00000005-FD90-4327-B834-217FBC6B75F2}"/>
            </c:ext>
          </c:extLst>
        </c:ser>
        <c:ser>
          <c:idx val="1"/>
          <c:order val="1"/>
          <c:tx>
            <c:strRef>
              <c:f>'Rent Comparables Analysis'!$F$5</c:f>
              <c:strCache>
                <c:ptCount val="1"/>
                <c:pt idx="0">
                  <c:v>% Leased</c:v>
                </c:pt>
              </c:strCache>
            </c:strRef>
          </c:tx>
          <c:spPr>
            <a:solidFill>
              <a:schemeClr val="accent5">
                <a:lumMod val="40000"/>
                <a:lumOff val="60000"/>
              </a:schemeClr>
            </a:solidFill>
          </c:spPr>
          <c:invertIfNegative val="0"/>
          <c:dLbls>
            <c:dLbl>
              <c:idx val="0"/>
              <c:layout>
                <c:manualLayout>
                  <c:x val="2.0671834625322996E-3"/>
                  <c:y val="5.9347181008902038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D90-4327-B834-217FBC6B75F2}"/>
                </c:ext>
              </c:extLst>
            </c:dLbl>
            <c:dLbl>
              <c:idx val="1"/>
              <c:layout>
                <c:manualLayout>
                  <c:x val="2.0671834625323377E-3"/>
                  <c:y val="6.330365974282888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D90-4327-B834-217FBC6B75F2}"/>
                </c:ext>
              </c:extLst>
            </c:dLbl>
            <c:dLbl>
              <c:idx val="2"/>
              <c:layout>
                <c:manualLayout>
                  <c:x val="0"/>
                  <c:y val="5.9347181008902079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D90-4327-B834-217FBC6B75F2}"/>
                </c:ext>
              </c:extLst>
            </c:dLbl>
            <c:dLbl>
              <c:idx val="3"/>
              <c:layout>
                <c:manualLayout>
                  <c:x val="0"/>
                  <c:y val="6.330365974282888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FD90-4327-B834-217FBC6B75F2}"/>
                </c:ext>
              </c:extLst>
            </c:dLbl>
            <c:dLbl>
              <c:idx val="5"/>
              <c:layout>
                <c:manualLayout>
                  <c:x val="0"/>
                  <c:y val="7.1216617210682495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D90-4327-B834-217FBC6B75F2}"/>
                </c:ext>
              </c:extLst>
            </c:dLbl>
            <c:numFmt formatCode="0%" sourceLinked="0"/>
            <c:spPr>
              <a:noFill/>
              <a:ln w="25400">
                <a:noFill/>
              </a:ln>
            </c:spPr>
            <c:txPr>
              <a:bodyPr wrap="square" lIns="38100" tIns="19050" rIns="38100" bIns="19050" anchor="ctr">
                <a:spAutoFit/>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 </c:v>
                </c:pt>
                <c:pt idx="4">
                  <c:v>Park at Pisa</c:v>
                </c:pt>
              </c:strCache>
            </c:strRef>
          </c:cat>
          <c:val>
            <c:numRef>
              <c:f>'Rent Comparables Analysis'!$F$6:$F$12</c:f>
              <c:numCache>
                <c:formatCode>0.00%</c:formatCode>
                <c:ptCount val="5"/>
                <c:pt idx="0">
                  <c:v>0.95</c:v>
                </c:pt>
                <c:pt idx="1">
                  <c:v>0.96199999999999997</c:v>
                </c:pt>
                <c:pt idx="2">
                  <c:v>0.93400000000000005</c:v>
                </c:pt>
                <c:pt idx="3">
                  <c:v>0.93400000000000005</c:v>
                </c:pt>
                <c:pt idx="4">
                  <c:v>0.86399999999999999</c:v>
                </c:pt>
              </c:numCache>
            </c:numRef>
          </c:val>
          <c:extLst>
            <c:ext xmlns:c16="http://schemas.microsoft.com/office/drawing/2014/chart" uri="{C3380CC4-5D6E-409C-BE32-E72D297353CC}">
              <c16:uniqueId val="{0000000B-FD90-4327-B834-217FBC6B75F2}"/>
            </c:ext>
          </c:extLst>
        </c:ser>
        <c:dLbls>
          <c:showLegendKey val="0"/>
          <c:showVal val="0"/>
          <c:showCatName val="0"/>
          <c:showSerName val="0"/>
          <c:showPercent val="0"/>
          <c:showBubbleSize val="0"/>
        </c:dLbls>
        <c:gapWidth val="41"/>
        <c:gapDepth val="0"/>
        <c:shape val="box"/>
        <c:axId val="394473576"/>
        <c:axId val="1"/>
        <c:axId val="0"/>
      </c:bar3DChart>
      <c:catAx>
        <c:axId val="394473576"/>
        <c:scaling>
          <c:orientation val="minMax"/>
        </c:scaling>
        <c:delete val="0"/>
        <c:axPos val="b"/>
        <c:numFmt formatCode="General" sourceLinked="1"/>
        <c:majorTickMark val="out"/>
        <c:minorTickMark val="none"/>
        <c:tickLblPos val="nextTo"/>
        <c:txPr>
          <a:bodyPr rot="-270000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4473576"/>
        <c:crosses val="autoZero"/>
        <c:crossBetween val="between"/>
      </c:valAx>
      <c:spPr>
        <a:noFill/>
        <a:ln w="25400">
          <a:noFill/>
        </a:ln>
      </c:spPr>
    </c:plotArea>
    <c:legend>
      <c:legendPos val="r"/>
      <c:layout>
        <c:manualLayout>
          <c:xMode val="edge"/>
          <c:yMode val="edge"/>
          <c:x val="0.36434157358237196"/>
          <c:y val="0.89020896126856541"/>
          <c:w val="0.27441909296221689"/>
          <c:h val="7.1216617210682509E-2"/>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344" l="0.70000000000000062" r="0.70000000000000062" t="0.75000000000000344" header="0.30000000000000032" footer="0.30000000000000032"/>
    <c:pageSetup orientation="landscape"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Market Vs. Effective</a:t>
            </a:r>
          </a:p>
        </c:rich>
      </c:tx>
      <c:overlay val="0"/>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1077384391699301"/>
          <c:y val="0.15695610965296175"/>
          <c:w val="0.86812303857701623"/>
          <c:h val="0.41694407990668075"/>
        </c:manualLayout>
      </c:layout>
      <c:bar3DChart>
        <c:barDir val="col"/>
        <c:grouping val="clustered"/>
        <c:varyColors val="0"/>
        <c:ser>
          <c:idx val="0"/>
          <c:order val="0"/>
          <c:tx>
            <c:strRef>
              <c:f>'Rent Comparables Analysis'!$H$5</c:f>
              <c:strCache>
                <c:ptCount val="1"/>
                <c:pt idx="0">
                  <c:v>Wgt. Avg. Mkt Rent/Unit</c:v>
                </c:pt>
              </c:strCache>
            </c:strRef>
          </c:tx>
          <c:spPr>
            <a:solidFill>
              <a:srgbClr val="002060"/>
            </a:solidFill>
          </c:spPr>
          <c:invertIfNegative val="0"/>
          <c:dLbls>
            <c:dLbl>
              <c:idx val="0"/>
              <c:layout>
                <c:manualLayout>
                  <c:x val="0"/>
                  <c:y val="5.7803468208092484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95E-49B3-8D7D-4D0D61189936}"/>
                </c:ext>
              </c:extLst>
            </c:dLbl>
            <c:dLbl>
              <c:idx val="1"/>
              <c:layout>
                <c:manualLayout>
                  <c:x val="0"/>
                  <c:y val="6.9364161849710976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95E-49B3-8D7D-4D0D61189936}"/>
                </c:ext>
              </c:extLst>
            </c:dLbl>
            <c:dLbl>
              <c:idx val="2"/>
              <c:layout>
                <c:manualLayout>
                  <c:x val="0"/>
                  <c:y val="6.5510597302504858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95E-49B3-8D7D-4D0D61189936}"/>
                </c:ext>
              </c:extLst>
            </c:dLbl>
            <c:dLbl>
              <c:idx val="3"/>
              <c:layout>
                <c:manualLayout>
                  <c:x val="0"/>
                  <c:y val="6.5510597302504817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95E-49B3-8D7D-4D0D61189936}"/>
                </c:ext>
              </c:extLst>
            </c:dLbl>
            <c:dLbl>
              <c:idx val="4"/>
              <c:layout>
                <c:manualLayout>
                  <c:x val="0"/>
                  <c:y val="6.5510597302504817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95E-49B3-8D7D-4D0D61189936}"/>
                </c:ext>
              </c:extLst>
            </c:dLbl>
            <c:dLbl>
              <c:idx val="5"/>
              <c:layout>
                <c:manualLayout>
                  <c:x val="0"/>
                  <c:y val="5.7803468208092484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95E-49B3-8D7D-4D0D61189936}"/>
                </c:ext>
              </c:extLst>
            </c:dLbl>
            <c:numFmt formatCode="\$#,##0" sourceLinked="0"/>
            <c:spPr>
              <a:noFill/>
              <a:ln w="25400">
                <a:noFill/>
              </a:ln>
            </c:spPr>
            <c:txPr>
              <a:bodyPr wrap="square" lIns="38100" tIns="19050" rIns="38100" bIns="19050" anchor="ctr">
                <a:spAutoFit/>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 </c:v>
                </c:pt>
                <c:pt idx="4">
                  <c:v>Park at Pisa</c:v>
                </c:pt>
              </c:strCache>
            </c:strRef>
          </c:cat>
          <c:val>
            <c:numRef>
              <c:f>'Rent Comparables Analysis'!$H$6:$H$12</c:f>
              <c:numCache>
                <c:formatCode>_("$"* #,##0.00_);_("$"* \(#,##0.00\);_("$"* "-"??_);_(@_)</c:formatCode>
                <c:ptCount val="5"/>
                <c:pt idx="0">
                  <c:v>1035</c:v>
                </c:pt>
                <c:pt idx="1">
                  <c:v>1098.6411764705883</c:v>
                </c:pt>
                <c:pt idx="2">
                  <c:v>1095.53125</c:v>
                </c:pt>
                <c:pt idx="3">
                  <c:v>0</c:v>
                </c:pt>
                <c:pt idx="4">
                  <c:v>1030.6702508960573</c:v>
                </c:pt>
              </c:numCache>
            </c:numRef>
          </c:val>
          <c:extLst>
            <c:ext xmlns:c16="http://schemas.microsoft.com/office/drawing/2014/chart" uri="{C3380CC4-5D6E-409C-BE32-E72D297353CC}">
              <c16:uniqueId val="{00000006-095E-49B3-8D7D-4D0D61189936}"/>
            </c:ext>
          </c:extLst>
        </c:ser>
        <c:ser>
          <c:idx val="1"/>
          <c:order val="1"/>
          <c:tx>
            <c:strRef>
              <c:f>'Rent Comparables Analysis'!$J$5</c:f>
              <c:strCache>
                <c:ptCount val="1"/>
                <c:pt idx="0">
                  <c:v>Wgt. Avg. Eff Rent/Unit</c:v>
                </c:pt>
              </c:strCache>
            </c:strRef>
          </c:tx>
          <c:spPr>
            <a:solidFill>
              <a:schemeClr val="accent5">
                <a:lumMod val="40000"/>
                <a:lumOff val="60000"/>
              </a:schemeClr>
            </a:solidFill>
          </c:spPr>
          <c:invertIfNegative val="0"/>
          <c:dLbls>
            <c:dLbl>
              <c:idx val="0"/>
              <c:layout>
                <c:manualLayout>
                  <c:x val="0"/>
                  <c:y val="5.7803468208092484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095E-49B3-8D7D-4D0D61189936}"/>
                </c:ext>
              </c:extLst>
            </c:dLbl>
            <c:dLbl>
              <c:idx val="1"/>
              <c:layout>
                <c:manualLayout>
                  <c:x val="0"/>
                  <c:y val="5.7803468208092484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095E-49B3-8D7D-4D0D61189936}"/>
                </c:ext>
              </c:extLst>
            </c:dLbl>
            <c:dLbl>
              <c:idx val="2"/>
              <c:layout>
                <c:manualLayout>
                  <c:x val="0"/>
                  <c:y val="5.3949903660886318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95E-49B3-8D7D-4D0D61189936}"/>
                </c:ext>
              </c:extLst>
            </c:dLbl>
            <c:dLbl>
              <c:idx val="3"/>
              <c:layout>
                <c:manualLayout>
                  <c:x val="-7.5795851359374839E-17"/>
                  <c:y val="5.7803468208092484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95E-49B3-8D7D-4D0D61189936}"/>
                </c:ext>
              </c:extLst>
            </c:dLbl>
            <c:dLbl>
              <c:idx val="4"/>
              <c:layout>
                <c:manualLayout>
                  <c:x val="0"/>
                  <c:y val="6.5510597302504817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95E-49B3-8D7D-4D0D61189936}"/>
                </c:ext>
              </c:extLst>
            </c:dLbl>
            <c:dLbl>
              <c:idx val="5"/>
              <c:layout>
                <c:manualLayout>
                  <c:x val="4.1343669250645991E-3"/>
                  <c:y val="5.7803468208092484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95E-49B3-8D7D-4D0D61189936}"/>
                </c:ext>
              </c:extLst>
            </c:dLbl>
            <c:numFmt formatCode="\$#,##0" sourceLinked="0"/>
            <c:spPr>
              <a:noFill/>
              <a:ln w="25400">
                <a:noFill/>
              </a:ln>
            </c:spPr>
            <c:txPr>
              <a:bodyPr wrap="square" lIns="38100" tIns="19050" rIns="38100" bIns="19050" anchor="ctr">
                <a:spAutoFit/>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 </c:v>
                </c:pt>
                <c:pt idx="4">
                  <c:v>Park at Pisa</c:v>
                </c:pt>
              </c:strCache>
            </c:strRef>
          </c:cat>
          <c:val>
            <c:numRef>
              <c:f>'Rent Comparables Analysis'!$J$6:$J$12</c:f>
              <c:numCache>
                <c:formatCode>_("$"* #,##0.00_);_("$"* \(#,##0.00\);_("$"* "-"??_);_(@_)</c:formatCode>
                <c:ptCount val="5"/>
                <c:pt idx="0">
                  <c:v>938</c:v>
                </c:pt>
                <c:pt idx="1">
                  <c:v>1073.6470588235295</c:v>
                </c:pt>
                <c:pt idx="2">
                  <c:v>1067.55859375</c:v>
                </c:pt>
                <c:pt idx="3">
                  <c:v>0</c:v>
                </c:pt>
                <c:pt idx="4">
                  <c:v>1010.763440860215</c:v>
                </c:pt>
              </c:numCache>
            </c:numRef>
          </c:val>
          <c:extLst>
            <c:ext xmlns:c16="http://schemas.microsoft.com/office/drawing/2014/chart" uri="{C3380CC4-5D6E-409C-BE32-E72D297353CC}">
              <c16:uniqueId val="{0000000D-095E-49B3-8D7D-4D0D61189936}"/>
            </c:ext>
          </c:extLst>
        </c:ser>
        <c:dLbls>
          <c:showLegendKey val="0"/>
          <c:showVal val="0"/>
          <c:showCatName val="0"/>
          <c:showSerName val="0"/>
          <c:showPercent val="0"/>
          <c:showBubbleSize val="0"/>
        </c:dLbls>
        <c:gapWidth val="121"/>
        <c:gapDepth val="0"/>
        <c:shape val="box"/>
        <c:axId val="394475544"/>
        <c:axId val="1"/>
        <c:axId val="0"/>
      </c:bar3DChart>
      <c:catAx>
        <c:axId val="394475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min val="250"/>
        </c:scaling>
        <c:delete val="0"/>
        <c:axPos val="l"/>
        <c:majorGridlines/>
        <c:numFmt formatCode="_(&quot;$&quot;* #,##0.00_);_(&quot;$&quot;* \(#,##0.0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4475544"/>
        <c:crosses val="autoZero"/>
        <c:crossBetween val="between"/>
      </c:valAx>
      <c:spPr>
        <a:noFill/>
        <a:ln w="25400">
          <a:noFill/>
        </a:ln>
      </c:spPr>
    </c:plotArea>
    <c:legend>
      <c:legendPos val="r"/>
      <c:layout>
        <c:manualLayout>
          <c:xMode val="edge"/>
          <c:yMode val="edge"/>
          <c:x val="0.20465148833140043"/>
          <c:y val="0.8724662025942409"/>
          <c:w val="0.56899306191377241"/>
          <c:h val="6.9565521701091759E-2"/>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oddHeader>&amp;C&amp;G</c:oddHeader>
    </c:headerFooter>
    <c:pageMargins b="0.750000000000004" l="0.70000000000000095" r="0.70000000000000095" t="0.750000000000004" header="0.3" footer="0.3"/>
    <c:pageSetup orientation="landscape"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Studio Unit Analysis</a:t>
            </a:r>
          </a:p>
        </c:rich>
      </c:tx>
      <c:overlay val="0"/>
    </c:title>
    <c:autoTitleDeleted val="0"/>
    <c:view3D>
      <c:rotX val="15"/>
      <c:hPercent val="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Analysis'!$E$21</c:f>
              <c:strCache>
                <c:ptCount val="1"/>
                <c:pt idx="0">
                  <c:v>Avg. Eff Rent</c:v>
                </c:pt>
              </c:strCache>
            </c:strRef>
          </c:tx>
          <c:spPr>
            <a:solidFill>
              <a:srgbClr val="002060"/>
            </a:solidFill>
            <a:scene3d>
              <a:camera prst="orthographicFront"/>
              <a:lightRig rig="threePt" dir="t"/>
            </a:scene3d>
            <a:sp3d>
              <a:bevelT w="0" h="0"/>
            </a:sp3d>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Analysis'!$B$22:$B$28</c:f>
              <c:strCache>
                <c:ptCount val="5"/>
                <c:pt idx="0">
                  <c:v>2151 Kirkwood </c:v>
                </c:pt>
                <c:pt idx="1">
                  <c:v>Abbey Briar Forest</c:v>
                </c:pt>
                <c:pt idx="2">
                  <c:v>Ashford Briar Point</c:v>
                </c:pt>
                <c:pt idx="3">
                  <c:v>The Aubrey </c:v>
                </c:pt>
                <c:pt idx="4">
                  <c:v>Park at Pisa</c:v>
                </c:pt>
              </c:strCache>
            </c:strRef>
          </c:cat>
          <c:val>
            <c:numRef>
              <c:f>'Rent Comparables Analysis'!$E$22:$E$28</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0-A9FC-47E4-9D17-4F2F6994E75E}"/>
            </c:ext>
          </c:extLst>
        </c:ser>
        <c:dLbls>
          <c:showLegendKey val="0"/>
          <c:showVal val="0"/>
          <c:showCatName val="0"/>
          <c:showSerName val="0"/>
          <c:showPercent val="0"/>
          <c:showBubbleSize val="0"/>
        </c:dLbls>
        <c:gapWidth val="115"/>
        <c:gapDepth val="0"/>
        <c:shape val="box"/>
        <c:axId val="394471936"/>
        <c:axId val="1"/>
        <c:axId val="0"/>
      </c:bar3DChart>
      <c:catAx>
        <c:axId val="394471936"/>
        <c:scaling>
          <c:orientation val="minMax"/>
        </c:scaling>
        <c:delete val="0"/>
        <c:axPos val="b"/>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_(&quot;$&quot;* #,##0_);_(&quot;$&quot;* \(#,##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4471936"/>
        <c:crosses val="autoZero"/>
        <c:crossBetween val="between"/>
      </c:valAx>
      <c:spPr>
        <a:noFill/>
        <a:ln w="25400">
          <a:noFill/>
        </a:ln>
      </c:spPr>
    </c:plotArea>
    <c:legend>
      <c:legendPos val="r"/>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366" l="0.70000000000000062" r="0.70000000000000062" t="0.75000000000000366" header="0.30000000000000032" footer="0.30000000000000032"/>
    <c:pageSetup orientation="landscape"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1 Bedroom Unit Analysis</a:t>
            </a:r>
          </a:p>
        </c:rich>
      </c:tx>
      <c:overlay val="0"/>
    </c:title>
    <c:autoTitleDeleted val="0"/>
    <c:view3D>
      <c:rotX val="1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Analysis'!$K$21</c:f>
              <c:strCache>
                <c:ptCount val="1"/>
                <c:pt idx="0">
                  <c:v>Avg. Eff Rent</c:v>
                </c:pt>
              </c:strCache>
            </c:strRef>
          </c:tx>
          <c:spPr>
            <a:solidFill>
              <a:schemeClr val="accent5">
                <a:lumMod val="40000"/>
                <a:lumOff val="60000"/>
              </a:schemeClr>
            </a:solidFill>
            <a:scene3d>
              <a:camera prst="orthographicFront"/>
              <a:lightRig rig="threePt" dir="t"/>
            </a:scene3d>
            <a:sp3d>
              <a:bevelT w="0" h="0"/>
            </a:sp3d>
          </c:spPr>
          <c:invertIfNegative val="0"/>
          <c:dLbls>
            <c:dLbl>
              <c:idx val="0"/>
              <c:layout>
                <c:manualLayout>
                  <c:x val="0"/>
                  <c:y val="7.4807480748074806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40D-4E3E-927A-292E8BFF05EE}"/>
                </c:ext>
              </c:extLst>
            </c:dLbl>
            <c:dLbl>
              <c:idx val="1"/>
              <c:layout>
                <c:manualLayout>
                  <c:x val="-3.7897925679687419E-17"/>
                  <c:y val="7.9207920792079209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40D-4E3E-927A-292E8BFF05EE}"/>
                </c:ext>
              </c:extLst>
            </c:dLbl>
            <c:dLbl>
              <c:idx val="2"/>
              <c:layout>
                <c:manualLayout>
                  <c:x val="0"/>
                  <c:y val="7.4807480748074806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40D-4E3E-927A-292E8BFF05EE}"/>
                </c:ext>
              </c:extLst>
            </c:dLbl>
            <c:dLbl>
              <c:idx val="3"/>
              <c:layout>
                <c:manualLayout>
                  <c:x val="7.5795851359374839E-17"/>
                  <c:y val="7.0407040704070403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40D-4E3E-927A-292E8BFF05EE}"/>
                </c:ext>
              </c:extLst>
            </c:dLbl>
            <c:dLbl>
              <c:idx val="4"/>
              <c:layout>
                <c:manualLayout>
                  <c:x val="0"/>
                  <c:y val="7.9207920792079209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40D-4E3E-927A-292E8BFF05EE}"/>
                </c:ext>
              </c:extLst>
            </c:dLbl>
            <c:dLbl>
              <c:idx val="5"/>
              <c:layout>
                <c:manualLayout>
                  <c:x val="2.0671834625322996E-3"/>
                  <c:y val="7.9207920792079209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40D-4E3E-927A-292E8BFF05EE}"/>
                </c:ext>
              </c:extLst>
            </c:dLbl>
            <c:spPr>
              <a:noFill/>
              <a:ln w="25400">
                <a:noFill/>
              </a:ln>
            </c:spPr>
            <c:txPr>
              <a:bodyPr wrap="square" lIns="38100" tIns="19050" rIns="38100" bIns="19050" anchor="ctr">
                <a:spAutoFit/>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Analysis'!$H$22:$H$28</c:f>
              <c:strCache>
                <c:ptCount val="5"/>
                <c:pt idx="0">
                  <c:v>2151 Kirkwood </c:v>
                </c:pt>
                <c:pt idx="1">
                  <c:v>Abbey Briar Forest</c:v>
                </c:pt>
                <c:pt idx="2">
                  <c:v>Ashford Briar Point</c:v>
                </c:pt>
                <c:pt idx="3">
                  <c:v>The Aubrey </c:v>
                </c:pt>
                <c:pt idx="4">
                  <c:v>Park at Pisa</c:v>
                </c:pt>
              </c:strCache>
            </c:strRef>
          </c:cat>
          <c:val>
            <c:numRef>
              <c:f>'Rent Comparables Analysis'!$K$22:$K$28</c:f>
              <c:numCache>
                <c:formatCode>_("$"* #,##0_);_("$"* \(#,##0\);_("$"* "-"??_);_(@_)</c:formatCode>
                <c:ptCount val="5"/>
                <c:pt idx="0">
                  <c:v>806.19036809815952</c:v>
                </c:pt>
                <c:pt idx="1">
                  <c:v>875</c:v>
                </c:pt>
                <c:pt idx="2">
                  <c:v>937.27272727272725</c:v>
                </c:pt>
                <c:pt idx="3">
                  <c:v>780</c:v>
                </c:pt>
                <c:pt idx="4">
                  <c:v>811.92024539877298</c:v>
                </c:pt>
              </c:numCache>
            </c:numRef>
          </c:val>
          <c:extLst>
            <c:ext xmlns:c16="http://schemas.microsoft.com/office/drawing/2014/chart" uri="{C3380CC4-5D6E-409C-BE32-E72D297353CC}">
              <c16:uniqueId val="{00000006-640D-4E3E-927A-292E8BFF05EE}"/>
            </c:ext>
          </c:extLst>
        </c:ser>
        <c:dLbls>
          <c:showLegendKey val="0"/>
          <c:showVal val="0"/>
          <c:showCatName val="0"/>
          <c:showSerName val="0"/>
          <c:showPercent val="0"/>
          <c:showBubbleSize val="0"/>
        </c:dLbls>
        <c:gapWidth val="115"/>
        <c:gapDepth val="0"/>
        <c:shape val="box"/>
        <c:axId val="391926008"/>
        <c:axId val="1"/>
        <c:axId val="0"/>
      </c:bar3DChart>
      <c:catAx>
        <c:axId val="39192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_(&quot;$&quot;* #,##0_);_(&quot;$&quot;* \(#,##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1926008"/>
        <c:crosses val="autoZero"/>
        <c:crossBetween val="between"/>
      </c:valAx>
      <c:spPr>
        <a:noFill/>
        <a:ln w="25400">
          <a:noFill/>
        </a:ln>
      </c:spPr>
    </c:plotArea>
    <c:legend>
      <c:legendPos val="r"/>
      <c:layout>
        <c:manualLayout>
          <c:xMode val="edge"/>
          <c:yMode val="edge"/>
          <c:x val="0.81536620327905307"/>
          <c:y val="0.90326418875059977"/>
          <c:w val="0.16589179840891982"/>
          <c:h val="7.920826728342123E-2"/>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389" l="0.70000000000000062" r="0.70000000000000062" t="0.75000000000000389" header="0.30000000000000032" footer="0.30000000000000032"/>
    <c:pageSetup orientation="landscape"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2 Bedroom Unit Analysis</a:t>
            </a:r>
          </a:p>
        </c:rich>
      </c:tx>
      <c:overlay val="0"/>
    </c:title>
    <c:autoTitleDeleted val="0"/>
    <c:view3D>
      <c:rotX val="1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Analysis'!$E$34</c:f>
              <c:strCache>
                <c:ptCount val="1"/>
                <c:pt idx="0">
                  <c:v>Avg. Eff Rent</c:v>
                </c:pt>
              </c:strCache>
            </c:strRef>
          </c:tx>
          <c:spPr>
            <a:solidFill>
              <a:srgbClr val="002060"/>
            </a:solidFill>
            <a:scene3d>
              <a:camera prst="orthographicFront"/>
              <a:lightRig rig="threePt" dir="t"/>
            </a:scene3d>
            <a:sp3d>
              <a:bevelT w="0" h="0"/>
            </a:sp3d>
          </c:spPr>
          <c:invertIfNegative val="0"/>
          <c:dLbls>
            <c:dLbl>
              <c:idx val="0"/>
              <c:layout>
                <c:manualLayout>
                  <c:x val="0"/>
                  <c:y val="0.10169491525423729"/>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589-4D32-B00A-B2B16698E9CD}"/>
                </c:ext>
              </c:extLst>
            </c:dLbl>
            <c:dLbl>
              <c:idx val="1"/>
              <c:layout>
                <c:manualLayout>
                  <c:x val="2.0671834625322996E-3"/>
                  <c:y val="8.4745762711864459E-2"/>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589-4D32-B00A-B2B16698E9CD}"/>
                </c:ext>
              </c:extLst>
            </c:dLbl>
            <c:dLbl>
              <c:idx val="2"/>
              <c:layout>
                <c:manualLayout>
                  <c:x val="0"/>
                  <c:y val="0.10734463276836158"/>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589-4D32-B00A-B2B16698E9CD}"/>
                </c:ext>
              </c:extLst>
            </c:dLbl>
            <c:dLbl>
              <c:idx val="3"/>
              <c:layout>
                <c:manualLayout>
                  <c:x val="2.0671834625322241E-3"/>
                  <c:y val="0.10169491525423729"/>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589-4D32-B00A-B2B16698E9CD}"/>
                </c:ext>
              </c:extLst>
            </c:dLbl>
            <c:dLbl>
              <c:idx val="4"/>
              <c:layout>
                <c:manualLayout>
                  <c:x val="7.5795851359374839E-17"/>
                  <c:y val="0.10169491525423729"/>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589-4D32-B00A-B2B16698E9CD}"/>
                </c:ext>
              </c:extLst>
            </c:dLbl>
            <c:dLbl>
              <c:idx val="5"/>
              <c:layout>
                <c:manualLayout>
                  <c:x val="0"/>
                  <c:y val="9.6045197740113053E-2"/>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589-4D32-B00A-B2B16698E9CD}"/>
                </c:ext>
              </c:extLst>
            </c:dLbl>
            <c:spPr>
              <a:noFill/>
              <a:ln w="25400">
                <a:noFill/>
              </a:ln>
            </c:spPr>
            <c:txPr>
              <a:bodyPr wrap="square" lIns="38100" tIns="19050" rIns="38100" bIns="19050" anchor="ctr">
                <a:spAutoFit/>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Analysis'!$B$35:$B$41</c:f>
              <c:strCache>
                <c:ptCount val="5"/>
                <c:pt idx="0">
                  <c:v>2151 Kirkwood </c:v>
                </c:pt>
                <c:pt idx="1">
                  <c:v>Abbey Briar Forest</c:v>
                </c:pt>
                <c:pt idx="2">
                  <c:v>Ashford Briar Point</c:v>
                </c:pt>
                <c:pt idx="3">
                  <c:v>The Aubrey </c:v>
                </c:pt>
                <c:pt idx="4">
                  <c:v>Park at Pisa</c:v>
                </c:pt>
              </c:strCache>
            </c:strRef>
          </c:cat>
          <c:val>
            <c:numRef>
              <c:f>'Rent Comparables Analysis'!$E$35:$E$41</c:f>
              <c:numCache>
                <c:formatCode>_("$"* #,##0_);_("$"* \(#,##0\);_("$"* "-"??_);_(@_)</c:formatCode>
                <c:ptCount val="5"/>
                <c:pt idx="0">
                  <c:v>1063.2465306122449</c:v>
                </c:pt>
                <c:pt idx="1">
                  <c:v>1008.6893203883495</c:v>
                </c:pt>
                <c:pt idx="2">
                  <c:v>1199</c:v>
                </c:pt>
                <c:pt idx="3">
                  <c:v>913</c:v>
                </c:pt>
                <c:pt idx="4">
                  <c:v>1187</c:v>
                </c:pt>
              </c:numCache>
            </c:numRef>
          </c:val>
          <c:extLst>
            <c:ext xmlns:c16="http://schemas.microsoft.com/office/drawing/2014/chart" uri="{C3380CC4-5D6E-409C-BE32-E72D297353CC}">
              <c16:uniqueId val="{00000006-8589-4D32-B00A-B2B16698E9CD}"/>
            </c:ext>
          </c:extLst>
        </c:ser>
        <c:dLbls>
          <c:showLegendKey val="0"/>
          <c:showVal val="0"/>
          <c:showCatName val="0"/>
          <c:showSerName val="0"/>
          <c:showPercent val="0"/>
          <c:showBubbleSize val="0"/>
        </c:dLbls>
        <c:gapWidth val="115"/>
        <c:gapDepth val="0"/>
        <c:shape val="box"/>
        <c:axId val="391923384"/>
        <c:axId val="1"/>
        <c:axId val="0"/>
      </c:bar3DChart>
      <c:catAx>
        <c:axId val="391923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_(&quot;$&quot;* #,##0_);_(&quot;$&quot;* \(#,##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1923384"/>
        <c:crosses val="autoZero"/>
        <c:crossBetween val="between"/>
      </c:valAx>
      <c:spPr>
        <a:noFill/>
        <a:ln w="25400">
          <a:noFill/>
        </a:ln>
      </c:spPr>
    </c:plotArea>
    <c:legend>
      <c:legendPos val="r"/>
      <c:layout>
        <c:manualLayout>
          <c:xMode val="edge"/>
          <c:yMode val="edge"/>
          <c:x val="0.81800008735670526"/>
          <c:y val="0.86811014425579425"/>
          <c:w val="0.16589179840891982"/>
          <c:h val="0.12861736334405149"/>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411" l="0.70000000000000062" r="0.70000000000000062" t="0.75000000000000411" header="0.30000000000000032" footer="0.30000000000000032"/>
    <c:pageSetup orientation="landscape" verticalDpi="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4 Bedroom Unit Analysis</a:t>
            </a:r>
          </a:p>
        </c:rich>
      </c:tx>
      <c:overlay val="0"/>
    </c:title>
    <c:autoTitleDeleted val="0"/>
    <c:view3D>
      <c:rotX val="15"/>
      <c:hPercent val="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Analysis'!$E$46</c:f>
              <c:strCache>
                <c:ptCount val="1"/>
                <c:pt idx="0">
                  <c:v>Avg. Eff Rent</c:v>
                </c:pt>
              </c:strCache>
            </c:strRef>
          </c:tx>
          <c:spPr>
            <a:solidFill>
              <a:srgbClr val="002060"/>
            </a:solidFill>
            <a:scene3d>
              <a:camera prst="orthographicFront"/>
              <a:lightRig rig="threePt" dir="t"/>
            </a:scene3d>
            <a:sp3d>
              <a:bevelT w="0" h="0"/>
            </a:sp3d>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'Rent Comparables Analysis'!$B$47:$B$55</c:f>
            </c:multiLvlStrRef>
          </c:cat>
          <c:val>
            <c:numRef>
              <c:f>'Rent Comparables Analysis'!$E$47:$E$55</c:f>
            </c:numRef>
          </c:val>
          <c:extLst>
            <c:ext xmlns:c16="http://schemas.microsoft.com/office/drawing/2014/chart" uri="{C3380CC4-5D6E-409C-BE32-E72D297353CC}">
              <c16:uniqueId val="{00000000-77E1-4FCB-93BD-9206B836B9C7}"/>
            </c:ext>
          </c:extLst>
        </c:ser>
        <c:dLbls>
          <c:showLegendKey val="0"/>
          <c:showVal val="0"/>
          <c:showCatName val="0"/>
          <c:showSerName val="0"/>
          <c:showPercent val="0"/>
          <c:showBubbleSize val="0"/>
        </c:dLbls>
        <c:gapWidth val="115"/>
        <c:gapDepth val="0"/>
        <c:shape val="box"/>
        <c:axId val="394896392"/>
        <c:axId val="1"/>
        <c:axId val="0"/>
      </c:bar3DChart>
      <c:catAx>
        <c:axId val="394896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4896392"/>
        <c:crosses val="autoZero"/>
        <c:crossBetween val="between"/>
      </c:valAx>
      <c:spPr>
        <a:noFill/>
        <a:ln w="25400">
          <a:noFill/>
        </a:ln>
      </c:spPr>
    </c:plotArea>
    <c:legend>
      <c:legendPos val="r"/>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433" l="0.70000000000000062" r="0.70000000000000062" t="0.75000000000000433" header="0.30000000000000032" footer="0.30000000000000032"/>
    <c:pageSetup orientation="landscape" verticalDpi="0"/>
  </c:printSettings>
</c:chartSpac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fmlaLink="$C$59" lockText="1" noThreeD="1"/>
</file>

<file path=xl/ctrlProps/ctrlProp25.xml><?xml version="1.0" encoding="utf-8"?>
<formControlPr xmlns="http://schemas.microsoft.com/office/spreadsheetml/2009/9/main" objectType="CheckBox" checked="Checked" fmlaLink="$C$60" lockText="1" noThreeD="1"/>
</file>

<file path=xl/ctrlProps/ctrlProp26.xml><?xml version="1.0" encoding="utf-8"?>
<formControlPr xmlns="http://schemas.microsoft.com/office/spreadsheetml/2009/9/main" objectType="CheckBox" fmlaLink="$C$61" lockText="1" noThreeD="1"/>
</file>

<file path=xl/ctrlProps/ctrlProp27.xml><?xml version="1.0" encoding="utf-8"?>
<formControlPr xmlns="http://schemas.microsoft.com/office/spreadsheetml/2009/9/main" objectType="CheckBox" fmlaLink="C62" lockText="1" noThreeD="1"/>
</file>

<file path=xl/ctrlProps/ctrlProp28.xml><?xml version="1.0" encoding="utf-8"?>
<formControlPr xmlns="http://schemas.microsoft.com/office/spreadsheetml/2009/9/main" objectType="CheckBox" fmlaLink="C63" lockText="1" noThreeD="1"/>
</file>

<file path=xl/ctrlProps/ctrlProp29.xml><?xml version="1.0" encoding="utf-8"?>
<formControlPr xmlns="http://schemas.microsoft.com/office/spreadsheetml/2009/9/main" objectType="CheckBox" checked="Checked" fmlaLink="C64" lockText="1" noThreeD="1"/>
</file>

<file path=xl/ctrlProps/ctrlProp30.xml><?xml version="1.0" encoding="utf-8"?>
<formControlPr xmlns="http://schemas.microsoft.com/office/spreadsheetml/2009/9/main" objectType="CheckBox" checked="Checked" fmlaLink="C65" lockText="1" noThreeD="1"/>
</file>

<file path=xl/ctrlProps/ctrlProp31.xml><?xml version="1.0" encoding="utf-8"?>
<formControlPr xmlns="http://schemas.microsoft.com/office/spreadsheetml/2009/9/main" objectType="CheckBox" fmlaLink="C66" lockText="1" noThreeD="1"/>
</file>

<file path=xl/ctrlProps/ctrlProp32.xml><?xml version="1.0" encoding="utf-8"?>
<formControlPr xmlns="http://schemas.microsoft.com/office/spreadsheetml/2009/9/main" objectType="CheckBox" checked="Checked" fmlaLink="C67" lockText="1" noThreeD="1"/>
</file>

<file path=xl/ctrlProps/ctrlProp33.xml><?xml version="1.0" encoding="utf-8"?>
<formControlPr xmlns="http://schemas.microsoft.com/office/spreadsheetml/2009/9/main" objectType="CheckBox" fmlaLink="C68" lockText="1" noThreeD="1"/>
</file>

<file path=xl/ctrlProps/ctrlProp34.xml><?xml version="1.0" encoding="utf-8"?>
<formControlPr xmlns="http://schemas.microsoft.com/office/spreadsheetml/2009/9/main" objectType="CheckBox" checked="Checked" fmlaLink="C69" lockText="1" noThreeD="1"/>
</file>

<file path=xl/ctrlProps/ctrlProp35.xml><?xml version="1.0" encoding="utf-8"?>
<formControlPr xmlns="http://schemas.microsoft.com/office/spreadsheetml/2009/9/main" objectType="CheckBox" fmlaLink="C70" lockText="1" noThreeD="1"/>
</file>

<file path=xl/ctrlProps/ctrlProp36.xml><?xml version="1.0" encoding="utf-8"?>
<formControlPr xmlns="http://schemas.microsoft.com/office/spreadsheetml/2009/9/main" objectType="CheckBox" fmlaLink="C71" lockText="1" noThreeD="1"/>
</file>

<file path=xl/ctrlProps/ctrlProp37.xml><?xml version="1.0" encoding="utf-8"?>
<formControlPr xmlns="http://schemas.microsoft.com/office/spreadsheetml/2009/9/main" objectType="CheckBox" checked="Checked" fmlaLink="I59" lockText="1" noThreeD="1"/>
</file>

<file path=xl/ctrlProps/ctrlProp38.xml><?xml version="1.0" encoding="utf-8"?>
<formControlPr xmlns="http://schemas.microsoft.com/office/spreadsheetml/2009/9/main" objectType="CheckBox" fmlaLink="I60" lockText="1" noThreeD="1"/>
</file>

<file path=xl/ctrlProps/ctrlProp39.xml><?xml version="1.0" encoding="utf-8"?>
<formControlPr xmlns="http://schemas.microsoft.com/office/spreadsheetml/2009/9/main" objectType="CheckBox" checked="Checked" fmlaLink="I61" lockText="1" noThreeD="1"/>
</file>

<file path=xl/ctrlProps/ctrlProp40.xml><?xml version="1.0" encoding="utf-8"?>
<formControlPr xmlns="http://schemas.microsoft.com/office/spreadsheetml/2009/9/main" objectType="CheckBox" fmlaLink="I62" lockText="1" noThreeD="1"/>
</file>

<file path=xl/ctrlProps/ctrlProp41.xml><?xml version="1.0" encoding="utf-8"?>
<formControlPr xmlns="http://schemas.microsoft.com/office/spreadsheetml/2009/9/main" objectType="CheckBox" checked="Checked" fmlaLink="I63" lockText="1" noThreeD="1"/>
</file>

<file path=xl/ctrlProps/ctrlProp42.xml><?xml version="1.0" encoding="utf-8"?>
<formControlPr xmlns="http://schemas.microsoft.com/office/spreadsheetml/2009/9/main" objectType="CheckBox" fmlaLink="I64" lockText="1" noThreeD="1"/>
</file>

<file path=xl/ctrlProps/ctrlProp43.xml><?xml version="1.0" encoding="utf-8"?>
<formControlPr xmlns="http://schemas.microsoft.com/office/spreadsheetml/2009/9/main" objectType="CheckBox" fmlaLink="I65" lockText="1" noThreeD="1"/>
</file>

<file path=xl/ctrlProps/ctrlProp44.xml><?xml version="1.0" encoding="utf-8"?>
<formControlPr xmlns="http://schemas.microsoft.com/office/spreadsheetml/2009/9/main" objectType="CheckBox" fmlaLink="I66" lockText="1" noThreeD="1"/>
</file>

<file path=xl/ctrlProps/ctrlProp45.xml><?xml version="1.0" encoding="utf-8"?>
<formControlPr xmlns="http://schemas.microsoft.com/office/spreadsheetml/2009/9/main" objectType="CheckBox" fmlaLink="I67" lockText="1" noThreeD="1"/>
</file>

<file path=xl/ctrlProps/ctrlProp46.xml><?xml version="1.0" encoding="utf-8"?>
<formControlPr xmlns="http://schemas.microsoft.com/office/spreadsheetml/2009/9/main" objectType="CheckBox" fmlaLink="I68" lockText="1" noThreeD="1"/>
</file>

<file path=xl/ctrlProps/ctrlProp47.xml><?xml version="1.0" encoding="utf-8"?>
<formControlPr xmlns="http://schemas.microsoft.com/office/spreadsheetml/2009/9/main" objectType="CheckBox" fmlaLink="I69" lockText="1" noThreeD="1"/>
</file>

<file path=xl/ctrlProps/ctrlProp48.xml><?xml version="1.0" encoding="utf-8"?>
<formControlPr xmlns="http://schemas.microsoft.com/office/spreadsheetml/2009/9/main" objectType="CheckBox" fmlaLink="I70" lockText="1" noThreeD="1"/>
</file>

<file path=xl/ctrlProps/ctrlProp49.xml><?xml version="1.0" encoding="utf-8"?>
<formControlPr xmlns="http://schemas.microsoft.com/office/spreadsheetml/2009/9/main" objectType="CheckBox" fmlaLink="I71" lockText="1" noThreeD="1"/>
</file>

<file path=xl/ctrlProps/ctrlProp50.xml><?xml version="1.0" encoding="utf-8"?>
<formControlPr xmlns="http://schemas.microsoft.com/office/spreadsheetml/2009/9/main" objectType="CheckBox" checked="Checked" fmlaLink="C74" lockText="1" noThreeD="1"/>
</file>

<file path=xl/ctrlProps/ctrlProp51.xml><?xml version="1.0" encoding="utf-8"?>
<formControlPr xmlns="http://schemas.microsoft.com/office/spreadsheetml/2009/9/main" objectType="CheckBox" checked="Checked" fmlaLink="C75" lockText="1" noThreeD="1"/>
</file>

<file path=xl/ctrlProps/ctrlProp52.xml><?xml version="1.0" encoding="utf-8"?>
<formControlPr xmlns="http://schemas.microsoft.com/office/spreadsheetml/2009/9/main" objectType="CheckBox" fmlaLink="C76" lockText="1" noThreeD="1"/>
</file>

<file path=xl/ctrlProps/ctrlProp53.xml><?xml version="1.0" encoding="utf-8"?>
<formControlPr xmlns="http://schemas.microsoft.com/office/spreadsheetml/2009/9/main" objectType="CheckBox" checked="Checked" fmlaLink="I74" lockText="1" noThreeD="1"/>
</file>

<file path=xl/ctrlProps/ctrlProp54.xml><?xml version="1.0" encoding="utf-8"?>
<formControlPr xmlns="http://schemas.microsoft.com/office/spreadsheetml/2009/9/main" objectType="CheckBox" checked="Checked" fmlaLink="I75" lockText="1" noThreeD="1"/>
</file>

<file path=xl/ctrlProps/ctrlProp55.xml><?xml version="1.0" encoding="utf-8"?>
<formControlPr xmlns="http://schemas.microsoft.com/office/spreadsheetml/2009/9/main" objectType="CheckBox" fmlaLink="I77" lockText="1" noThreeD="1"/>
</file>

<file path=xl/ctrlProps/ctrlProp56.xml><?xml version="1.0" encoding="utf-8"?>
<formControlPr xmlns="http://schemas.microsoft.com/office/spreadsheetml/2009/9/main" objectType="CheckBox" fmlaLink="I78" lockText="1" noThreeD="1"/>
</file>

<file path=xl/ctrlProps/ctrlProp57.xml><?xml version="1.0" encoding="utf-8"?>
<formControlPr xmlns="http://schemas.microsoft.com/office/spreadsheetml/2009/9/main" objectType="CheckBox" checked="Checked" fmlaLink="C81" lockText="1" noThreeD="1"/>
</file>

<file path=xl/ctrlProps/ctrlProp58.xml><?xml version="1.0" encoding="utf-8"?>
<formControlPr xmlns="http://schemas.microsoft.com/office/spreadsheetml/2009/9/main" objectType="CheckBox" fmlaLink="C82" lockText="1" noThreeD="1"/>
</file>

<file path=xl/ctrlProps/ctrlProp59.xml><?xml version="1.0" encoding="utf-8"?>
<formControlPr xmlns="http://schemas.microsoft.com/office/spreadsheetml/2009/9/main" objectType="CheckBox" fmlaLink="C83" lockText="1" noThreeD="1"/>
</file>

<file path=xl/ctrlProps/ctrlProp60.xml><?xml version="1.0" encoding="utf-8"?>
<formControlPr xmlns="http://schemas.microsoft.com/office/spreadsheetml/2009/9/main" objectType="CheckBox" checked="Checked" fmlaLink="C86" lockText="1" noThreeD="1"/>
</file>

<file path=xl/ctrlProps/ctrlProp61.xml><?xml version="1.0" encoding="utf-8"?>
<formControlPr xmlns="http://schemas.microsoft.com/office/spreadsheetml/2009/9/main" objectType="CheckBox" checked="Checked" fmlaLink="C87" lockText="1" noThreeD="1"/>
</file>

<file path=xl/ctrlProps/ctrlProp62.xml><?xml version="1.0" encoding="utf-8"?>
<formControlPr xmlns="http://schemas.microsoft.com/office/spreadsheetml/2009/9/main" objectType="CheckBox" fmlaLink="C88" lockText="1" noThreeD="1"/>
</file>

<file path=xl/ctrlProps/ctrlProp63.xml><?xml version="1.0" encoding="utf-8"?>
<formControlPr xmlns="http://schemas.microsoft.com/office/spreadsheetml/2009/9/main" objectType="CheckBox" checked="Checked" fmlaLink="C89" lockText="1" noThreeD="1"/>
</file>

<file path=xl/ctrlProps/ctrlProp64.xml><?xml version="1.0" encoding="utf-8"?>
<formControlPr xmlns="http://schemas.microsoft.com/office/spreadsheetml/2009/9/main" objectType="CheckBox" checked="Checked" fmlaLink="C90" lockText="1" noThreeD="1"/>
</file>

<file path=xl/ctrlProps/ctrlProp65.xml><?xml version="1.0" encoding="utf-8"?>
<formControlPr xmlns="http://schemas.microsoft.com/office/spreadsheetml/2009/9/main" objectType="CheckBox" fmlaLink="C91" lockText="1" noThreeD="1"/>
</file>

<file path=xl/ctrlProps/ctrlProp66.xml><?xml version="1.0" encoding="utf-8"?>
<formControlPr xmlns="http://schemas.microsoft.com/office/spreadsheetml/2009/9/main" objectType="CheckBox" checked="Checked" fmlaLink="C92" lockText="1" noThreeD="1"/>
</file>

<file path=xl/ctrlProps/ctrlProp67.xml><?xml version="1.0" encoding="utf-8"?>
<formControlPr xmlns="http://schemas.microsoft.com/office/spreadsheetml/2009/9/main" objectType="CheckBox" checked="Checked" fmlaLink="C93" lockText="1" noThreeD="1"/>
</file>

<file path=xl/ctrlProps/ctrlProp68.xml><?xml version="1.0" encoding="utf-8"?>
<formControlPr xmlns="http://schemas.microsoft.com/office/spreadsheetml/2009/9/main" objectType="CheckBox" checked="Checked" fmlaLink="C94" lockText="1" noThreeD="1"/>
</file>

<file path=xl/ctrlProps/ctrlProp69.xml><?xml version="1.0" encoding="utf-8"?>
<formControlPr xmlns="http://schemas.microsoft.com/office/spreadsheetml/2009/9/main" objectType="CheckBox" fmlaLink="C95" lockText="1" noThreeD="1"/>
</file>

<file path=xl/ctrlProps/ctrlProp70.xml><?xml version="1.0" encoding="utf-8"?>
<formControlPr xmlns="http://schemas.microsoft.com/office/spreadsheetml/2009/9/main" objectType="CheckBox" checked="Checked" fmlaLink="C96" lockText="1" noThreeD="1"/>
</file>

<file path=xl/ctrlProps/ctrlProp71.xml><?xml version="1.0" encoding="utf-8"?>
<formControlPr xmlns="http://schemas.microsoft.com/office/spreadsheetml/2009/9/main" objectType="CheckBox" checked="Checked" fmlaLink="C97" lockText="1" noThreeD="1"/>
</file>

<file path=xl/ctrlProps/ctrlProp72.xml><?xml version="1.0" encoding="utf-8"?>
<formControlPr xmlns="http://schemas.microsoft.com/office/spreadsheetml/2009/9/main" objectType="CheckBox" fmlaLink="D98" lockText="1" noThreeD="1"/>
</file>

<file path=xl/ctrlProps/ctrlProp73.xml><?xml version="1.0" encoding="utf-8"?>
<formControlPr xmlns="http://schemas.microsoft.com/office/spreadsheetml/2009/9/main" objectType="CheckBox" fmlaLink="I86" lockText="1" noThreeD="1"/>
</file>

<file path=xl/ctrlProps/ctrlProp74.xml><?xml version="1.0" encoding="utf-8"?>
<formControlPr xmlns="http://schemas.microsoft.com/office/spreadsheetml/2009/9/main" objectType="CheckBox" checked="Checked" fmlaLink="I87" lockText="1" noThreeD="1"/>
</file>

<file path=xl/ctrlProps/ctrlProp75.xml><?xml version="1.0" encoding="utf-8"?>
<formControlPr xmlns="http://schemas.microsoft.com/office/spreadsheetml/2009/9/main" objectType="CheckBox" fmlaLink="I88" lockText="1" noThreeD="1"/>
</file>

<file path=xl/ctrlProps/ctrlProp76.xml><?xml version="1.0" encoding="utf-8"?>
<formControlPr xmlns="http://schemas.microsoft.com/office/spreadsheetml/2009/9/main" objectType="CheckBox" checked="Checked" fmlaLink="I89" lockText="1" noThreeD="1"/>
</file>

<file path=xl/ctrlProps/ctrlProp77.xml><?xml version="1.0" encoding="utf-8"?>
<formControlPr xmlns="http://schemas.microsoft.com/office/spreadsheetml/2009/9/main" objectType="CheckBox" checked="Checked" fmlaLink="I90" lockText="1" noThreeD="1"/>
</file>

<file path=xl/ctrlProps/ctrlProp78.xml><?xml version="1.0" encoding="utf-8"?>
<formControlPr xmlns="http://schemas.microsoft.com/office/spreadsheetml/2009/9/main" objectType="CheckBox" fmlaLink="I91" lockText="1" noThreeD="1"/>
</file>

<file path=xl/ctrlProps/ctrlProp79.xml><?xml version="1.0" encoding="utf-8"?>
<formControlPr xmlns="http://schemas.microsoft.com/office/spreadsheetml/2009/9/main" objectType="CheckBox" fmlaLink="I92" lockText="1" noThreeD="1"/>
</file>

<file path=xl/ctrlProps/ctrlProp80.xml><?xml version="1.0" encoding="utf-8"?>
<formControlPr xmlns="http://schemas.microsoft.com/office/spreadsheetml/2009/9/main" objectType="CheckBox" checked="Checked" fmlaLink="I93" lockText="1" noThreeD="1"/>
</file>

<file path=xl/ctrlProps/ctrlProp81.xml><?xml version="1.0" encoding="utf-8"?>
<formControlPr xmlns="http://schemas.microsoft.com/office/spreadsheetml/2009/9/main" objectType="CheckBox" checked="Checked" fmlaLink="I94" lockText="1" noThreeD="1"/>
</file>

<file path=xl/ctrlProps/ctrlProp82.xml><?xml version="1.0" encoding="utf-8"?>
<formControlPr xmlns="http://schemas.microsoft.com/office/spreadsheetml/2009/9/main" objectType="CheckBox" fmlaLink="I95" lockText="1" noThreeD="1"/>
</file>

<file path=xl/ctrlProps/ctrlProp83.xml><?xml version="1.0" encoding="utf-8"?>
<formControlPr xmlns="http://schemas.microsoft.com/office/spreadsheetml/2009/9/main" objectType="CheckBox" fmlaLink="I96" lockText="1" noThreeD="1"/>
</file>

<file path=xl/ctrlProps/ctrlProp84.xml><?xml version="1.0" encoding="utf-8"?>
<formControlPr xmlns="http://schemas.microsoft.com/office/spreadsheetml/2009/9/main" objectType="CheckBox" fmlaLink="I97"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checked="Checked"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checked="Checked"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checked="Checked"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fmlaLink="$C$59" lockText="1" noThreeD="1"/>
</file>

<file path=xl/ctrlProps/ctrlProp108.xml><?xml version="1.0" encoding="utf-8"?>
<formControlPr xmlns="http://schemas.microsoft.com/office/spreadsheetml/2009/9/main" objectType="CheckBox" checked="Checked" fmlaLink="$C$60" lockText="1" noThreeD="1"/>
</file>

<file path=xl/ctrlProps/ctrlProp109.xml><?xml version="1.0" encoding="utf-8"?>
<formControlPr xmlns="http://schemas.microsoft.com/office/spreadsheetml/2009/9/main" objectType="CheckBox" fmlaLink="$C$61" lockText="1" noThreeD="1"/>
</file>

<file path=xl/ctrlProps/ctrlProp110.xml><?xml version="1.0" encoding="utf-8"?>
<formControlPr xmlns="http://schemas.microsoft.com/office/spreadsheetml/2009/9/main" objectType="CheckBox" fmlaLink="C62" lockText="1" noThreeD="1"/>
</file>

<file path=xl/ctrlProps/ctrlProp111.xml><?xml version="1.0" encoding="utf-8"?>
<formControlPr xmlns="http://schemas.microsoft.com/office/spreadsheetml/2009/9/main" objectType="CheckBox" fmlaLink="C63" lockText="1" noThreeD="1"/>
</file>

<file path=xl/ctrlProps/ctrlProp112.xml><?xml version="1.0" encoding="utf-8"?>
<formControlPr xmlns="http://schemas.microsoft.com/office/spreadsheetml/2009/9/main" objectType="CheckBox" checked="Checked" fmlaLink="C64" lockText="1" noThreeD="1"/>
</file>

<file path=xl/ctrlProps/ctrlProp113.xml><?xml version="1.0" encoding="utf-8"?>
<formControlPr xmlns="http://schemas.microsoft.com/office/spreadsheetml/2009/9/main" objectType="CheckBox" checked="Checked" fmlaLink="C65" lockText="1" noThreeD="1"/>
</file>

<file path=xl/ctrlProps/ctrlProp114.xml><?xml version="1.0" encoding="utf-8"?>
<formControlPr xmlns="http://schemas.microsoft.com/office/spreadsheetml/2009/9/main" objectType="CheckBox" fmlaLink="C66" lockText="1" noThreeD="1"/>
</file>

<file path=xl/ctrlProps/ctrlProp115.xml><?xml version="1.0" encoding="utf-8"?>
<formControlPr xmlns="http://schemas.microsoft.com/office/spreadsheetml/2009/9/main" objectType="CheckBox" checked="Checked" fmlaLink="C67" lockText="1" noThreeD="1"/>
</file>

<file path=xl/ctrlProps/ctrlProp116.xml><?xml version="1.0" encoding="utf-8"?>
<formControlPr xmlns="http://schemas.microsoft.com/office/spreadsheetml/2009/9/main" objectType="CheckBox" fmlaLink="C68" lockText="1" noThreeD="1"/>
</file>

<file path=xl/ctrlProps/ctrlProp117.xml><?xml version="1.0" encoding="utf-8"?>
<formControlPr xmlns="http://schemas.microsoft.com/office/spreadsheetml/2009/9/main" objectType="CheckBox" checked="Checked" fmlaLink="C69" lockText="1" noThreeD="1"/>
</file>

<file path=xl/ctrlProps/ctrlProp118.xml><?xml version="1.0" encoding="utf-8"?>
<formControlPr xmlns="http://schemas.microsoft.com/office/spreadsheetml/2009/9/main" objectType="CheckBox" fmlaLink="C70" lockText="1" noThreeD="1"/>
</file>

<file path=xl/ctrlProps/ctrlProp119.xml><?xml version="1.0" encoding="utf-8"?>
<formControlPr xmlns="http://schemas.microsoft.com/office/spreadsheetml/2009/9/main" objectType="CheckBox" fmlaLink="C71" lockText="1" noThreeD="1"/>
</file>

<file path=xl/ctrlProps/ctrlProp120.xml><?xml version="1.0" encoding="utf-8"?>
<formControlPr xmlns="http://schemas.microsoft.com/office/spreadsheetml/2009/9/main" objectType="CheckBox" checked="Checked" fmlaLink="I59" lockText="1" noThreeD="1"/>
</file>

<file path=xl/ctrlProps/ctrlProp121.xml><?xml version="1.0" encoding="utf-8"?>
<formControlPr xmlns="http://schemas.microsoft.com/office/spreadsheetml/2009/9/main" objectType="CheckBox" fmlaLink="I60" lockText="1" noThreeD="1"/>
</file>

<file path=xl/ctrlProps/ctrlProp122.xml><?xml version="1.0" encoding="utf-8"?>
<formControlPr xmlns="http://schemas.microsoft.com/office/spreadsheetml/2009/9/main" objectType="CheckBox" checked="Checked" fmlaLink="I61" lockText="1" noThreeD="1"/>
</file>

<file path=xl/ctrlProps/ctrlProp123.xml><?xml version="1.0" encoding="utf-8"?>
<formControlPr xmlns="http://schemas.microsoft.com/office/spreadsheetml/2009/9/main" objectType="CheckBox" fmlaLink="I62" lockText="1" noThreeD="1"/>
</file>

<file path=xl/ctrlProps/ctrlProp124.xml><?xml version="1.0" encoding="utf-8"?>
<formControlPr xmlns="http://schemas.microsoft.com/office/spreadsheetml/2009/9/main" objectType="CheckBox" checked="Checked" fmlaLink="I63" lockText="1" noThreeD="1"/>
</file>

<file path=xl/ctrlProps/ctrlProp125.xml><?xml version="1.0" encoding="utf-8"?>
<formControlPr xmlns="http://schemas.microsoft.com/office/spreadsheetml/2009/9/main" objectType="CheckBox" fmlaLink="I64" lockText="1" noThreeD="1"/>
</file>

<file path=xl/ctrlProps/ctrlProp126.xml><?xml version="1.0" encoding="utf-8"?>
<formControlPr xmlns="http://schemas.microsoft.com/office/spreadsheetml/2009/9/main" objectType="CheckBox" fmlaLink="I65" lockText="1" noThreeD="1"/>
</file>

<file path=xl/ctrlProps/ctrlProp127.xml><?xml version="1.0" encoding="utf-8"?>
<formControlPr xmlns="http://schemas.microsoft.com/office/spreadsheetml/2009/9/main" objectType="CheckBox" fmlaLink="I66" lockText="1" noThreeD="1"/>
</file>

<file path=xl/ctrlProps/ctrlProp128.xml><?xml version="1.0" encoding="utf-8"?>
<formControlPr xmlns="http://schemas.microsoft.com/office/spreadsheetml/2009/9/main" objectType="CheckBox" fmlaLink="I67" lockText="1" noThreeD="1"/>
</file>

<file path=xl/ctrlProps/ctrlProp129.xml><?xml version="1.0" encoding="utf-8"?>
<formControlPr xmlns="http://schemas.microsoft.com/office/spreadsheetml/2009/9/main" objectType="CheckBox" fmlaLink="I68" lockText="1" noThreeD="1"/>
</file>

<file path=xl/ctrlProps/ctrlProp130.xml><?xml version="1.0" encoding="utf-8"?>
<formControlPr xmlns="http://schemas.microsoft.com/office/spreadsheetml/2009/9/main" objectType="CheckBox" fmlaLink="I69" lockText="1" noThreeD="1"/>
</file>

<file path=xl/ctrlProps/ctrlProp131.xml><?xml version="1.0" encoding="utf-8"?>
<formControlPr xmlns="http://schemas.microsoft.com/office/spreadsheetml/2009/9/main" objectType="CheckBox" fmlaLink="I70" lockText="1" noThreeD="1"/>
</file>

<file path=xl/ctrlProps/ctrlProp132.xml><?xml version="1.0" encoding="utf-8"?>
<formControlPr xmlns="http://schemas.microsoft.com/office/spreadsheetml/2009/9/main" objectType="CheckBox" fmlaLink="I71" lockText="1" noThreeD="1"/>
</file>

<file path=xl/ctrlProps/ctrlProp133.xml><?xml version="1.0" encoding="utf-8"?>
<formControlPr xmlns="http://schemas.microsoft.com/office/spreadsheetml/2009/9/main" objectType="CheckBox" checked="Checked" fmlaLink="C74" lockText="1" noThreeD="1"/>
</file>

<file path=xl/ctrlProps/ctrlProp134.xml><?xml version="1.0" encoding="utf-8"?>
<formControlPr xmlns="http://schemas.microsoft.com/office/spreadsheetml/2009/9/main" objectType="CheckBox" checked="Checked" fmlaLink="C75" lockText="1" noThreeD="1"/>
</file>

<file path=xl/ctrlProps/ctrlProp135.xml><?xml version="1.0" encoding="utf-8"?>
<formControlPr xmlns="http://schemas.microsoft.com/office/spreadsheetml/2009/9/main" objectType="CheckBox" fmlaLink="C76" lockText="1" noThreeD="1"/>
</file>

<file path=xl/ctrlProps/ctrlProp136.xml><?xml version="1.0" encoding="utf-8"?>
<formControlPr xmlns="http://schemas.microsoft.com/office/spreadsheetml/2009/9/main" objectType="CheckBox" checked="Checked" fmlaLink="I74" lockText="1" noThreeD="1"/>
</file>

<file path=xl/ctrlProps/ctrlProp137.xml><?xml version="1.0" encoding="utf-8"?>
<formControlPr xmlns="http://schemas.microsoft.com/office/spreadsheetml/2009/9/main" objectType="CheckBox" checked="Checked" fmlaLink="I75" lockText="1" noThreeD="1"/>
</file>

<file path=xl/ctrlProps/ctrlProp138.xml><?xml version="1.0" encoding="utf-8"?>
<formControlPr xmlns="http://schemas.microsoft.com/office/spreadsheetml/2009/9/main" objectType="CheckBox" fmlaLink="I77" lockText="1" noThreeD="1"/>
</file>

<file path=xl/ctrlProps/ctrlProp139.xml><?xml version="1.0" encoding="utf-8"?>
<formControlPr xmlns="http://schemas.microsoft.com/office/spreadsheetml/2009/9/main" objectType="CheckBox" fmlaLink="I78" lockText="1" noThreeD="1"/>
</file>

<file path=xl/ctrlProps/ctrlProp140.xml><?xml version="1.0" encoding="utf-8"?>
<formControlPr xmlns="http://schemas.microsoft.com/office/spreadsheetml/2009/9/main" objectType="CheckBox" checked="Checked" fmlaLink="C81" lockText="1" noThreeD="1"/>
</file>

<file path=xl/ctrlProps/ctrlProp141.xml><?xml version="1.0" encoding="utf-8"?>
<formControlPr xmlns="http://schemas.microsoft.com/office/spreadsheetml/2009/9/main" objectType="CheckBox" fmlaLink="C82" lockText="1" noThreeD="1"/>
</file>

<file path=xl/ctrlProps/ctrlProp142.xml><?xml version="1.0" encoding="utf-8"?>
<formControlPr xmlns="http://schemas.microsoft.com/office/spreadsheetml/2009/9/main" objectType="CheckBox" fmlaLink="C83" lockText="1" noThreeD="1"/>
</file>

<file path=xl/ctrlProps/ctrlProp143.xml><?xml version="1.0" encoding="utf-8"?>
<formControlPr xmlns="http://schemas.microsoft.com/office/spreadsheetml/2009/9/main" objectType="CheckBox" checked="Checked" fmlaLink="C86" lockText="1" noThreeD="1"/>
</file>

<file path=xl/ctrlProps/ctrlProp144.xml><?xml version="1.0" encoding="utf-8"?>
<formControlPr xmlns="http://schemas.microsoft.com/office/spreadsheetml/2009/9/main" objectType="CheckBox" checked="Checked" fmlaLink="C87" lockText="1" noThreeD="1"/>
</file>

<file path=xl/ctrlProps/ctrlProp145.xml><?xml version="1.0" encoding="utf-8"?>
<formControlPr xmlns="http://schemas.microsoft.com/office/spreadsheetml/2009/9/main" objectType="CheckBox" fmlaLink="C88" lockText="1" noThreeD="1"/>
</file>

<file path=xl/ctrlProps/ctrlProp146.xml><?xml version="1.0" encoding="utf-8"?>
<formControlPr xmlns="http://schemas.microsoft.com/office/spreadsheetml/2009/9/main" objectType="CheckBox" checked="Checked" fmlaLink="C89" lockText="1" noThreeD="1"/>
</file>

<file path=xl/ctrlProps/ctrlProp147.xml><?xml version="1.0" encoding="utf-8"?>
<formControlPr xmlns="http://schemas.microsoft.com/office/spreadsheetml/2009/9/main" objectType="CheckBox" checked="Checked" fmlaLink="C90" lockText="1" noThreeD="1"/>
</file>

<file path=xl/ctrlProps/ctrlProp148.xml><?xml version="1.0" encoding="utf-8"?>
<formControlPr xmlns="http://schemas.microsoft.com/office/spreadsheetml/2009/9/main" objectType="CheckBox" fmlaLink="C91" lockText="1" noThreeD="1"/>
</file>

<file path=xl/ctrlProps/ctrlProp149.xml><?xml version="1.0" encoding="utf-8"?>
<formControlPr xmlns="http://schemas.microsoft.com/office/spreadsheetml/2009/9/main" objectType="CheckBox" checked="Checked" fmlaLink="C92" lockText="1" noThreeD="1"/>
</file>

<file path=xl/ctrlProps/ctrlProp150.xml><?xml version="1.0" encoding="utf-8"?>
<formControlPr xmlns="http://schemas.microsoft.com/office/spreadsheetml/2009/9/main" objectType="CheckBox" checked="Checked" fmlaLink="C93" lockText="1" noThreeD="1"/>
</file>

<file path=xl/ctrlProps/ctrlProp151.xml><?xml version="1.0" encoding="utf-8"?>
<formControlPr xmlns="http://schemas.microsoft.com/office/spreadsheetml/2009/9/main" objectType="CheckBox" checked="Checked" fmlaLink="C94" lockText="1" noThreeD="1"/>
</file>

<file path=xl/ctrlProps/ctrlProp152.xml><?xml version="1.0" encoding="utf-8"?>
<formControlPr xmlns="http://schemas.microsoft.com/office/spreadsheetml/2009/9/main" objectType="CheckBox" fmlaLink="C95" lockText="1" noThreeD="1"/>
</file>

<file path=xl/ctrlProps/ctrlProp153.xml><?xml version="1.0" encoding="utf-8"?>
<formControlPr xmlns="http://schemas.microsoft.com/office/spreadsheetml/2009/9/main" objectType="CheckBox" checked="Checked" fmlaLink="C96" lockText="1" noThreeD="1"/>
</file>

<file path=xl/ctrlProps/ctrlProp154.xml><?xml version="1.0" encoding="utf-8"?>
<formControlPr xmlns="http://schemas.microsoft.com/office/spreadsheetml/2009/9/main" objectType="CheckBox" checked="Checked" fmlaLink="C97" lockText="1" noThreeD="1"/>
</file>

<file path=xl/ctrlProps/ctrlProp155.xml><?xml version="1.0" encoding="utf-8"?>
<formControlPr xmlns="http://schemas.microsoft.com/office/spreadsheetml/2009/9/main" objectType="CheckBox" fmlaLink="D98" lockText="1" noThreeD="1"/>
</file>

<file path=xl/ctrlProps/ctrlProp156.xml><?xml version="1.0" encoding="utf-8"?>
<formControlPr xmlns="http://schemas.microsoft.com/office/spreadsheetml/2009/9/main" objectType="CheckBox" fmlaLink="I86" lockText="1" noThreeD="1"/>
</file>

<file path=xl/ctrlProps/ctrlProp157.xml><?xml version="1.0" encoding="utf-8"?>
<formControlPr xmlns="http://schemas.microsoft.com/office/spreadsheetml/2009/9/main" objectType="CheckBox" checked="Checked" fmlaLink="I87" lockText="1" noThreeD="1"/>
</file>

<file path=xl/ctrlProps/ctrlProp158.xml><?xml version="1.0" encoding="utf-8"?>
<formControlPr xmlns="http://schemas.microsoft.com/office/spreadsheetml/2009/9/main" objectType="CheckBox" fmlaLink="I88" lockText="1" noThreeD="1"/>
</file>

<file path=xl/ctrlProps/ctrlProp159.xml><?xml version="1.0" encoding="utf-8"?>
<formControlPr xmlns="http://schemas.microsoft.com/office/spreadsheetml/2009/9/main" objectType="CheckBox" checked="Checked" fmlaLink="I89" lockText="1" noThreeD="1"/>
</file>

<file path=xl/ctrlProps/ctrlProp160.xml><?xml version="1.0" encoding="utf-8"?>
<formControlPr xmlns="http://schemas.microsoft.com/office/spreadsheetml/2009/9/main" objectType="CheckBox" checked="Checked" fmlaLink="I90" lockText="1" noThreeD="1"/>
</file>

<file path=xl/ctrlProps/ctrlProp161.xml><?xml version="1.0" encoding="utf-8"?>
<formControlPr xmlns="http://schemas.microsoft.com/office/spreadsheetml/2009/9/main" objectType="CheckBox" fmlaLink="I91" lockText="1" noThreeD="1"/>
</file>

<file path=xl/ctrlProps/ctrlProp162.xml><?xml version="1.0" encoding="utf-8"?>
<formControlPr xmlns="http://schemas.microsoft.com/office/spreadsheetml/2009/9/main" objectType="CheckBox" fmlaLink="I92" lockText="1" noThreeD="1"/>
</file>

<file path=xl/ctrlProps/ctrlProp163.xml><?xml version="1.0" encoding="utf-8"?>
<formControlPr xmlns="http://schemas.microsoft.com/office/spreadsheetml/2009/9/main" objectType="CheckBox" checked="Checked" fmlaLink="I93" lockText="1" noThreeD="1"/>
</file>

<file path=xl/ctrlProps/ctrlProp164.xml><?xml version="1.0" encoding="utf-8"?>
<formControlPr xmlns="http://schemas.microsoft.com/office/spreadsheetml/2009/9/main" objectType="CheckBox" checked="Checked" fmlaLink="I94" lockText="1" noThreeD="1"/>
</file>

<file path=xl/ctrlProps/ctrlProp165.xml><?xml version="1.0" encoding="utf-8"?>
<formControlPr xmlns="http://schemas.microsoft.com/office/spreadsheetml/2009/9/main" objectType="CheckBox" fmlaLink="I95" lockText="1" noThreeD="1"/>
</file>

<file path=xl/ctrlProps/ctrlProp166.xml><?xml version="1.0" encoding="utf-8"?>
<formControlPr xmlns="http://schemas.microsoft.com/office/spreadsheetml/2009/9/main" objectType="CheckBox" fmlaLink="I96" lockText="1" noThreeD="1"/>
</file>

<file path=xl/ctrlProps/ctrlProp167.xml><?xml version="1.0" encoding="utf-8"?>
<formControlPr xmlns="http://schemas.microsoft.com/office/spreadsheetml/2009/9/main" objectType="CheckBox" fmlaLink="I97" lockText="1" noThreeD="1"/>
</file>

<file path=xl/ctrlProps/ctrlProp168.xml><?xml version="1.0" encoding="utf-8"?>
<formControlPr xmlns="http://schemas.microsoft.com/office/spreadsheetml/2009/9/main" objectType="CheckBox" fmlaLink="I97" lockText="1" noThreeD="1"/>
</file>

<file path=xl/ctrlProps/ctrlProp169.xml><?xml version="1.0" encoding="utf-8"?>
<formControlPr xmlns="http://schemas.microsoft.com/office/spreadsheetml/2009/9/main" objectType="CheckBox" checked="Checked" fmlaLink="I98"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fmlaLink="C45" lockText="1" noThreeD="1"/>
</file>

<file path=xl/ctrlProps/ctrlProp193.xml><?xml version="1.0" encoding="utf-8"?>
<formControlPr xmlns="http://schemas.microsoft.com/office/spreadsheetml/2009/9/main" objectType="CheckBox" checked="Checked" fmlaLink="C46" lockText="1" noThreeD="1"/>
</file>

<file path=xl/ctrlProps/ctrlProp194.xml><?xml version="1.0" encoding="utf-8"?>
<formControlPr xmlns="http://schemas.microsoft.com/office/spreadsheetml/2009/9/main" objectType="CheckBox" checked="Checked" fmlaLink="C47" lockText="1" noThreeD="1"/>
</file>

<file path=xl/ctrlProps/ctrlProp195.xml><?xml version="1.0" encoding="utf-8"?>
<formControlPr xmlns="http://schemas.microsoft.com/office/spreadsheetml/2009/9/main" objectType="CheckBox" fmlaLink="C48" lockText="1" noThreeD="1"/>
</file>

<file path=xl/ctrlProps/ctrlProp196.xml><?xml version="1.0" encoding="utf-8"?>
<formControlPr xmlns="http://schemas.microsoft.com/office/spreadsheetml/2009/9/main" objectType="CheckBox" checked="Checked" fmlaLink="C49" lockText="1" noThreeD="1"/>
</file>

<file path=xl/ctrlProps/ctrlProp197.xml><?xml version="1.0" encoding="utf-8"?>
<formControlPr xmlns="http://schemas.microsoft.com/office/spreadsheetml/2009/9/main" objectType="CheckBox" fmlaLink="C50" lockText="1" noThreeD="1"/>
</file>

<file path=xl/ctrlProps/ctrlProp198.xml><?xml version="1.0" encoding="utf-8"?>
<formControlPr xmlns="http://schemas.microsoft.com/office/spreadsheetml/2009/9/main" objectType="CheckBox" fmlaLink="C51" lockText="1" noThreeD="1"/>
</file>

<file path=xl/ctrlProps/ctrlProp199.xml><?xml version="1.0" encoding="utf-8"?>
<formControlPr xmlns="http://schemas.microsoft.com/office/spreadsheetml/2009/9/main" objectType="CheckBox" checked="Checked" fmlaLink="C52" lockText="1" noThreeD="1"/>
</file>

<file path=xl/ctrlProps/ctrlProp200.xml><?xml version="1.0" encoding="utf-8"?>
<formControlPr xmlns="http://schemas.microsoft.com/office/spreadsheetml/2009/9/main" objectType="CheckBox" checked="Checked" fmlaLink="C53" lockText="1" noThreeD="1"/>
</file>

<file path=xl/ctrlProps/ctrlProp201.xml><?xml version="1.0" encoding="utf-8"?>
<formControlPr xmlns="http://schemas.microsoft.com/office/spreadsheetml/2009/9/main" objectType="CheckBox" fmlaLink="C54" lockText="1" noThreeD="1"/>
</file>

<file path=xl/ctrlProps/ctrlProp202.xml><?xml version="1.0" encoding="utf-8"?>
<formControlPr xmlns="http://schemas.microsoft.com/office/spreadsheetml/2009/9/main" objectType="CheckBox" fmlaLink="C55" lockText="1" noThreeD="1"/>
</file>

<file path=xl/ctrlProps/ctrlProp203.xml><?xml version="1.0" encoding="utf-8"?>
<formControlPr xmlns="http://schemas.microsoft.com/office/spreadsheetml/2009/9/main" objectType="CheckBox" checked="Checked" fmlaLink="C56" lockText="1" noThreeD="1"/>
</file>

<file path=xl/ctrlProps/ctrlProp204.xml><?xml version="1.0" encoding="utf-8"?>
<formControlPr xmlns="http://schemas.microsoft.com/office/spreadsheetml/2009/9/main" objectType="CheckBox" fmlaLink="C57" lockText="1" noThreeD="1"/>
</file>

<file path=xl/ctrlProps/ctrlProp205.xml><?xml version="1.0" encoding="utf-8"?>
<formControlPr xmlns="http://schemas.microsoft.com/office/spreadsheetml/2009/9/main" objectType="CheckBox" checked="Checked" fmlaLink="I45" lockText="1" noThreeD="1"/>
</file>

<file path=xl/ctrlProps/ctrlProp206.xml><?xml version="1.0" encoding="utf-8"?>
<formControlPr xmlns="http://schemas.microsoft.com/office/spreadsheetml/2009/9/main" objectType="CheckBox" checked="Checked" fmlaLink="I46" lockText="1" noThreeD="1"/>
</file>

<file path=xl/ctrlProps/ctrlProp207.xml><?xml version="1.0" encoding="utf-8"?>
<formControlPr xmlns="http://schemas.microsoft.com/office/spreadsheetml/2009/9/main" objectType="CheckBox" fmlaLink="I47" lockText="1" noThreeD="1"/>
</file>

<file path=xl/ctrlProps/ctrlProp208.xml><?xml version="1.0" encoding="utf-8"?>
<formControlPr xmlns="http://schemas.microsoft.com/office/spreadsheetml/2009/9/main" objectType="CheckBox" fmlaLink="I48" lockText="1" noThreeD="1"/>
</file>

<file path=xl/ctrlProps/ctrlProp209.xml><?xml version="1.0" encoding="utf-8"?>
<formControlPr xmlns="http://schemas.microsoft.com/office/spreadsheetml/2009/9/main" objectType="CheckBox" checked="Checked" fmlaLink="I49" lockText="1" noThreeD="1"/>
</file>

<file path=xl/ctrlProps/ctrlProp210.xml><?xml version="1.0" encoding="utf-8"?>
<formControlPr xmlns="http://schemas.microsoft.com/office/spreadsheetml/2009/9/main" objectType="CheckBox" fmlaLink="I50" lockText="1" noThreeD="1"/>
</file>

<file path=xl/ctrlProps/ctrlProp211.xml><?xml version="1.0" encoding="utf-8"?>
<formControlPr xmlns="http://schemas.microsoft.com/office/spreadsheetml/2009/9/main" objectType="CheckBox" fmlaLink="I51" lockText="1" noThreeD="1"/>
</file>

<file path=xl/ctrlProps/ctrlProp212.xml><?xml version="1.0" encoding="utf-8"?>
<formControlPr xmlns="http://schemas.microsoft.com/office/spreadsheetml/2009/9/main" objectType="CheckBox" fmlaLink="I52" lockText="1" noThreeD="1"/>
</file>

<file path=xl/ctrlProps/ctrlProp213.xml><?xml version="1.0" encoding="utf-8"?>
<formControlPr xmlns="http://schemas.microsoft.com/office/spreadsheetml/2009/9/main" objectType="CheckBox" fmlaLink="I53" lockText="1" noThreeD="1"/>
</file>

<file path=xl/ctrlProps/ctrlProp214.xml><?xml version="1.0" encoding="utf-8"?>
<formControlPr xmlns="http://schemas.microsoft.com/office/spreadsheetml/2009/9/main" objectType="CheckBox" fmlaLink="I54" lockText="1" noThreeD="1"/>
</file>

<file path=xl/ctrlProps/ctrlProp215.xml><?xml version="1.0" encoding="utf-8"?>
<formControlPr xmlns="http://schemas.microsoft.com/office/spreadsheetml/2009/9/main" objectType="CheckBox" fmlaLink="I55" lockText="1" noThreeD="1"/>
</file>

<file path=xl/ctrlProps/ctrlProp216.xml><?xml version="1.0" encoding="utf-8"?>
<formControlPr xmlns="http://schemas.microsoft.com/office/spreadsheetml/2009/9/main" objectType="CheckBox" fmlaLink="I56" lockText="1" noThreeD="1"/>
</file>

<file path=xl/ctrlProps/ctrlProp217.xml><?xml version="1.0" encoding="utf-8"?>
<formControlPr xmlns="http://schemas.microsoft.com/office/spreadsheetml/2009/9/main" objectType="CheckBox" fmlaLink="I57" lockText="1" noThreeD="1"/>
</file>

<file path=xl/ctrlProps/ctrlProp218.xml><?xml version="1.0" encoding="utf-8"?>
<formControlPr xmlns="http://schemas.microsoft.com/office/spreadsheetml/2009/9/main" objectType="CheckBox" checked="Checked" fmlaLink="C60" lockText="1" noThreeD="1"/>
</file>

<file path=xl/ctrlProps/ctrlProp219.xml><?xml version="1.0" encoding="utf-8"?>
<formControlPr xmlns="http://schemas.microsoft.com/office/spreadsheetml/2009/9/main" objectType="CheckBox" fmlaLink="C61" lockText="1" noThreeD="1"/>
</file>

<file path=xl/ctrlProps/ctrlProp220.xml><?xml version="1.0" encoding="utf-8"?>
<formControlPr xmlns="http://schemas.microsoft.com/office/spreadsheetml/2009/9/main" objectType="CheckBox" fmlaLink="C62" lockText="1" noThreeD="1"/>
</file>

<file path=xl/ctrlProps/ctrlProp221.xml><?xml version="1.0" encoding="utf-8"?>
<formControlPr xmlns="http://schemas.microsoft.com/office/spreadsheetml/2009/9/main" objectType="CheckBox" fmlaLink="I60" lockText="1" noThreeD="1"/>
</file>

<file path=xl/ctrlProps/ctrlProp222.xml><?xml version="1.0" encoding="utf-8"?>
<formControlPr xmlns="http://schemas.microsoft.com/office/spreadsheetml/2009/9/main" objectType="CheckBox" fmlaLink="I61" lockText="1" noThreeD="1"/>
</file>

<file path=xl/ctrlProps/ctrlProp223.xml><?xml version="1.0" encoding="utf-8"?>
<formControlPr xmlns="http://schemas.microsoft.com/office/spreadsheetml/2009/9/main" objectType="CheckBox" fmlaLink="I63" lockText="1" noThreeD="1"/>
</file>

<file path=xl/ctrlProps/ctrlProp224.xml><?xml version="1.0" encoding="utf-8"?>
<formControlPr xmlns="http://schemas.microsoft.com/office/spreadsheetml/2009/9/main" objectType="CheckBox" fmlaLink="I64" lockText="1" noThreeD="1"/>
</file>

<file path=xl/ctrlProps/ctrlProp225.xml><?xml version="1.0" encoding="utf-8"?>
<formControlPr xmlns="http://schemas.microsoft.com/office/spreadsheetml/2009/9/main" objectType="CheckBox" checked="Checked" fmlaLink="C67" lockText="1" noThreeD="1"/>
</file>

<file path=xl/ctrlProps/ctrlProp226.xml><?xml version="1.0" encoding="utf-8"?>
<formControlPr xmlns="http://schemas.microsoft.com/office/spreadsheetml/2009/9/main" objectType="CheckBox" fmlaLink="C68" lockText="1" noThreeD="1"/>
</file>

<file path=xl/ctrlProps/ctrlProp227.xml><?xml version="1.0" encoding="utf-8"?>
<formControlPr xmlns="http://schemas.microsoft.com/office/spreadsheetml/2009/9/main" objectType="CheckBox" fmlaLink="C69" lockText="1" noThreeD="1"/>
</file>

<file path=xl/ctrlProps/ctrlProp228.xml><?xml version="1.0" encoding="utf-8"?>
<formControlPr xmlns="http://schemas.microsoft.com/office/spreadsheetml/2009/9/main" objectType="CheckBox" fmlaLink="C72" lockText="1" noThreeD="1"/>
</file>

<file path=xl/ctrlProps/ctrlProp229.xml><?xml version="1.0" encoding="utf-8"?>
<formControlPr xmlns="http://schemas.microsoft.com/office/spreadsheetml/2009/9/main" objectType="CheckBox" checked="Checked" fmlaLink="C73" lockText="1" noThreeD="1"/>
</file>

<file path=xl/ctrlProps/ctrlProp230.xml><?xml version="1.0" encoding="utf-8"?>
<formControlPr xmlns="http://schemas.microsoft.com/office/spreadsheetml/2009/9/main" objectType="CheckBox" fmlaLink="C74" lockText="1" noThreeD="1"/>
</file>

<file path=xl/ctrlProps/ctrlProp231.xml><?xml version="1.0" encoding="utf-8"?>
<formControlPr xmlns="http://schemas.microsoft.com/office/spreadsheetml/2009/9/main" objectType="CheckBox" checked="Checked" fmlaLink="C75" lockText="1" noThreeD="1"/>
</file>

<file path=xl/ctrlProps/ctrlProp232.xml><?xml version="1.0" encoding="utf-8"?>
<formControlPr xmlns="http://schemas.microsoft.com/office/spreadsheetml/2009/9/main" objectType="CheckBox" checked="Checked" fmlaLink="C76" lockText="1" noThreeD="1"/>
</file>

<file path=xl/ctrlProps/ctrlProp233.xml><?xml version="1.0" encoding="utf-8"?>
<formControlPr xmlns="http://schemas.microsoft.com/office/spreadsheetml/2009/9/main" objectType="CheckBox" fmlaLink="C77" lockText="1" noThreeD="1"/>
</file>

<file path=xl/ctrlProps/ctrlProp234.xml><?xml version="1.0" encoding="utf-8"?>
<formControlPr xmlns="http://schemas.microsoft.com/office/spreadsheetml/2009/9/main" objectType="CheckBox" checked="Checked" fmlaLink="C78" lockText="1" noThreeD="1"/>
</file>

<file path=xl/ctrlProps/ctrlProp235.xml><?xml version="1.0" encoding="utf-8"?>
<formControlPr xmlns="http://schemas.microsoft.com/office/spreadsheetml/2009/9/main" objectType="CheckBox" fmlaLink="C79" lockText="1" noThreeD="1"/>
</file>

<file path=xl/ctrlProps/ctrlProp236.xml><?xml version="1.0" encoding="utf-8"?>
<formControlPr xmlns="http://schemas.microsoft.com/office/spreadsheetml/2009/9/main" objectType="CheckBox" checked="Checked" fmlaLink="C80" lockText="1" noThreeD="1"/>
</file>

<file path=xl/ctrlProps/ctrlProp237.xml><?xml version="1.0" encoding="utf-8"?>
<formControlPr xmlns="http://schemas.microsoft.com/office/spreadsheetml/2009/9/main" objectType="CheckBox" fmlaLink="C81" lockText="1" noThreeD="1"/>
</file>

<file path=xl/ctrlProps/ctrlProp238.xml><?xml version="1.0" encoding="utf-8"?>
<formControlPr xmlns="http://schemas.microsoft.com/office/spreadsheetml/2009/9/main" objectType="CheckBox" fmlaLink="C82" lockText="1" noThreeD="1"/>
</file>

<file path=xl/ctrlProps/ctrlProp239.xml><?xml version="1.0" encoding="utf-8"?>
<formControlPr xmlns="http://schemas.microsoft.com/office/spreadsheetml/2009/9/main" objectType="CheckBox" checked="Checked" fmlaLink="C83" lockText="1" noThreeD="1"/>
</file>

<file path=xl/ctrlProps/ctrlProp240.xml><?xml version="1.0" encoding="utf-8"?>
<formControlPr xmlns="http://schemas.microsoft.com/office/spreadsheetml/2009/9/main" objectType="CheckBox" fmlaLink="D84" lockText="1" noThreeD="1"/>
</file>

<file path=xl/ctrlProps/ctrlProp241.xml><?xml version="1.0" encoding="utf-8"?>
<formControlPr xmlns="http://schemas.microsoft.com/office/spreadsheetml/2009/9/main" objectType="CheckBox" checked="Checked" fmlaLink="I72" lockText="1" noThreeD="1"/>
</file>

<file path=xl/ctrlProps/ctrlProp242.xml><?xml version="1.0" encoding="utf-8"?>
<formControlPr xmlns="http://schemas.microsoft.com/office/spreadsheetml/2009/9/main" objectType="CheckBox" fmlaLink="I73" lockText="1" noThreeD="1"/>
</file>

<file path=xl/ctrlProps/ctrlProp243.xml><?xml version="1.0" encoding="utf-8"?>
<formControlPr xmlns="http://schemas.microsoft.com/office/spreadsheetml/2009/9/main" objectType="CheckBox" fmlaLink="I74" lockText="1" noThreeD="1"/>
</file>

<file path=xl/ctrlProps/ctrlProp244.xml><?xml version="1.0" encoding="utf-8"?>
<formControlPr xmlns="http://schemas.microsoft.com/office/spreadsheetml/2009/9/main" objectType="CheckBox" checked="Checked" fmlaLink="I75" lockText="1" noThreeD="1"/>
</file>

<file path=xl/ctrlProps/ctrlProp245.xml><?xml version="1.0" encoding="utf-8"?>
<formControlPr xmlns="http://schemas.microsoft.com/office/spreadsheetml/2009/9/main" objectType="CheckBox" checked="Checked" fmlaLink="I76" lockText="1" noThreeD="1"/>
</file>

<file path=xl/ctrlProps/ctrlProp246.xml><?xml version="1.0" encoding="utf-8"?>
<formControlPr xmlns="http://schemas.microsoft.com/office/spreadsheetml/2009/9/main" objectType="CheckBox" fmlaLink="I77" lockText="1" noThreeD="1"/>
</file>

<file path=xl/ctrlProps/ctrlProp247.xml><?xml version="1.0" encoding="utf-8"?>
<formControlPr xmlns="http://schemas.microsoft.com/office/spreadsheetml/2009/9/main" objectType="CheckBox" fmlaLink="I78" lockText="1" noThreeD="1"/>
</file>

<file path=xl/ctrlProps/ctrlProp248.xml><?xml version="1.0" encoding="utf-8"?>
<formControlPr xmlns="http://schemas.microsoft.com/office/spreadsheetml/2009/9/main" objectType="CheckBox" fmlaLink="I79" lockText="1" noThreeD="1"/>
</file>

<file path=xl/ctrlProps/ctrlProp249.xml><?xml version="1.0" encoding="utf-8"?>
<formControlPr xmlns="http://schemas.microsoft.com/office/spreadsheetml/2009/9/main" objectType="CheckBox" checked="Checked" fmlaLink="I80" lockText="1" noThreeD="1"/>
</file>

<file path=xl/ctrlProps/ctrlProp250.xml><?xml version="1.0" encoding="utf-8"?>
<formControlPr xmlns="http://schemas.microsoft.com/office/spreadsheetml/2009/9/main" objectType="CheckBox" fmlaLink="I81" lockText="1" noThreeD="1"/>
</file>

<file path=xl/ctrlProps/ctrlProp251.xml><?xml version="1.0" encoding="utf-8"?>
<formControlPr xmlns="http://schemas.microsoft.com/office/spreadsheetml/2009/9/main" objectType="CheckBox" checked="Checked" fmlaLink="I82" lockText="1" noThreeD="1"/>
</file>

<file path=xl/ctrlProps/ctrlProp252.xml><?xml version="1.0" encoding="utf-8"?>
<formControlPr xmlns="http://schemas.microsoft.com/office/spreadsheetml/2009/9/main" objectType="CheckBox" fmlaLink="I83"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checked="Checked" lockText="1" noThreeD="1"/>
</file>

<file path=xl/ctrlProps/ctrlProp258.xml><?xml version="1.0" encoding="utf-8"?>
<formControlPr xmlns="http://schemas.microsoft.com/office/spreadsheetml/2009/9/main" objectType="CheckBox" checked="Checked" lockText="1" noThreeD="1"/>
</file>

<file path=xl/ctrlProps/ctrlProp259.xml><?xml version="1.0" encoding="utf-8"?>
<formControlPr xmlns="http://schemas.microsoft.com/office/spreadsheetml/2009/9/main" objectType="CheckBox" checked="Checked" lockText="1" noThreeD="1"/>
</file>

<file path=xl/ctrlProps/ctrlProp260.xml><?xml version="1.0" encoding="utf-8"?>
<formControlPr xmlns="http://schemas.microsoft.com/office/spreadsheetml/2009/9/main" objectType="CheckBox" checked="Checked"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checked="Checked" lockText="1" noThreeD="1"/>
</file>

<file path=xl/ctrlProps/ctrlProp264.xml><?xml version="1.0" encoding="utf-8"?>
<formControlPr xmlns="http://schemas.microsoft.com/office/spreadsheetml/2009/9/main" objectType="CheckBox" checked="Checked"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checked="Checked"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checked="Checked"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fmlaLink="C45" lockText="1" noThreeD="1"/>
</file>

<file path=xl/ctrlProps/ctrlProp276.xml><?xml version="1.0" encoding="utf-8"?>
<formControlPr xmlns="http://schemas.microsoft.com/office/spreadsheetml/2009/9/main" objectType="CheckBox" checked="Checked" fmlaLink="C46" lockText="1" noThreeD="1"/>
</file>

<file path=xl/ctrlProps/ctrlProp277.xml><?xml version="1.0" encoding="utf-8"?>
<formControlPr xmlns="http://schemas.microsoft.com/office/spreadsheetml/2009/9/main" objectType="CheckBox" checked="Checked" fmlaLink="C47" lockText="1" noThreeD="1"/>
</file>

<file path=xl/ctrlProps/ctrlProp278.xml><?xml version="1.0" encoding="utf-8"?>
<formControlPr xmlns="http://schemas.microsoft.com/office/spreadsheetml/2009/9/main" objectType="CheckBox" fmlaLink="C48" lockText="1" noThreeD="1"/>
</file>

<file path=xl/ctrlProps/ctrlProp279.xml><?xml version="1.0" encoding="utf-8"?>
<formControlPr xmlns="http://schemas.microsoft.com/office/spreadsheetml/2009/9/main" objectType="CheckBox" checked="Checked" fmlaLink="C49" lockText="1" noThreeD="1"/>
</file>

<file path=xl/ctrlProps/ctrlProp280.xml><?xml version="1.0" encoding="utf-8"?>
<formControlPr xmlns="http://schemas.microsoft.com/office/spreadsheetml/2009/9/main" objectType="CheckBox" fmlaLink="C50" lockText="1" noThreeD="1"/>
</file>

<file path=xl/ctrlProps/ctrlProp281.xml><?xml version="1.0" encoding="utf-8"?>
<formControlPr xmlns="http://schemas.microsoft.com/office/spreadsheetml/2009/9/main" objectType="CheckBox" fmlaLink="C51" lockText="1" noThreeD="1"/>
</file>

<file path=xl/ctrlProps/ctrlProp282.xml><?xml version="1.0" encoding="utf-8"?>
<formControlPr xmlns="http://schemas.microsoft.com/office/spreadsheetml/2009/9/main" objectType="CheckBox" checked="Checked" fmlaLink="C52" lockText="1" noThreeD="1"/>
</file>

<file path=xl/ctrlProps/ctrlProp283.xml><?xml version="1.0" encoding="utf-8"?>
<formControlPr xmlns="http://schemas.microsoft.com/office/spreadsheetml/2009/9/main" objectType="CheckBox" checked="Checked" fmlaLink="C53" lockText="1" noThreeD="1"/>
</file>

<file path=xl/ctrlProps/ctrlProp284.xml><?xml version="1.0" encoding="utf-8"?>
<formControlPr xmlns="http://schemas.microsoft.com/office/spreadsheetml/2009/9/main" objectType="CheckBox" fmlaLink="C54" lockText="1" noThreeD="1"/>
</file>

<file path=xl/ctrlProps/ctrlProp285.xml><?xml version="1.0" encoding="utf-8"?>
<formControlPr xmlns="http://schemas.microsoft.com/office/spreadsheetml/2009/9/main" objectType="CheckBox" fmlaLink="C55" lockText="1" noThreeD="1"/>
</file>

<file path=xl/ctrlProps/ctrlProp286.xml><?xml version="1.0" encoding="utf-8"?>
<formControlPr xmlns="http://schemas.microsoft.com/office/spreadsheetml/2009/9/main" objectType="CheckBox" checked="Checked" fmlaLink="C56" lockText="1" noThreeD="1"/>
</file>

<file path=xl/ctrlProps/ctrlProp287.xml><?xml version="1.0" encoding="utf-8"?>
<formControlPr xmlns="http://schemas.microsoft.com/office/spreadsheetml/2009/9/main" objectType="CheckBox" fmlaLink="C57" lockText="1" noThreeD="1"/>
</file>

<file path=xl/ctrlProps/ctrlProp288.xml><?xml version="1.0" encoding="utf-8"?>
<formControlPr xmlns="http://schemas.microsoft.com/office/spreadsheetml/2009/9/main" objectType="CheckBox" checked="Checked" fmlaLink="I45" lockText="1" noThreeD="1"/>
</file>

<file path=xl/ctrlProps/ctrlProp289.xml><?xml version="1.0" encoding="utf-8"?>
<formControlPr xmlns="http://schemas.microsoft.com/office/spreadsheetml/2009/9/main" objectType="CheckBox" checked="Checked" fmlaLink="I46" lockText="1" noThreeD="1"/>
</file>

<file path=xl/ctrlProps/ctrlProp290.xml><?xml version="1.0" encoding="utf-8"?>
<formControlPr xmlns="http://schemas.microsoft.com/office/spreadsheetml/2009/9/main" objectType="CheckBox" fmlaLink="I47" lockText="1" noThreeD="1"/>
</file>

<file path=xl/ctrlProps/ctrlProp291.xml><?xml version="1.0" encoding="utf-8"?>
<formControlPr xmlns="http://schemas.microsoft.com/office/spreadsheetml/2009/9/main" objectType="CheckBox" fmlaLink="I48" lockText="1" noThreeD="1"/>
</file>

<file path=xl/ctrlProps/ctrlProp292.xml><?xml version="1.0" encoding="utf-8"?>
<formControlPr xmlns="http://schemas.microsoft.com/office/spreadsheetml/2009/9/main" objectType="CheckBox" checked="Checked" fmlaLink="I49" lockText="1" noThreeD="1"/>
</file>

<file path=xl/ctrlProps/ctrlProp293.xml><?xml version="1.0" encoding="utf-8"?>
<formControlPr xmlns="http://schemas.microsoft.com/office/spreadsheetml/2009/9/main" objectType="CheckBox" fmlaLink="I50" lockText="1" noThreeD="1"/>
</file>

<file path=xl/ctrlProps/ctrlProp294.xml><?xml version="1.0" encoding="utf-8"?>
<formControlPr xmlns="http://schemas.microsoft.com/office/spreadsheetml/2009/9/main" objectType="CheckBox" fmlaLink="I51" lockText="1" noThreeD="1"/>
</file>

<file path=xl/ctrlProps/ctrlProp295.xml><?xml version="1.0" encoding="utf-8"?>
<formControlPr xmlns="http://schemas.microsoft.com/office/spreadsheetml/2009/9/main" objectType="CheckBox" fmlaLink="I52" lockText="1" noThreeD="1"/>
</file>

<file path=xl/ctrlProps/ctrlProp296.xml><?xml version="1.0" encoding="utf-8"?>
<formControlPr xmlns="http://schemas.microsoft.com/office/spreadsheetml/2009/9/main" objectType="CheckBox" fmlaLink="I53" lockText="1" noThreeD="1"/>
</file>

<file path=xl/ctrlProps/ctrlProp297.xml><?xml version="1.0" encoding="utf-8"?>
<formControlPr xmlns="http://schemas.microsoft.com/office/spreadsheetml/2009/9/main" objectType="CheckBox" fmlaLink="I54" lockText="1" noThreeD="1"/>
</file>

<file path=xl/ctrlProps/ctrlProp298.xml><?xml version="1.0" encoding="utf-8"?>
<formControlPr xmlns="http://schemas.microsoft.com/office/spreadsheetml/2009/9/main" objectType="CheckBox" fmlaLink="I55" lockText="1" noThreeD="1"/>
</file>

<file path=xl/ctrlProps/ctrlProp299.xml><?xml version="1.0" encoding="utf-8"?>
<formControlPr xmlns="http://schemas.microsoft.com/office/spreadsheetml/2009/9/main" objectType="CheckBox" fmlaLink="I56" lockText="1" noThreeD="1"/>
</file>

<file path=xl/ctrlProps/ctrlProp300.xml><?xml version="1.0" encoding="utf-8"?>
<formControlPr xmlns="http://schemas.microsoft.com/office/spreadsheetml/2009/9/main" objectType="CheckBox" fmlaLink="I57" lockText="1" noThreeD="1"/>
</file>

<file path=xl/ctrlProps/ctrlProp301.xml><?xml version="1.0" encoding="utf-8"?>
<formControlPr xmlns="http://schemas.microsoft.com/office/spreadsheetml/2009/9/main" objectType="CheckBox" checked="Checked" fmlaLink="C60" lockText="1" noThreeD="1"/>
</file>

<file path=xl/ctrlProps/ctrlProp302.xml><?xml version="1.0" encoding="utf-8"?>
<formControlPr xmlns="http://schemas.microsoft.com/office/spreadsheetml/2009/9/main" objectType="CheckBox" fmlaLink="C61" lockText="1" noThreeD="1"/>
</file>

<file path=xl/ctrlProps/ctrlProp303.xml><?xml version="1.0" encoding="utf-8"?>
<formControlPr xmlns="http://schemas.microsoft.com/office/spreadsheetml/2009/9/main" objectType="CheckBox" fmlaLink="C62" lockText="1" noThreeD="1"/>
</file>

<file path=xl/ctrlProps/ctrlProp304.xml><?xml version="1.0" encoding="utf-8"?>
<formControlPr xmlns="http://schemas.microsoft.com/office/spreadsheetml/2009/9/main" objectType="CheckBox" fmlaLink="I60" lockText="1" noThreeD="1"/>
</file>

<file path=xl/ctrlProps/ctrlProp305.xml><?xml version="1.0" encoding="utf-8"?>
<formControlPr xmlns="http://schemas.microsoft.com/office/spreadsheetml/2009/9/main" objectType="CheckBox" fmlaLink="I61" lockText="1" noThreeD="1"/>
</file>

<file path=xl/ctrlProps/ctrlProp306.xml><?xml version="1.0" encoding="utf-8"?>
<formControlPr xmlns="http://schemas.microsoft.com/office/spreadsheetml/2009/9/main" objectType="CheckBox" fmlaLink="I63" lockText="1" noThreeD="1"/>
</file>

<file path=xl/ctrlProps/ctrlProp307.xml><?xml version="1.0" encoding="utf-8"?>
<formControlPr xmlns="http://schemas.microsoft.com/office/spreadsheetml/2009/9/main" objectType="CheckBox" fmlaLink="I64" lockText="1" noThreeD="1"/>
</file>

<file path=xl/ctrlProps/ctrlProp308.xml><?xml version="1.0" encoding="utf-8"?>
<formControlPr xmlns="http://schemas.microsoft.com/office/spreadsheetml/2009/9/main" objectType="CheckBox" checked="Checked" fmlaLink="C67" lockText="1" noThreeD="1"/>
</file>

<file path=xl/ctrlProps/ctrlProp309.xml><?xml version="1.0" encoding="utf-8"?>
<formControlPr xmlns="http://schemas.microsoft.com/office/spreadsheetml/2009/9/main" objectType="CheckBox" fmlaLink="C68" lockText="1" noThreeD="1"/>
</file>

<file path=xl/ctrlProps/ctrlProp310.xml><?xml version="1.0" encoding="utf-8"?>
<formControlPr xmlns="http://schemas.microsoft.com/office/spreadsheetml/2009/9/main" objectType="CheckBox" fmlaLink="C69" lockText="1" noThreeD="1"/>
</file>

<file path=xl/ctrlProps/ctrlProp311.xml><?xml version="1.0" encoding="utf-8"?>
<formControlPr xmlns="http://schemas.microsoft.com/office/spreadsheetml/2009/9/main" objectType="CheckBox" fmlaLink="C72" lockText="1" noThreeD="1"/>
</file>

<file path=xl/ctrlProps/ctrlProp312.xml><?xml version="1.0" encoding="utf-8"?>
<formControlPr xmlns="http://schemas.microsoft.com/office/spreadsheetml/2009/9/main" objectType="CheckBox" checked="Checked" fmlaLink="C73" lockText="1" noThreeD="1"/>
</file>

<file path=xl/ctrlProps/ctrlProp313.xml><?xml version="1.0" encoding="utf-8"?>
<formControlPr xmlns="http://schemas.microsoft.com/office/spreadsheetml/2009/9/main" objectType="CheckBox" fmlaLink="C74" lockText="1" noThreeD="1"/>
</file>

<file path=xl/ctrlProps/ctrlProp314.xml><?xml version="1.0" encoding="utf-8"?>
<formControlPr xmlns="http://schemas.microsoft.com/office/spreadsheetml/2009/9/main" objectType="CheckBox" checked="Checked" fmlaLink="C75" lockText="1" noThreeD="1"/>
</file>

<file path=xl/ctrlProps/ctrlProp315.xml><?xml version="1.0" encoding="utf-8"?>
<formControlPr xmlns="http://schemas.microsoft.com/office/spreadsheetml/2009/9/main" objectType="CheckBox" checked="Checked" fmlaLink="C76" lockText="1" noThreeD="1"/>
</file>

<file path=xl/ctrlProps/ctrlProp316.xml><?xml version="1.0" encoding="utf-8"?>
<formControlPr xmlns="http://schemas.microsoft.com/office/spreadsheetml/2009/9/main" objectType="CheckBox" fmlaLink="C77" lockText="1" noThreeD="1"/>
</file>

<file path=xl/ctrlProps/ctrlProp317.xml><?xml version="1.0" encoding="utf-8"?>
<formControlPr xmlns="http://schemas.microsoft.com/office/spreadsheetml/2009/9/main" objectType="CheckBox" checked="Checked" fmlaLink="C78" lockText="1" noThreeD="1"/>
</file>

<file path=xl/ctrlProps/ctrlProp318.xml><?xml version="1.0" encoding="utf-8"?>
<formControlPr xmlns="http://schemas.microsoft.com/office/spreadsheetml/2009/9/main" objectType="CheckBox" fmlaLink="C79" lockText="1" noThreeD="1"/>
</file>

<file path=xl/ctrlProps/ctrlProp319.xml><?xml version="1.0" encoding="utf-8"?>
<formControlPr xmlns="http://schemas.microsoft.com/office/spreadsheetml/2009/9/main" objectType="CheckBox" checked="Checked" fmlaLink="C80" lockText="1" noThreeD="1"/>
</file>

<file path=xl/ctrlProps/ctrlProp320.xml><?xml version="1.0" encoding="utf-8"?>
<formControlPr xmlns="http://schemas.microsoft.com/office/spreadsheetml/2009/9/main" objectType="CheckBox" fmlaLink="C81" lockText="1" noThreeD="1"/>
</file>

<file path=xl/ctrlProps/ctrlProp321.xml><?xml version="1.0" encoding="utf-8"?>
<formControlPr xmlns="http://schemas.microsoft.com/office/spreadsheetml/2009/9/main" objectType="CheckBox" fmlaLink="C82" lockText="1" noThreeD="1"/>
</file>

<file path=xl/ctrlProps/ctrlProp322.xml><?xml version="1.0" encoding="utf-8"?>
<formControlPr xmlns="http://schemas.microsoft.com/office/spreadsheetml/2009/9/main" objectType="CheckBox" checked="Checked" fmlaLink="C83" lockText="1" noThreeD="1"/>
</file>

<file path=xl/ctrlProps/ctrlProp323.xml><?xml version="1.0" encoding="utf-8"?>
<formControlPr xmlns="http://schemas.microsoft.com/office/spreadsheetml/2009/9/main" objectType="CheckBox" fmlaLink="D84" lockText="1" noThreeD="1"/>
</file>

<file path=xl/ctrlProps/ctrlProp324.xml><?xml version="1.0" encoding="utf-8"?>
<formControlPr xmlns="http://schemas.microsoft.com/office/spreadsheetml/2009/9/main" objectType="CheckBox" checked="Checked" fmlaLink="I72" lockText="1" noThreeD="1"/>
</file>

<file path=xl/ctrlProps/ctrlProp325.xml><?xml version="1.0" encoding="utf-8"?>
<formControlPr xmlns="http://schemas.microsoft.com/office/spreadsheetml/2009/9/main" objectType="CheckBox" fmlaLink="I73" lockText="1" noThreeD="1"/>
</file>

<file path=xl/ctrlProps/ctrlProp326.xml><?xml version="1.0" encoding="utf-8"?>
<formControlPr xmlns="http://schemas.microsoft.com/office/spreadsheetml/2009/9/main" objectType="CheckBox" fmlaLink="I74" lockText="1" noThreeD="1"/>
</file>

<file path=xl/ctrlProps/ctrlProp327.xml><?xml version="1.0" encoding="utf-8"?>
<formControlPr xmlns="http://schemas.microsoft.com/office/spreadsheetml/2009/9/main" objectType="CheckBox" checked="Checked" fmlaLink="I75" lockText="1" noThreeD="1"/>
</file>

<file path=xl/ctrlProps/ctrlProp328.xml><?xml version="1.0" encoding="utf-8"?>
<formControlPr xmlns="http://schemas.microsoft.com/office/spreadsheetml/2009/9/main" objectType="CheckBox" checked="Checked" fmlaLink="I76" lockText="1" noThreeD="1"/>
</file>

<file path=xl/ctrlProps/ctrlProp329.xml><?xml version="1.0" encoding="utf-8"?>
<formControlPr xmlns="http://schemas.microsoft.com/office/spreadsheetml/2009/9/main" objectType="CheckBox" fmlaLink="I77" lockText="1" noThreeD="1"/>
</file>

<file path=xl/ctrlProps/ctrlProp330.xml><?xml version="1.0" encoding="utf-8"?>
<formControlPr xmlns="http://schemas.microsoft.com/office/spreadsheetml/2009/9/main" objectType="CheckBox" fmlaLink="I78" lockText="1" noThreeD="1"/>
</file>

<file path=xl/ctrlProps/ctrlProp331.xml><?xml version="1.0" encoding="utf-8"?>
<formControlPr xmlns="http://schemas.microsoft.com/office/spreadsheetml/2009/9/main" objectType="CheckBox" fmlaLink="I79" lockText="1" noThreeD="1"/>
</file>

<file path=xl/ctrlProps/ctrlProp332.xml><?xml version="1.0" encoding="utf-8"?>
<formControlPr xmlns="http://schemas.microsoft.com/office/spreadsheetml/2009/9/main" objectType="CheckBox" checked="Checked" fmlaLink="I80" lockText="1" noThreeD="1"/>
</file>

<file path=xl/ctrlProps/ctrlProp333.xml><?xml version="1.0" encoding="utf-8"?>
<formControlPr xmlns="http://schemas.microsoft.com/office/spreadsheetml/2009/9/main" objectType="CheckBox" fmlaLink="I81" lockText="1" noThreeD="1"/>
</file>

<file path=xl/ctrlProps/ctrlProp334.xml><?xml version="1.0" encoding="utf-8"?>
<formControlPr xmlns="http://schemas.microsoft.com/office/spreadsheetml/2009/9/main" objectType="CheckBox" checked="Checked" fmlaLink="I82" lockText="1" noThreeD="1"/>
</file>

<file path=xl/ctrlProps/ctrlProp335.xml><?xml version="1.0" encoding="utf-8"?>
<formControlPr xmlns="http://schemas.microsoft.com/office/spreadsheetml/2009/9/main" objectType="CheckBox" fmlaLink="I83" lockText="1" noThreeD="1"/>
</file>

<file path=xl/ctrlProps/ctrlProp336.xml><?xml version="1.0" encoding="utf-8"?>
<formControlPr xmlns="http://schemas.microsoft.com/office/spreadsheetml/2009/9/main" objectType="CheckBox" fmlaLink="I83" lockText="1" noThreeD="1"/>
</file>

<file path=xl/ctrlProps/ctrlProp337.xml><?xml version="1.0" encoding="utf-8"?>
<formControlPr xmlns="http://schemas.microsoft.com/office/spreadsheetml/2009/9/main" objectType="CheckBox" checked="Checked" fmlaLink="I84"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fmlaLink="C45" lockText="1" noThreeD="1"/>
</file>

<file path=xl/ctrlProps/ctrlProp361.xml><?xml version="1.0" encoding="utf-8"?>
<formControlPr xmlns="http://schemas.microsoft.com/office/spreadsheetml/2009/9/main" objectType="CheckBox" checked="Checked" fmlaLink="C46" lockText="1" noThreeD="1"/>
</file>

<file path=xl/ctrlProps/ctrlProp362.xml><?xml version="1.0" encoding="utf-8"?>
<formControlPr xmlns="http://schemas.microsoft.com/office/spreadsheetml/2009/9/main" objectType="CheckBox" checked="Checked" fmlaLink="C47" lockText="1" noThreeD="1"/>
</file>

<file path=xl/ctrlProps/ctrlProp363.xml><?xml version="1.0" encoding="utf-8"?>
<formControlPr xmlns="http://schemas.microsoft.com/office/spreadsheetml/2009/9/main" objectType="CheckBox" fmlaLink="C48" lockText="1" noThreeD="1"/>
</file>

<file path=xl/ctrlProps/ctrlProp364.xml><?xml version="1.0" encoding="utf-8"?>
<formControlPr xmlns="http://schemas.microsoft.com/office/spreadsheetml/2009/9/main" objectType="CheckBox" checked="Checked" fmlaLink="C49" lockText="1" noThreeD="1"/>
</file>

<file path=xl/ctrlProps/ctrlProp365.xml><?xml version="1.0" encoding="utf-8"?>
<formControlPr xmlns="http://schemas.microsoft.com/office/spreadsheetml/2009/9/main" objectType="CheckBox" fmlaLink="C50" lockText="1" noThreeD="1"/>
</file>

<file path=xl/ctrlProps/ctrlProp366.xml><?xml version="1.0" encoding="utf-8"?>
<formControlPr xmlns="http://schemas.microsoft.com/office/spreadsheetml/2009/9/main" objectType="CheckBox" fmlaLink="C51" lockText="1" noThreeD="1"/>
</file>

<file path=xl/ctrlProps/ctrlProp367.xml><?xml version="1.0" encoding="utf-8"?>
<formControlPr xmlns="http://schemas.microsoft.com/office/spreadsheetml/2009/9/main" objectType="CheckBox" checked="Checked" fmlaLink="C52" lockText="1" noThreeD="1"/>
</file>

<file path=xl/ctrlProps/ctrlProp368.xml><?xml version="1.0" encoding="utf-8"?>
<formControlPr xmlns="http://schemas.microsoft.com/office/spreadsheetml/2009/9/main" objectType="CheckBox" checked="Checked" fmlaLink="C53" lockText="1" noThreeD="1"/>
</file>

<file path=xl/ctrlProps/ctrlProp369.xml><?xml version="1.0" encoding="utf-8"?>
<formControlPr xmlns="http://schemas.microsoft.com/office/spreadsheetml/2009/9/main" objectType="CheckBox" fmlaLink="C54" lockText="1" noThreeD="1"/>
</file>

<file path=xl/ctrlProps/ctrlProp370.xml><?xml version="1.0" encoding="utf-8"?>
<formControlPr xmlns="http://schemas.microsoft.com/office/spreadsheetml/2009/9/main" objectType="CheckBox" fmlaLink="C55" lockText="1" noThreeD="1"/>
</file>

<file path=xl/ctrlProps/ctrlProp371.xml><?xml version="1.0" encoding="utf-8"?>
<formControlPr xmlns="http://schemas.microsoft.com/office/spreadsheetml/2009/9/main" objectType="CheckBox" checked="Checked" fmlaLink="C56" lockText="1" noThreeD="1"/>
</file>

<file path=xl/ctrlProps/ctrlProp372.xml><?xml version="1.0" encoding="utf-8"?>
<formControlPr xmlns="http://schemas.microsoft.com/office/spreadsheetml/2009/9/main" objectType="CheckBox" fmlaLink="C57" lockText="1" noThreeD="1"/>
</file>

<file path=xl/ctrlProps/ctrlProp373.xml><?xml version="1.0" encoding="utf-8"?>
<formControlPr xmlns="http://schemas.microsoft.com/office/spreadsheetml/2009/9/main" objectType="CheckBox" checked="Checked" fmlaLink="I45" lockText="1" noThreeD="1"/>
</file>

<file path=xl/ctrlProps/ctrlProp374.xml><?xml version="1.0" encoding="utf-8"?>
<formControlPr xmlns="http://schemas.microsoft.com/office/spreadsheetml/2009/9/main" objectType="CheckBox" checked="Checked" fmlaLink="I46" lockText="1" noThreeD="1"/>
</file>

<file path=xl/ctrlProps/ctrlProp375.xml><?xml version="1.0" encoding="utf-8"?>
<formControlPr xmlns="http://schemas.microsoft.com/office/spreadsheetml/2009/9/main" objectType="CheckBox" fmlaLink="I47" lockText="1" noThreeD="1"/>
</file>

<file path=xl/ctrlProps/ctrlProp376.xml><?xml version="1.0" encoding="utf-8"?>
<formControlPr xmlns="http://schemas.microsoft.com/office/spreadsheetml/2009/9/main" objectType="CheckBox" fmlaLink="I48" lockText="1" noThreeD="1"/>
</file>

<file path=xl/ctrlProps/ctrlProp377.xml><?xml version="1.0" encoding="utf-8"?>
<formControlPr xmlns="http://schemas.microsoft.com/office/spreadsheetml/2009/9/main" objectType="CheckBox" checked="Checked" fmlaLink="I49" lockText="1" noThreeD="1"/>
</file>

<file path=xl/ctrlProps/ctrlProp378.xml><?xml version="1.0" encoding="utf-8"?>
<formControlPr xmlns="http://schemas.microsoft.com/office/spreadsheetml/2009/9/main" objectType="CheckBox" fmlaLink="I50" lockText="1" noThreeD="1"/>
</file>

<file path=xl/ctrlProps/ctrlProp379.xml><?xml version="1.0" encoding="utf-8"?>
<formControlPr xmlns="http://schemas.microsoft.com/office/spreadsheetml/2009/9/main" objectType="CheckBox" fmlaLink="I51" lockText="1" noThreeD="1"/>
</file>

<file path=xl/ctrlProps/ctrlProp380.xml><?xml version="1.0" encoding="utf-8"?>
<formControlPr xmlns="http://schemas.microsoft.com/office/spreadsheetml/2009/9/main" objectType="CheckBox" fmlaLink="I52" lockText="1" noThreeD="1"/>
</file>

<file path=xl/ctrlProps/ctrlProp381.xml><?xml version="1.0" encoding="utf-8"?>
<formControlPr xmlns="http://schemas.microsoft.com/office/spreadsheetml/2009/9/main" objectType="CheckBox" fmlaLink="I53" lockText="1" noThreeD="1"/>
</file>

<file path=xl/ctrlProps/ctrlProp382.xml><?xml version="1.0" encoding="utf-8"?>
<formControlPr xmlns="http://schemas.microsoft.com/office/spreadsheetml/2009/9/main" objectType="CheckBox" fmlaLink="I54" lockText="1" noThreeD="1"/>
</file>

<file path=xl/ctrlProps/ctrlProp383.xml><?xml version="1.0" encoding="utf-8"?>
<formControlPr xmlns="http://schemas.microsoft.com/office/spreadsheetml/2009/9/main" objectType="CheckBox" fmlaLink="I55" lockText="1" noThreeD="1"/>
</file>

<file path=xl/ctrlProps/ctrlProp384.xml><?xml version="1.0" encoding="utf-8"?>
<formControlPr xmlns="http://schemas.microsoft.com/office/spreadsheetml/2009/9/main" objectType="CheckBox" fmlaLink="I56" lockText="1" noThreeD="1"/>
</file>

<file path=xl/ctrlProps/ctrlProp385.xml><?xml version="1.0" encoding="utf-8"?>
<formControlPr xmlns="http://schemas.microsoft.com/office/spreadsheetml/2009/9/main" objectType="CheckBox" fmlaLink="I57" lockText="1" noThreeD="1"/>
</file>

<file path=xl/ctrlProps/ctrlProp386.xml><?xml version="1.0" encoding="utf-8"?>
<formControlPr xmlns="http://schemas.microsoft.com/office/spreadsheetml/2009/9/main" objectType="CheckBox" checked="Checked" fmlaLink="C60" lockText="1" noThreeD="1"/>
</file>

<file path=xl/ctrlProps/ctrlProp387.xml><?xml version="1.0" encoding="utf-8"?>
<formControlPr xmlns="http://schemas.microsoft.com/office/spreadsheetml/2009/9/main" objectType="CheckBox" fmlaLink="C61" lockText="1" noThreeD="1"/>
</file>

<file path=xl/ctrlProps/ctrlProp388.xml><?xml version="1.0" encoding="utf-8"?>
<formControlPr xmlns="http://schemas.microsoft.com/office/spreadsheetml/2009/9/main" objectType="CheckBox" fmlaLink="C62" lockText="1" noThreeD="1"/>
</file>

<file path=xl/ctrlProps/ctrlProp389.xml><?xml version="1.0" encoding="utf-8"?>
<formControlPr xmlns="http://schemas.microsoft.com/office/spreadsheetml/2009/9/main" objectType="CheckBox" fmlaLink="I60" lockText="1" noThreeD="1"/>
</file>

<file path=xl/ctrlProps/ctrlProp390.xml><?xml version="1.0" encoding="utf-8"?>
<formControlPr xmlns="http://schemas.microsoft.com/office/spreadsheetml/2009/9/main" objectType="CheckBox" fmlaLink="I61" lockText="1" noThreeD="1"/>
</file>

<file path=xl/ctrlProps/ctrlProp391.xml><?xml version="1.0" encoding="utf-8"?>
<formControlPr xmlns="http://schemas.microsoft.com/office/spreadsheetml/2009/9/main" objectType="CheckBox" fmlaLink="I63" lockText="1" noThreeD="1"/>
</file>

<file path=xl/ctrlProps/ctrlProp392.xml><?xml version="1.0" encoding="utf-8"?>
<formControlPr xmlns="http://schemas.microsoft.com/office/spreadsheetml/2009/9/main" objectType="CheckBox" fmlaLink="I64" lockText="1" noThreeD="1"/>
</file>

<file path=xl/ctrlProps/ctrlProp393.xml><?xml version="1.0" encoding="utf-8"?>
<formControlPr xmlns="http://schemas.microsoft.com/office/spreadsheetml/2009/9/main" objectType="CheckBox" checked="Checked" fmlaLink="C67" lockText="1" noThreeD="1"/>
</file>

<file path=xl/ctrlProps/ctrlProp394.xml><?xml version="1.0" encoding="utf-8"?>
<formControlPr xmlns="http://schemas.microsoft.com/office/spreadsheetml/2009/9/main" objectType="CheckBox" fmlaLink="C68" lockText="1" noThreeD="1"/>
</file>

<file path=xl/ctrlProps/ctrlProp395.xml><?xml version="1.0" encoding="utf-8"?>
<formControlPr xmlns="http://schemas.microsoft.com/office/spreadsheetml/2009/9/main" objectType="CheckBox" fmlaLink="C69" lockText="1" noThreeD="1"/>
</file>

<file path=xl/ctrlProps/ctrlProp396.xml><?xml version="1.0" encoding="utf-8"?>
<formControlPr xmlns="http://schemas.microsoft.com/office/spreadsheetml/2009/9/main" objectType="CheckBox" fmlaLink="C72" lockText="1" noThreeD="1"/>
</file>

<file path=xl/ctrlProps/ctrlProp397.xml><?xml version="1.0" encoding="utf-8"?>
<formControlPr xmlns="http://schemas.microsoft.com/office/spreadsheetml/2009/9/main" objectType="CheckBox" checked="Checked" fmlaLink="C73" lockText="1" noThreeD="1"/>
</file>

<file path=xl/ctrlProps/ctrlProp398.xml><?xml version="1.0" encoding="utf-8"?>
<formControlPr xmlns="http://schemas.microsoft.com/office/spreadsheetml/2009/9/main" objectType="CheckBox" fmlaLink="C74" lockText="1" noThreeD="1"/>
</file>

<file path=xl/ctrlProps/ctrlProp399.xml><?xml version="1.0" encoding="utf-8"?>
<formControlPr xmlns="http://schemas.microsoft.com/office/spreadsheetml/2009/9/main" objectType="CheckBox" checked="Checked" fmlaLink="C75" lockText="1" noThreeD="1"/>
</file>

<file path=xl/ctrlProps/ctrlProp400.xml><?xml version="1.0" encoding="utf-8"?>
<formControlPr xmlns="http://schemas.microsoft.com/office/spreadsheetml/2009/9/main" objectType="CheckBox" checked="Checked" fmlaLink="C76" lockText="1" noThreeD="1"/>
</file>

<file path=xl/ctrlProps/ctrlProp401.xml><?xml version="1.0" encoding="utf-8"?>
<formControlPr xmlns="http://schemas.microsoft.com/office/spreadsheetml/2009/9/main" objectType="CheckBox" fmlaLink="C77" lockText="1" noThreeD="1"/>
</file>

<file path=xl/ctrlProps/ctrlProp402.xml><?xml version="1.0" encoding="utf-8"?>
<formControlPr xmlns="http://schemas.microsoft.com/office/spreadsheetml/2009/9/main" objectType="CheckBox" checked="Checked" fmlaLink="C78" lockText="1" noThreeD="1"/>
</file>

<file path=xl/ctrlProps/ctrlProp403.xml><?xml version="1.0" encoding="utf-8"?>
<formControlPr xmlns="http://schemas.microsoft.com/office/spreadsheetml/2009/9/main" objectType="CheckBox" fmlaLink="C79" lockText="1" noThreeD="1"/>
</file>

<file path=xl/ctrlProps/ctrlProp404.xml><?xml version="1.0" encoding="utf-8"?>
<formControlPr xmlns="http://schemas.microsoft.com/office/spreadsheetml/2009/9/main" objectType="CheckBox" checked="Checked" fmlaLink="C80" lockText="1" noThreeD="1"/>
</file>

<file path=xl/ctrlProps/ctrlProp405.xml><?xml version="1.0" encoding="utf-8"?>
<formControlPr xmlns="http://schemas.microsoft.com/office/spreadsheetml/2009/9/main" objectType="CheckBox" fmlaLink="C81" lockText="1" noThreeD="1"/>
</file>

<file path=xl/ctrlProps/ctrlProp406.xml><?xml version="1.0" encoding="utf-8"?>
<formControlPr xmlns="http://schemas.microsoft.com/office/spreadsheetml/2009/9/main" objectType="CheckBox" fmlaLink="C82" lockText="1" noThreeD="1"/>
</file>

<file path=xl/ctrlProps/ctrlProp407.xml><?xml version="1.0" encoding="utf-8"?>
<formControlPr xmlns="http://schemas.microsoft.com/office/spreadsheetml/2009/9/main" objectType="CheckBox" checked="Checked" fmlaLink="C83" lockText="1" noThreeD="1"/>
</file>

<file path=xl/ctrlProps/ctrlProp408.xml><?xml version="1.0" encoding="utf-8"?>
<formControlPr xmlns="http://schemas.microsoft.com/office/spreadsheetml/2009/9/main" objectType="CheckBox" fmlaLink="D84" lockText="1" noThreeD="1"/>
</file>

<file path=xl/ctrlProps/ctrlProp409.xml><?xml version="1.0" encoding="utf-8"?>
<formControlPr xmlns="http://schemas.microsoft.com/office/spreadsheetml/2009/9/main" objectType="CheckBox" checked="Checked" fmlaLink="I72" lockText="1" noThreeD="1"/>
</file>

<file path=xl/ctrlProps/ctrlProp410.xml><?xml version="1.0" encoding="utf-8"?>
<formControlPr xmlns="http://schemas.microsoft.com/office/spreadsheetml/2009/9/main" objectType="CheckBox" fmlaLink="I73" lockText="1" noThreeD="1"/>
</file>

<file path=xl/ctrlProps/ctrlProp411.xml><?xml version="1.0" encoding="utf-8"?>
<formControlPr xmlns="http://schemas.microsoft.com/office/spreadsheetml/2009/9/main" objectType="CheckBox" fmlaLink="I74" lockText="1" noThreeD="1"/>
</file>

<file path=xl/ctrlProps/ctrlProp412.xml><?xml version="1.0" encoding="utf-8"?>
<formControlPr xmlns="http://schemas.microsoft.com/office/spreadsheetml/2009/9/main" objectType="CheckBox" checked="Checked" fmlaLink="I75" lockText="1" noThreeD="1"/>
</file>

<file path=xl/ctrlProps/ctrlProp413.xml><?xml version="1.0" encoding="utf-8"?>
<formControlPr xmlns="http://schemas.microsoft.com/office/spreadsheetml/2009/9/main" objectType="CheckBox" checked="Checked" fmlaLink="I76" lockText="1" noThreeD="1"/>
</file>

<file path=xl/ctrlProps/ctrlProp414.xml><?xml version="1.0" encoding="utf-8"?>
<formControlPr xmlns="http://schemas.microsoft.com/office/spreadsheetml/2009/9/main" objectType="CheckBox" fmlaLink="I77" lockText="1" noThreeD="1"/>
</file>

<file path=xl/ctrlProps/ctrlProp415.xml><?xml version="1.0" encoding="utf-8"?>
<formControlPr xmlns="http://schemas.microsoft.com/office/spreadsheetml/2009/9/main" objectType="CheckBox" fmlaLink="I78" lockText="1" noThreeD="1"/>
</file>

<file path=xl/ctrlProps/ctrlProp416.xml><?xml version="1.0" encoding="utf-8"?>
<formControlPr xmlns="http://schemas.microsoft.com/office/spreadsheetml/2009/9/main" objectType="CheckBox" fmlaLink="I79" lockText="1" noThreeD="1"/>
</file>

<file path=xl/ctrlProps/ctrlProp417.xml><?xml version="1.0" encoding="utf-8"?>
<formControlPr xmlns="http://schemas.microsoft.com/office/spreadsheetml/2009/9/main" objectType="CheckBox" checked="Checked" fmlaLink="I80" lockText="1" noThreeD="1"/>
</file>

<file path=xl/ctrlProps/ctrlProp418.xml><?xml version="1.0" encoding="utf-8"?>
<formControlPr xmlns="http://schemas.microsoft.com/office/spreadsheetml/2009/9/main" objectType="CheckBox" fmlaLink="I81" lockText="1" noThreeD="1"/>
</file>

<file path=xl/ctrlProps/ctrlProp419.xml><?xml version="1.0" encoding="utf-8"?>
<formControlPr xmlns="http://schemas.microsoft.com/office/spreadsheetml/2009/9/main" objectType="CheckBox" checked="Checked" fmlaLink="I82" lockText="1" noThreeD="1"/>
</file>

<file path=xl/ctrlProps/ctrlProp420.xml><?xml version="1.0" encoding="utf-8"?>
<formControlPr xmlns="http://schemas.microsoft.com/office/spreadsheetml/2009/9/main" objectType="CheckBox" fmlaLink="I83"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checked="Checked" lockText="1" noThreeD="1"/>
</file>

<file path=xl/ctrlProps/ctrlProp426.xml><?xml version="1.0" encoding="utf-8"?>
<formControlPr xmlns="http://schemas.microsoft.com/office/spreadsheetml/2009/9/main" objectType="CheckBox" checked="Checked" lockText="1" noThreeD="1"/>
</file>

<file path=xl/ctrlProps/ctrlProp427.xml><?xml version="1.0" encoding="utf-8"?>
<formControlPr xmlns="http://schemas.microsoft.com/office/spreadsheetml/2009/9/main" objectType="CheckBox" checked="Checked" lockText="1" noThreeD="1"/>
</file>

<file path=xl/ctrlProps/ctrlProp428.xml><?xml version="1.0" encoding="utf-8"?>
<formControlPr xmlns="http://schemas.microsoft.com/office/spreadsheetml/2009/9/main" objectType="CheckBox" checked="Checked"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checked="Checked" lockText="1" noThreeD="1"/>
</file>

<file path=xl/ctrlProps/ctrlProp432.xml><?xml version="1.0" encoding="utf-8"?>
<formControlPr xmlns="http://schemas.microsoft.com/office/spreadsheetml/2009/9/main" objectType="CheckBox" checked="Checked"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checked="Checked"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checked="Checked"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fmlaLink="C45" lockText="1" noThreeD="1"/>
</file>

<file path=xl/ctrlProps/ctrlProp444.xml><?xml version="1.0" encoding="utf-8"?>
<formControlPr xmlns="http://schemas.microsoft.com/office/spreadsheetml/2009/9/main" objectType="CheckBox" checked="Checked" fmlaLink="C46" lockText="1" noThreeD="1"/>
</file>

<file path=xl/ctrlProps/ctrlProp445.xml><?xml version="1.0" encoding="utf-8"?>
<formControlPr xmlns="http://schemas.microsoft.com/office/spreadsheetml/2009/9/main" objectType="CheckBox" checked="Checked" fmlaLink="C47" lockText="1" noThreeD="1"/>
</file>

<file path=xl/ctrlProps/ctrlProp446.xml><?xml version="1.0" encoding="utf-8"?>
<formControlPr xmlns="http://schemas.microsoft.com/office/spreadsheetml/2009/9/main" objectType="CheckBox" fmlaLink="C48" lockText="1" noThreeD="1"/>
</file>

<file path=xl/ctrlProps/ctrlProp447.xml><?xml version="1.0" encoding="utf-8"?>
<formControlPr xmlns="http://schemas.microsoft.com/office/spreadsheetml/2009/9/main" objectType="CheckBox" checked="Checked" fmlaLink="C49" lockText="1" noThreeD="1"/>
</file>

<file path=xl/ctrlProps/ctrlProp448.xml><?xml version="1.0" encoding="utf-8"?>
<formControlPr xmlns="http://schemas.microsoft.com/office/spreadsheetml/2009/9/main" objectType="CheckBox" fmlaLink="C50" lockText="1" noThreeD="1"/>
</file>

<file path=xl/ctrlProps/ctrlProp449.xml><?xml version="1.0" encoding="utf-8"?>
<formControlPr xmlns="http://schemas.microsoft.com/office/spreadsheetml/2009/9/main" objectType="CheckBox" fmlaLink="C51" lockText="1" noThreeD="1"/>
</file>

<file path=xl/ctrlProps/ctrlProp450.xml><?xml version="1.0" encoding="utf-8"?>
<formControlPr xmlns="http://schemas.microsoft.com/office/spreadsheetml/2009/9/main" objectType="CheckBox" checked="Checked" fmlaLink="C52" lockText="1" noThreeD="1"/>
</file>

<file path=xl/ctrlProps/ctrlProp451.xml><?xml version="1.0" encoding="utf-8"?>
<formControlPr xmlns="http://schemas.microsoft.com/office/spreadsheetml/2009/9/main" objectType="CheckBox" checked="Checked" fmlaLink="C53" lockText="1" noThreeD="1"/>
</file>

<file path=xl/ctrlProps/ctrlProp452.xml><?xml version="1.0" encoding="utf-8"?>
<formControlPr xmlns="http://schemas.microsoft.com/office/spreadsheetml/2009/9/main" objectType="CheckBox" fmlaLink="C54" lockText="1" noThreeD="1"/>
</file>

<file path=xl/ctrlProps/ctrlProp453.xml><?xml version="1.0" encoding="utf-8"?>
<formControlPr xmlns="http://schemas.microsoft.com/office/spreadsheetml/2009/9/main" objectType="CheckBox" fmlaLink="C55" lockText="1" noThreeD="1"/>
</file>

<file path=xl/ctrlProps/ctrlProp454.xml><?xml version="1.0" encoding="utf-8"?>
<formControlPr xmlns="http://schemas.microsoft.com/office/spreadsheetml/2009/9/main" objectType="CheckBox" checked="Checked" fmlaLink="C56" lockText="1" noThreeD="1"/>
</file>

<file path=xl/ctrlProps/ctrlProp455.xml><?xml version="1.0" encoding="utf-8"?>
<formControlPr xmlns="http://schemas.microsoft.com/office/spreadsheetml/2009/9/main" objectType="CheckBox" fmlaLink="C57" lockText="1" noThreeD="1"/>
</file>

<file path=xl/ctrlProps/ctrlProp456.xml><?xml version="1.0" encoding="utf-8"?>
<formControlPr xmlns="http://schemas.microsoft.com/office/spreadsheetml/2009/9/main" objectType="CheckBox" checked="Checked" fmlaLink="I45" lockText="1" noThreeD="1"/>
</file>

<file path=xl/ctrlProps/ctrlProp457.xml><?xml version="1.0" encoding="utf-8"?>
<formControlPr xmlns="http://schemas.microsoft.com/office/spreadsheetml/2009/9/main" objectType="CheckBox" checked="Checked" fmlaLink="I46" lockText="1" noThreeD="1"/>
</file>

<file path=xl/ctrlProps/ctrlProp458.xml><?xml version="1.0" encoding="utf-8"?>
<formControlPr xmlns="http://schemas.microsoft.com/office/spreadsheetml/2009/9/main" objectType="CheckBox" fmlaLink="I47" lockText="1" noThreeD="1"/>
</file>

<file path=xl/ctrlProps/ctrlProp459.xml><?xml version="1.0" encoding="utf-8"?>
<formControlPr xmlns="http://schemas.microsoft.com/office/spreadsheetml/2009/9/main" objectType="CheckBox" fmlaLink="I48" lockText="1" noThreeD="1"/>
</file>

<file path=xl/ctrlProps/ctrlProp460.xml><?xml version="1.0" encoding="utf-8"?>
<formControlPr xmlns="http://schemas.microsoft.com/office/spreadsheetml/2009/9/main" objectType="CheckBox" checked="Checked" fmlaLink="I49" lockText="1" noThreeD="1"/>
</file>

<file path=xl/ctrlProps/ctrlProp461.xml><?xml version="1.0" encoding="utf-8"?>
<formControlPr xmlns="http://schemas.microsoft.com/office/spreadsheetml/2009/9/main" objectType="CheckBox" fmlaLink="I50" lockText="1" noThreeD="1"/>
</file>

<file path=xl/ctrlProps/ctrlProp462.xml><?xml version="1.0" encoding="utf-8"?>
<formControlPr xmlns="http://schemas.microsoft.com/office/spreadsheetml/2009/9/main" objectType="CheckBox" fmlaLink="I51" lockText="1" noThreeD="1"/>
</file>

<file path=xl/ctrlProps/ctrlProp463.xml><?xml version="1.0" encoding="utf-8"?>
<formControlPr xmlns="http://schemas.microsoft.com/office/spreadsheetml/2009/9/main" objectType="CheckBox" fmlaLink="I52" lockText="1" noThreeD="1"/>
</file>

<file path=xl/ctrlProps/ctrlProp464.xml><?xml version="1.0" encoding="utf-8"?>
<formControlPr xmlns="http://schemas.microsoft.com/office/spreadsheetml/2009/9/main" objectType="CheckBox" fmlaLink="I53" lockText="1" noThreeD="1"/>
</file>

<file path=xl/ctrlProps/ctrlProp465.xml><?xml version="1.0" encoding="utf-8"?>
<formControlPr xmlns="http://schemas.microsoft.com/office/spreadsheetml/2009/9/main" objectType="CheckBox" fmlaLink="I54" lockText="1" noThreeD="1"/>
</file>

<file path=xl/ctrlProps/ctrlProp466.xml><?xml version="1.0" encoding="utf-8"?>
<formControlPr xmlns="http://schemas.microsoft.com/office/spreadsheetml/2009/9/main" objectType="CheckBox" fmlaLink="I55" lockText="1" noThreeD="1"/>
</file>

<file path=xl/ctrlProps/ctrlProp467.xml><?xml version="1.0" encoding="utf-8"?>
<formControlPr xmlns="http://schemas.microsoft.com/office/spreadsheetml/2009/9/main" objectType="CheckBox" fmlaLink="I56" lockText="1" noThreeD="1"/>
</file>

<file path=xl/ctrlProps/ctrlProp468.xml><?xml version="1.0" encoding="utf-8"?>
<formControlPr xmlns="http://schemas.microsoft.com/office/spreadsheetml/2009/9/main" objectType="CheckBox" fmlaLink="I57" lockText="1" noThreeD="1"/>
</file>

<file path=xl/ctrlProps/ctrlProp469.xml><?xml version="1.0" encoding="utf-8"?>
<formControlPr xmlns="http://schemas.microsoft.com/office/spreadsheetml/2009/9/main" objectType="CheckBox" checked="Checked" fmlaLink="C60" lockText="1" noThreeD="1"/>
</file>

<file path=xl/ctrlProps/ctrlProp470.xml><?xml version="1.0" encoding="utf-8"?>
<formControlPr xmlns="http://schemas.microsoft.com/office/spreadsheetml/2009/9/main" objectType="CheckBox" fmlaLink="C61" lockText="1" noThreeD="1"/>
</file>

<file path=xl/ctrlProps/ctrlProp471.xml><?xml version="1.0" encoding="utf-8"?>
<formControlPr xmlns="http://schemas.microsoft.com/office/spreadsheetml/2009/9/main" objectType="CheckBox" fmlaLink="C62" lockText="1" noThreeD="1"/>
</file>

<file path=xl/ctrlProps/ctrlProp472.xml><?xml version="1.0" encoding="utf-8"?>
<formControlPr xmlns="http://schemas.microsoft.com/office/spreadsheetml/2009/9/main" objectType="CheckBox" fmlaLink="I60" lockText="1" noThreeD="1"/>
</file>

<file path=xl/ctrlProps/ctrlProp473.xml><?xml version="1.0" encoding="utf-8"?>
<formControlPr xmlns="http://schemas.microsoft.com/office/spreadsheetml/2009/9/main" objectType="CheckBox" fmlaLink="I61" lockText="1" noThreeD="1"/>
</file>

<file path=xl/ctrlProps/ctrlProp474.xml><?xml version="1.0" encoding="utf-8"?>
<formControlPr xmlns="http://schemas.microsoft.com/office/spreadsheetml/2009/9/main" objectType="CheckBox" fmlaLink="I63" lockText="1" noThreeD="1"/>
</file>

<file path=xl/ctrlProps/ctrlProp475.xml><?xml version="1.0" encoding="utf-8"?>
<formControlPr xmlns="http://schemas.microsoft.com/office/spreadsheetml/2009/9/main" objectType="CheckBox" fmlaLink="I64" lockText="1" noThreeD="1"/>
</file>

<file path=xl/ctrlProps/ctrlProp476.xml><?xml version="1.0" encoding="utf-8"?>
<formControlPr xmlns="http://schemas.microsoft.com/office/spreadsheetml/2009/9/main" objectType="CheckBox" checked="Checked" fmlaLink="C67" lockText="1" noThreeD="1"/>
</file>

<file path=xl/ctrlProps/ctrlProp477.xml><?xml version="1.0" encoding="utf-8"?>
<formControlPr xmlns="http://schemas.microsoft.com/office/spreadsheetml/2009/9/main" objectType="CheckBox" fmlaLink="C68" lockText="1" noThreeD="1"/>
</file>

<file path=xl/ctrlProps/ctrlProp478.xml><?xml version="1.0" encoding="utf-8"?>
<formControlPr xmlns="http://schemas.microsoft.com/office/spreadsheetml/2009/9/main" objectType="CheckBox" fmlaLink="C69" lockText="1" noThreeD="1"/>
</file>

<file path=xl/ctrlProps/ctrlProp479.xml><?xml version="1.0" encoding="utf-8"?>
<formControlPr xmlns="http://schemas.microsoft.com/office/spreadsheetml/2009/9/main" objectType="CheckBox" fmlaLink="C72" lockText="1" noThreeD="1"/>
</file>

<file path=xl/ctrlProps/ctrlProp480.xml><?xml version="1.0" encoding="utf-8"?>
<formControlPr xmlns="http://schemas.microsoft.com/office/spreadsheetml/2009/9/main" objectType="CheckBox" checked="Checked" fmlaLink="C73" lockText="1" noThreeD="1"/>
</file>

<file path=xl/ctrlProps/ctrlProp481.xml><?xml version="1.0" encoding="utf-8"?>
<formControlPr xmlns="http://schemas.microsoft.com/office/spreadsheetml/2009/9/main" objectType="CheckBox" fmlaLink="C74" lockText="1" noThreeD="1"/>
</file>

<file path=xl/ctrlProps/ctrlProp482.xml><?xml version="1.0" encoding="utf-8"?>
<formControlPr xmlns="http://schemas.microsoft.com/office/spreadsheetml/2009/9/main" objectType="CheckBox" checked="Checked" fmlaLink="C75" lockText="1" noThreeD="1"/>
</file>

<file path=xl/ctrlProps/ctrlProp483.xml><?xml version="1.0" encoding="utf-8"?>
<formControlPr xmlns="http://schemas.microsoft.com/office/spreadsheetml/2009/9/main" objectType="CheckBox" checked="Checked" fmlaLink="C76" lockText="1" noThreeD="1"/>
</file>

<file path=xl/ctrlProps/ctrlProp484.xml><?xml version="1.0" encoding="utf-8"?>
<formControlPr xmlns="http://schemas.microsoft.com/office/spreadsheetml/2009/9/main" objectType="CheckBox" fmlaLink="C77" lockText="1" noThreeD="1"/>
</file>

<file path=xl/ctrlProps/ctrlProp485.xml><?xml version="1.0" encoding="utf-8"?>
<formControlPr xmlns="http://schemas.microsoft.com/office/spreadsheetml/2009/9/main" objectType="CheckBox" checked="Checked" fmlaLink="C78" lockText="1" noThreeD="1"/>
</file>

<file path=xl/ctrlProps/ctrlProp486.xml><?xml version="1.0" encoding="utf-8"?>
<formControlPr xmlns="http://schemas.microsoft.com/office/spreadsheetml/2009/9/main" objectType="CheckBox" fmlaLink="C79" lockText="1" noThreeD="1"/>
</file>

<file path=xl/ctrlProps/ctrlProp487.xml><?xml version="1.0" encoding="utf-8"?>
<formControlPr xmlns="http://schemas.microsoft.com/office/spreadsheetml/2009/9/main" objectType="CheckBox" checked="Checked" fmlaLink="C80" lockText="1" noThreeD="1"/>
</file>

<file path=xl/ctrlProps/ctrlProp488.xml><?xml version="1.0" encoding="utf-8"?>
<formControlPr xmlns="http://schemas.microsoft.com/office/spreadsheetml/2009/9/main" objectType="CheckBox" fmlaLink="C81" lockText="1" noThreeD="1"/>
</file>

<file path=xl/ctrlProps/ctrlProp489.xml><?xml version="1.0" encoding="utf-8"?>
<formControlPr xmlns="http://schemas.microsoft.com/office/spreadsheetml/2009/9/main" objectType="CheckBox" fmlaLink="C82" lockText="1" noThreeD="1"/>
</file>

<file path=xl/ctrlProps/ctrlProp490.xml><?xml version="1.0" encoding="utf-8"?>
<formControlPr xmlns="http://schemas.microsoft.com/office/spreadsheetml/2009/9/main" objectType="CheckBox" checked="Checked" fmlaLink="C83" lockText="1" noThreeD="1"/>
</file>

<file path=xl/ctrlProps/ctrlProp491.xml><?xml version="1.0" encoding="utf-8"?>
<formControlPr xmlns="http://schemas.microsoft.com/office/spreadsheetml/2009/9/main" objectType="CheckBox" fmlaLink="D84" lockText="1" noThreeD="1"/>
</file>

<file path=xl/ctrlProps/ctrlProp492.xml><?xml version="1.0" encoding="utf-8"?>
<formControlPr xmlns="http://schemas.microsoft.com/office/spreadsheetml/2009/9/main" objectType="CheckBox" checked="Checked" fmlaLink="I72" lockText="1" noThreeD="1"/>
</file>

<file path=xl/ctrlProps/ctrlProp493.xml><?xml version="1.0" encoding="utf-8"?>
<formControlPr xmlns="http://schemas.microsoft.com/office/spreadsheetml/2009/9/main" objectType="CheckBox" fmlaLink="I73" lockText="1" noThreeD="1"/>
</file>

<file path=xl/ctrlProps/ctrlProp494.xml><?xml version="1.0" encoding="utf-8"?>
<formControlPr xmlns="http://schemas.microsoft.com/office/spreadsheetml/2009/9/main" objectType="CheckBox" fmlaLink="I74" lockText="1" noThreeD="1"/>
</file>

<file path=xl/ctrlProps/ctrlProp495.xml><?xml version="1.0" encoding="utf-8"?>
<formControlPr xmlns="http://schemas.microsoft.com/office/spreadsheetml/2009/9/main" objectType="CheckBox" checked="Checked" fmlaLink="I75" lockText="1" noThreeD="1"/>
</file>

<file path=xl/ctrlProps/ctrlProp496.xml><?xml version="1.0" encoding="utf-8"?>
<formControlPr xmlns="http://schemas.microsoft.com/office/spreadsheetml/2009/9/main" objectType="CheckBox" checked="Checked" fmlaLink="I76" lockText="1" noThreeD="1"/>
</file>

<file path=xl/ctrlProps/ctrlProp497.xml><?xml version="1.0" encoding="utf-8"?>
<formControlPr xmlns="http://schemas.microsoft.com/office/spreadsheetml/2009/9/main" objectType="CheckBox" fmlaLink="I77" lockText="1" noThreeD="1"/>
</file>

<file path=xl/ctrlProps/ctrlProp498.xml><?xml version="1.0" encoding="utf-8"?>
<formControlPr xmlns="http://schemas.microsoft.com/office/spreadsheetml/2009/9/main" objectType="CheckBox" fmlaLink="I78" lockText="1" noThreeD="1"/>
</file>

<file path=xl/ctrlProps/ctrlProp499.xml><?xml version="1.0" encoding="utf-8"?>
<formControlPr xmlns="http://schemas.microsoft.com/office/spreadsheetml/2009/9/main" objectType="CheckBox" fmlaLink="I79" lockText="1" noThreeD="1"/>
</file>

<file path=xl/ctrlProps/ctrlProp500.xml><?xml version="1.0" encoding="utf-8"?>
<formControlPr xmlns="http://schemas.microsoft.com/office/spreadsheetml/2009/9/main" objectType="CheckBox" checked="Checked" fmlaLink="I80" lockText="1" noThreeD="1"/>
</file>

<file path=xl/ctrlProps/ctrlProp501.xml><?xml version="1.0" encoding="utf-8"?>
<formControlPr xmlns="http://schemas.microsoft.com/office/spreadsheetml/2009/9/main" objectType="CheckBox" fmlaLink="I81" lockText="1" noThreeD="1"/>
</file>

<file path=xl/ctrlProps/ctrlProp502.xml><?xml version="1.0" encoding="utf-8"?>
<formControlPr xmlns="http://schemas.microsoft.com/office/spreadsheetml/2009/9/main" objectType="CheckBox" checked="Checked" fmlaLink="I82" lockText="1" noThreeD="1"/>
</file>

<file path=xl/ctrlProps/ctrlProp503.xml><?xml version="1.0" encoding="utf-8"?>
<formControlPr xmlns="http://schemas.microsoft.com/office/spreadsheetml/2009/9/main" objectType="CheckBox" fmlaLink="I83" lockText="1" noThreeD="1"/>
</file>

<file path=xl/ctrlProps/ctrlProp504.xml><?xml version="1.0" encoding="utf-8"?>
<formControlPr xmlns="http://schemas.microsoft.com/office/spreadsheetml/2009/9/main" objectType="CheckBox" fmlaLink="I83" lockText="1" noThreeD="1"/>
</file>

<file path=xl/ctrlProps/ctrlProp505.xml><?xml version="1.0" encoding="utf-8"?>
<formControlPr xmlns="http://schemas.microsoft.com/office/spreadsheetml/2009/9/main" objectType="CheckBox" checked="Checked" fmlaLink="I84"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fmlaLink="C45" lockText="1" noThreeD="1"/>
</file>

<file path=xl/ctrlProps/ctrlProp529.xml><?xml version="1.0" encoding="utf-8"?>
<formControlPr xmlns="http://schemas.microsoft.com/office/spreadsheetml/2009/9/main" objectType="CheckBox" checked="Checked" fmlaLink="C46" lockText="1" noThreeD="1"/>
</file>

<file path=xl/ctrlProps/ctrlProp530.xml><?xml version="1.0" encoding="utf-8"?>
<formControlPr xmlns="http://schemas.microsoft.com/office/spreadsheetml/2009/9/main" objectType="CheckBox" checked="Checked" fmlaLink="C47" lockText="1" noThreeD="1"/>
</file>

<file path=xl/ctrlProps/ctrlProp531.xml><?xml version="1.0" encoding="utf-8"?>
<formControlPr xmlns="http://schemas.microsoft.com/office/spreadsheetml/2009/9/main" objectType="CheckBox" fmlaLink="C48" lockText="1" noThreeD="1"/>
</file>

<file path=xl/ctrlProps/ctrlProp532.xml><?xml version="1.0" encoding="utf-8"?>
<formControlPr xmlns="http://schemas.microsoft.com/office/spreadsheetml/2009/9/main" objectType="CheckBox" fmlaLink="C49" lockText="1" noThreeD="1"/>
</file>

<file path=xl/ctrlProps/ctrlProp533.xml><?xml version="1.0" encoding="utf-8"?>
<formControlPr xmlns="http://schemas.microsoft.com/office/spreadsheetml/2009/9/main" objectType="CheckBox" fmlaLink="C50" lockText="1" noThreeD="1"/>
</file>

<file path=xl/ctrlProps/ctrlProp534.xml><?xml version="1.0" encoding="utf-8"?>
<formControlPr xmlns="http://schemas.microsoft.com/office/spreadsheetml/2009/9/main" objectType="CheckBox" fmlaLink="C51" lockText="1" noThreeD="1"/>
</file>

<file path=xl/ctrlProps/ctrlProp535.xml><?xml version="1.0" encoding="utf-8"?>
<formControlPr xmlns="http://schemas.microsoft.com/office/spreadsheetml/2009/9/main" objectType="CheckBox" fmlaLink="C52" lockText="1" noThreeD="1"/>
</file>

<file path=xl/ctrlProps/ctrlProp536.xml><?xml version="1.0" encoding="utf-8"?>
<formControlPr xmlns="http://schemas.microsoft.com/office/spreadsheetml/2009/9/main" objectType="CheckBox" checked="Checked" fmlaLink="C53" lockText="1" noThreeD="1"/>
</file>

<file path=xl/ctrlProps/ctrlProp537.xml><?xml version="1.0" encoding="utf-8"?>
<formControlPr xmlns="http://schemas.microsoft.com/office/spreadsheetml/2009/9/main" objectType="CheckBox" fmlaLink="C54" lockText="1" noThreeD="1"/>
</file>

<file path=xl/ctrlProps/ctrlProp538.xml><?xml version="1.0" encoding="utf-8"?>
<formControlPr xmlns="http://schemas.microsoft.com/office/spreadsheetml/2009/9/main" objectType="CheckBox" fmlaLink="C55" lockText="1" noThreeD="1"/>
</file>

<file path=xl/ctrlProps/ctrlProp539.xml><?xml version="1.0" encoding="utf-8"?>
<formControlPr xmlns="http://schemas.microsoft.com/office/spreadsheetml/2009/9/main" objectType="CheckBox" fmlaLink="C56" lockText="1" noThreeD="1"/>
</file>

<file path=xl/ctrlProps/ctrlProp540.xml><?xml version="1.0" encoding="utf-8"?>
<formControlPr xmlns="http://schemas.microsoft.com/office/spreadsheetml/2009/9/main" objectType="CheckBox" fmlaLink="C57" lockText="1" noThreeD="1"/>
</file>

<file path=xl/ctrlProps/ctrlProp541.xml><?xml version="1.0" encoding="utf-8"?>
<formControlPr xmlns="http://schemas.microsoft.com/office/spreadsheetml/2009/9/main" objectType="CheckBox" checked="Checked" fmlaLink="I45" lockText="1" noThreeD="1"/>
</file>

<file path=xl/ctrlProps/ctrlProp542.xml><?xml version="1.0" encoding="utf-8"?>
<formControlPr xmlns="http://schemas.microsoft.com/office/spreadsheetml/2009/9/main" objectType="CheckBox" fmlaLink="I46" lockText="1" noThreeD="1"/>
</file>

<file path=xl/ctrlProps/ctrlProp543.xml><?xml version="1.0" encoding="utf-8"?>
<formControlPr xmlns="http://schemas.microsoft.com/office/spreadsheetml/2009/9/main" objectType="CheckBox" fmlaLink="I47" lockText="1" noThreeD="1"/>
</file>

<file path=xl/ctrlProps/ctrlProp544.xml><?xml version="1.0" encoding="utf-8"?>
<formControlPr xmlns="http://schemas.microsoft.com/office/spreadsheetml/2009/9/main" objectType="CheckBox" fmlaLink="I48" lockText="1" noThreeD="1"/>
</file>

<file path=xl/ctrlProps/ctrlProp545.xml><?xml version="1.0" encoding="utf-8"?>
<formControlPr xmlns="http://schemas.microsoft.com/office/spreadsheetml/2009/9/main" objectType="CheckBox" checked="Checked" fmlaLink="I49" lockText="1" noThreeD="1"/>
</file>

<file path=xl/ctrlProps/ctrlProp546.xml><?xml version="1.0" encoding="utf-8"?>
<formControlPr xmlns="http://schemas.microsoft.com/office/spreadsheetml/2009/9/main" objectType="CheckBox" fmlaLink="I50" lockText="1" noThreeD="1"/>
</file>

<file path=xl/ctrlProps/ctrlProp547.xml><?xml version="1.0" encoding="utf-8"?>
<formControlPr xmlns="http://schemas.microsoft.com/office/spreadsheetml/2009/9/main" objectType="CheckBox" fmlaLink="I51" lockText="1" noThreeD="1"/>
</file>

<file path=xl/ctrlProps/ctrlProp548.xml><?xml version="1.0" encoding="utf-8"?>
<formControlPr xmlns="http://schemas.microsoft.com/office/spreadsheetml/2009/9/main" objectType="CheckBox" fmlaLink="I52" lockText="1" noThreeD="1"/>
</file>

<file path=xl/ctrlProps/ctrlProp549.xml><?xml version="1.0" encoding="utf-8"?>
<formControlPr xmlns="http://schemas.microsoft.com/office/spreadsheetml/2009/9/main" objectType="CheckBox" fmlaLink="I53" lockText="1" noThreeD="1"/>
</file>

<file path=xl/ctrlProps/ctrlProp550.xml><?xml version="1.0" encoding="utf-8"?>
<formControlPr xmlns="http://schemas.microsoft.com/office/spreadsheetml/2009/9/main" objectType="CheckBox" fmlaLink="I54" lockText="1" noThreeD="1"/>
</file>

<file path=xl/ctrlProps/ctrlProp551.xml><?xml version="1.0" encoding="utf-8"?>
<formControlPr xmlns="http://schemas.microsoft.com/office/spreadsheetml/2009/9/main" objectType="CheckBox" fmlaLink="I55" lockText="1" noThreeD="1"/>
</file>

<file path=xl/ctrlProps/ctrlProp552.xml><?xml version="1.0" encoding="utf-8"?>
<formControlPr xmlns="http://schemas.microsoft.com/office/spreadsheetml/2009/9/main" objectType="CheckBox" fmlaLink="I56" lockText="1" noThreeD="1"/>
</file>

<file path=xl/ctrlProps/ctrlProp553.xml><?xml version="1.0" encoding="utf-8"?>
<formControlPr xmlns="http://schemas.microsoft.com/office/spreadsheetml/2009/9/main" objectType="CheckBox" fmlaLink="I57" lockText="1" noThreeD="1"/>
</file>

<file path=xl/ctrlProps/ctrlProp554.xml><?xml version="1.0" encoding="utf-8"?>
<formControlPr xmlns="http://schemas.microsoft.com/office/spreadsheetml/2009/9/main" objectType="CheckBox" fmlaLink="C60" lockText="1" noThreeD="1"/>
</file>

<file path=xl/ctrlProps/ctrlProp555.xml><?xml version="1.0" encoding="utf-8"?>
<formControlPr xmlns="http://schemas.microsoft.com/office/spreadsheetml/2009/9/main" objectType="CheckBox" fmlaLink="C61" lockText="1" noThreeD="1"/>
</file>

<file path=xl/ctrlProps/ctrlProp556.xml><?xml version="1.0" encoding="utf-8"?>
<formControlPr xmlns="http://schemas.microsoft.com/office/spreadsheetml/2009/9/main" objectType="CheckBox" fmlaLink="C62" lockText="1" noThreeD="1"/>
</file>

<file path=xl/ctrlProps/ctrlProp557.xml><?xml version="1.0" encoding="utf-8"?>
<formControlPr xmlns="http://schemas.microsoft.com/office/spreadsheetml/2009/9/main" objectType="CheckBox" fmlaLink="I60" lockText="1" noThreeD="1"/>
</file>

<file path=xl/ctrlProps/ctrlProp558.xml><?xml version="1.0" encoding="utf-8"?>
<formControlPr xmlns="http://schemas.microsoft.com/office/spreadsheetml/2009/9/main" objectType="CheckBox" fmlaLink="I61" lockText="1" noThreeD="1"/>
</file>

<file path=xl/ctrlProps/ctrlProp559.xml><?xml version="1.0" encoding="utf-8"?>
<formControlPr xmlns="http://schemas.microsoft.com/office/spreadsheetml/2009/9/main" objectType="CheckBox" fmlaLink="I63" lockText="1" noThreeD="1"/>
</file>

<file path=xl/ctrlProps/ctrlProp560.xml><?xml version="1.0" encoding="utf-8"?>
<formControlPr xmlns="http://schemas.microsoft.com/office/spreadsheetml/2009/9/main" objectType="CheckBox" fmlaLink="I64" lockText="1" noThreeD="1"/>
</file>

<file path=xl/ctrlProps/ctrlProp561.xml><?xml version="1.0" encoding="utf-8"?>
<formControlPr xmlns="http://schemas.microsoft.com/office/spreadsheetml/2009/9/main" objectType="CheckBox" fmlaLink="C67" lockText="1" noThreeD="1"/>
</file>

<file path=xl/ctrlProps/ctrlProp562.xml><?xml version="1.0" encoding="utf-8"?>
<formControlPr xmlns="http://schemas.microsoft.com/office/spreadsheetml/2009/9/main" objectType="CheckBox" fmlaLink="C68" lockText="1" noThreeD="1"/>
</file>

<file path=xl/ctrlProps/ctrlProp563.xml><?xml version="1.0" encoding="utf-8"?>
<formControlPr xmlns="http://schemas.microsoft.com/office/spreadsheetml/2009/9/main" objectType="CheckBox" fmlaLink="C69" lockText="1" noThreeD="1"/>
</file>

<file path=xl/ctrlProps/ctrlProp564.xml><?xml version="1.0" encoding="utf-8"?>
<formControlPr xmlns="http://schemas.microsoft.com/office/spreadsheetml/2009/9/main" objectType="CheckBox" fmlaLink="C72" lockText="1" noThreeD="1"/>
</file>

<file path=xl/ctrlProps/ctrlProp565.xml><?xml version="1.0" encoding="utf-8"?>
<formControlPr xmlns="http://schemas.microsoft.com/office/spreadsheetml/2009/9/main" objectType="CheckBox" fmlaLink="C73" lockText="1" noThreeD="1"/>
</file>

<file path=xl/ctrlProps/ctrlProp566.xml><?xml version="1.0" encoding="utf-8"?>
<formControlPr xmlns="http://schemas.microsoft.com/office/spreadsheetml/2009/9/main" objectType="CheckBox" fmlaLink="C74" lockText="1" noThreeD="1"/>
</file>

<file path=xl/ctrlProps/ctrlProp567.xml><?xml version="1.0" encoding="utf-8"?>
<formControlPr xmlns="http://schemas.microsoft.com/office/spreadsheetml/2009/9/main" objectType="CheckBox" checked="Checked" fmlaLink="C75" lockText="1" noThreeD="1"/>
</file>

<file path=xl/ctrlProps/ctrlProp568.xml><?xml version="1.0" encoding="utf-8"?>
<formControlPr xmlns="http://schemas.microsoft.com/office/spreadsheetml/2009/9/main" objectType="CheckBox" checked="Checked" fmlaLink="C76" lockText="1" noThreeD="1"/>
</file>

<file path=xl/ctrlProps/ctrlProp569.xml><?xml version="1.0" encoding="utf-8"?>
<formControlPr xmlns="http://schemas.microsoft.com/office/spreadsheetml/2009/9/main" objectType="CheckBox" fmlaLink="C77" lockText="1" noThreeD="1"/>
</file>

<file path=xl/ctrlProps/ctrlProp570.xml><?xml version="1.0" encoding="utf-8"?>
<formControlPr xmlns="http://schemas.microsoft.com/office/spreadsheetml/2009/9/main" objectType="CheckBox" fmlaLink="C78" lockText="1" noThreeD="1"/>
</file>

<file path=xl/ctrlProps/ctrlProp571.xml><?xml version="1.0" encoding="utf-8"?>
<formControlPr xmlns="http://schemas.microsoft.com/office/spreadsheetml/2009/9/main" objectType="CheckBox" fmlaLink="C79" lockText="1" noThreeD="1"/>
</file>

<file path=xl/ctrlProps/ctrlProp572.xml><?xml version="1.0" encoding="utf-8"?>
<formControlPr xmlns="http://schemas.microsoft.com/office/spreadsheetml/2009/9/main" objectType="CheckBox" fmlaLink="C80" lockText="1" noThreeD="1"/>
</file>

<file path=xl/ctrlProps/ctrlProp573.xml><?xml version="1.0" encoding="utf-8"?>
<formControlPr xmlns="http://schemas.microsoft.com/office/spreadsheetml/2009/9/main" objectType="CheckBox" fmlaLink="C81" lockText="1" noThreeD="1"/>
</file>

<file path=xl/ctrlProps/ctrlProp574.xml><?xml version="1.0" encoding="utf-8"?>
<formControlPr xmlns="http://schemas.microsoft.com/office/spreadsheetml/2009/9/main" objectType="CheckBox" fmlaLink="C82" lockText="1" noThreeD="1"/>
</file>

<file path=xl/ctrlProps/ctrlProp575.xml><?xml version="1.0" encoding="utf-8"?>
<formControlPr xmlns="http://schemas.microsoft.com/office/spreadsheetml/2009/9/main" objectType="CheckBox" checked="Checked" fmlaLink="C83" lockText="1" noThreeD="1"/>
</file>

<file path=xl/ctrlProps/ctrlProp576.xml><?xml version="1.0" encoding="utf-8"?>
<formControlPr xmlns="http://schemas.microsoft.com/office/spreadsheetml/2009/9/main" objectType="CheckBox" fmlaLink="D84" lockText="1" noThreeD="1"/>
</file>

<file path=xl/ctrlProps/ctrlProp577.xml><?xml version="1.0" encoding="utf-8"?>
<formControlPr xmlns="http://schemas.microsoft.com/office/spreadsheetml/2009/9/main" objectType="CheckBox" checked="Checked" fmlaLink="I72" lockText="1" noThreeD="1"/>
</file>

<file path=xl/ctrlProps/ctrlProp578.xml><?xml version="1.0" encoding="utf-8"?>
<formControlPr xmlns="http://schemas.microsoft.com/office/spreadsheetml/2009/9/main" objectType="CheckBox" fmlaLink="I73" lockText="1" noThreeD="1"/>
</file>

<file path=xl/ctrlProps/ctrlProp579.xml><?xml version="1.0" encoding="utf-8"?>
<formControlPr xmlns="http://schemas.microsoft.com/office/spreadsheetml/2009/9/main" objectType="CheckBox" fmlaLink="I74" lockText="1" noThreeD="1"/>
</file>

<file path=xl/ctrlProps/ctrlProp580.xml><?xml version="1.0" encoding="utf-8"?>
<formControlPr xmlns="http://schemas.microsoft.com/office/spreadsheetml/2009/9/main" objectType="CheckBox" fmlaLink="I75" lockText="1" noThreeD="1"/>
</file>

<file path=xl/ctrlProps/ctrlProp581.xml><?xml version="1.0" encoding="utf-8"?>
<formControlPr xmlns="http://schemas.microsoft.com/office/spreadsheetml/2009/9/main" objectType="CheckBox" checked="Checked" fmlaLink="I76" lockText="1" noThreeD="1"/>
</file>

<file path=xl/ctrlProps/ctrlProp582.xml><?xml version="1.0" encoding="utf-8"?>
<formControlPr xmlns="http://schemas.microsoft.com/office/spreadsheetml/2009/9/main" objectType="CheckBox" fmlaLink="I77" lockText="1" noThreeD="1"/>
</file>

<file path=xl/ctrlProps/ctrlProp583.xml><?xml version="1.0" encoding="utf-8"?>
<formControlPr xmlns="http://schemas.microsoft.com/office/spreadsheetml/2009/9/main" objectType="CheckBox" fmlaLink="I78" lockText="1" noThreeD="1"/>
</file>

<file path=xl/ctrlProps/ctrlProp584.xml><?xml version="1.0" encoding="utf-8"?>
<formControlPr xmlns="http://schemas.microsoft.com/office/spreadsheetml/2009/9/main" objectType="CheckBox" fmlaLink="I79" lockText="1" noThreeD="1"/>
</file>

<file path=xl/ctrlProps/ctrlProp585.xml><?xml version="1.0" encoding="utf-8"?>
<formControlPr xmlns="http://schemas.microsoft.com/office/spreadsheetml/2009/9/main" objectType="CheckBox" checked="Checked" fmlaLink="I80" lockText="1" noThreeD="1"/>
</file>

<file path=xl/ctrlProps/ctrlProp586.xml><?xml version="1.0" encoding="utf-8"?>
<formControlPr xmlns="http://schemas.microsoft.com/office/spreadsheetml/2009/9/main" objectType="CheckBox" fmlaLink="I81" lockText="1" noThreeD="1"/>
</file>

<file path=xl/ctrlProps/ctrlProp587.xml><?xml version="1.0" encoding="utf-8"?>
<formControlPr xmlns="http://schemas.microsoft.com/office/spreadsheetml/2009/9/main" objectType="CheckBox" checked="Checked" fmlaLink="I82" lockText="1" noThreeD="1"/>
</file>

<file path=xl/ctrlProps/ctrlProp588.xml><?xml version="1.0" encoding="utf-8"?>
<formControlPr xmlns="http://schemas.microsoft.com/office/spreadsheetml/2009/9/main" objectType="CheckBox" checked="Checked" fmlaLink="I83" lockText="1" noThreeD="1"/>
</file>

<file path=xl/ctrlProps/ctrlProp589.xml><?xml version="1.0" encoding="utf-8"?>
<formControlPr xmlns="http://schemas.microsoft.com/office/spreadsheetml/2009/9/main" objectType="CheckBox" checked="Checked"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checked="Checked"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checked="Checked" lockText="1" noThreeD="1"/>
</file>

<file path=xl/ctrlProps/ctrlProp595.xml><?xml version="1.0" encoding="utf-8"?>
<formControlPr xmlns="http://schemas.microsoft.com/office/spreadsheetml/2009/9/main" objectType="CheckBox" checked="Checked"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checked="Checked" lockText="1" noThreeD="1"/>
</file>

<file path=xl/ctrlProps/ctrlProp600.xml><?xml version="1.0" encoding="utf-8"?>
<formControlPr xmlns="http://schemas.microsoft.com/office/spreadsheetml/2009/9/main" objectType="CheckBox" checked="Checked"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checked="Checked"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checked="Checked"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fmlaLink="C45" lockText="1" noThreeD="1"/>
</file>

<file path=xl/ctrlProps/ctrlProp612.xml><?xml version="1.0" encoding="utf-8"?>
<formControlPr xmlns="http://schemas.microsoft.com/office/spreadsheetml/2009/9/main" objectType="CheckBox" checked="Checked" fmlaLink="C46" lockText="1" noThreeD="1"/>
</file>

<file path=xl/ctrlProps/ctrlProp613.xml><?xml version="1.0" encoding="utf-8"?>
<formControlPr xmlns="http://schemas.microsoft.com/office/spreadsheetml/2009/9/main" objectType="CheckBox" checked="Checked" fmlaLink="C47" lockText="1" noThreeD="1"/>
</file>

<file path=xl/ctrlProps/ctrlProp614.xml><?xml version="1.0" encoding="utf-8"?>
<formControlPr xmlns="http://schemas.microsoft.com/office/spreadsheetml/2009/9/main" objectType="CheckBox" fmlaLink="C48" lockText="1" noThreeD="1"/>
</file>

<file path=xl/ctrlProps/ctrlProp615.xml><?xml version="1.0" encoding="utf-8"?>
<formControlPr xmlns="http://schemas.microsoft.com/office/spreadsheetml/2009/9/main" objectType="CheckBox" fmlaLink="C49" lockText="1" noThreeD="1"/>
</file>

<file path=xl/ctrlProps/ctrlProp616.xml><?xml version="1.0" encoding="utf-8"?>
<formControlPr xmlns="http://schemas.microsoft.com/office/spreadsheetml/2009/9/main" objectType="CheckBox" fmlaLink="C50" lockText="1" noThreeD="1"/>
</file>

<file path=xl/ctrlProps/ctrlProp617.xml><?xml version="1.0" encoding="utf-8"?>
<formControlPr xmlns="http://schemas.microsoft.com/office/spreadsheetml/2009/9/main" objectType="CheckBox" fmlaLink="C51" lockText="1" noThreeD="1"/>
</file>

<file path=xl/ctrlProps/ctrlProp618.xml><?xml version="1.0" encoding="utf-8"?>
<formControlPr xmlns="http://schemas.microsoft.com/office/spreadsheetml/2009/9/main" objectType="CheckBox" fmlaLink="C52" lockText="1" noThreeD="1"/>
</file>

<file path=xl/ctrlProps/ctrlProp619.xml><?xml version="1.0" encoding="utf-8"?>
<formControlPr xmlns="http://schemas.microsoft.com/office/spreadsheetml/2009/9/main" objectType="CheckBox" checked="Checked" fmlaLink="C53" lockText="1" noThreeD="1"/>
</file>

<file path=xl/ctrlProps/ctrlProp620.xml><?xml version="1.0" encoding="utf-8"?>
<formControlPr xmlns="http://schemas.microsoft.com/office/spreadsheetml/2009/9/main" objectType="CheckBox" fmlaLink="C54" lockText="1" noThreeD="1"/>
</file>

<file path=xl/ctrlProps/ctrlProp621.xml><?xml version="1.0" encoding="utf-8"?>
<formControlPr xmlns="http://schemas.microsoft.com/office/spreadsheetml/2009/9/main" objectType="CheckBox" fmlaLink="C55" lockText="1" noThreeD="1"/>
</file>

<file path=xl/ctrlProps/ctrlProp622.xml><?xml version="1.0" encoding="utf-8"?>
<formControlPr xmlns="http://schemas.microsoft.com/office/spreadsheetml/2009/9/main" objectType="CheckBox" fmlaLink="C56" lockText="1" noThreeD="1"/>
</file>

<file path=xl/ctrlProps/ctrlProp623.xml><?xml version="1.0" encoding="utf-8"?>
<formControlPr xmlns="http://schemas.microsoft.com/office/spreadsheetml/2009/9/main" objectType="CheckBox" fmlaLink="C57" lockText="1" noThreeD="1"/>
</file>

<file path=xl/ctrlProps/ctrlProp624.xml><?xml version="1.0" encoding="utf-8"?>
<formControlPr xmlns="http://schemas.microsoft.com/office/spreadsheetml/2009/9/main" objectType="CheckBox" checked="Checked" fmlaLink="I45" lockText="1" noThreeD="1"/>
</file>

<file path=xl/ctrlProps/ctrlProp625.xml><?xml version="1.0" encoding="utf-8"?>
<formControlPr xmlns="http://schemas.microsoft.com/office/spreadsheetml/2009/9/main" objectType="CheckBox" fmlaLink="I46" lockText="1" noThreeD="1"/>
</file>

<file path=xl/ctrlProps/ctrlProp626.xml><?xml version="1.0" encoding="utf-8"?>
<formControlPr xmlns="http://schemas.microsoft.com/office/spreadsheetml/2009/9/main" objectType="CheckBox" fmlaLink="I47" lockText="1" noThreeD="1"/>
</file>

<file path=xl/ctrlProps/ctrlProp627.xml><?xml version="1.0" encoding="utf-8"?>
<formControlPr xmlns="http://schemas.microsoft.com/office/spreadsheetml/2009/9/main" objectType="CheckBox" fmlaLink="I48" lockText="1" noThreeD="1"/>
</file>

<file path=xl/ctrlProps/ctrlProp628.xml><?xml version="1.0" encoding="utf-8"?>
<formControlPr xmlns="http://schemas.microsoft.com/office/spreadsheetml/2009/9/main" objectType="CheckBox" checked="Checked" fmlaLink="I49" lockText="1" noThreeD="1"/>
</file>

<file path=xl/ctrlProps/ctrlProp629.xml><?xml version="1.0" encoding="utf-8"?>
<formControlPr xmlns="http://schemas.microsoft.com/office/spreadsheetml/2009/9/main" objectType="CheckBox" fmlaLink="I50" lockText="1" noThreeD="1"/>
</file>

<file path=xl/ctrlProps/ctrlProp630.xml><?xml version="1.0" encoding="utf-8"?>
<formControlPr xmlns="http://schemas.microsoft.com/office/spreadsheetml/2009/9/main" objectType="CheckBox" fmlaLink="I51" lockText="1" noThreeD="1"/>
</file>

<file path=xl/ctrlProps/ctrlProp631.xml><?xml version="1.0" encoding="utf-8"?>
<formControlPr xmlns="http://schemas.microsoft.com/office/spreadsheetml/2009/9/main" objectType="CheckBox" fmlaLink="I52" lockText="1" noThreeD="1"/>
</file>

<file path=xl/ctrlProps/ctrlProp632.xml><?xml version="1.0" encoding="utf-8"?>
<formControlPr xmlns="http://schemas.microsoft.com/office/spreadsheetml/2009/9/main" objectType="CheckBox" fmlaLink="I53" lockText="1" noThreeD="1"/>
</file>

<file path=xl/ctrlProps/ctrlProp633.xml><?xml version="1.0" encoding="utf-8"?>
<formControlPr xmlns="http://schemas.microsoft.com/office/spreadsheetml/2009/9/main" objectType="CheckBox" fmlaLink="I54" lockText="1" noThreeD="1"/>
</file>

<file path=xl/ctrlProps/ctrlProp634.xml><?xml version="1.0" encoding="utf-8"?>
<formControlPr xmlns="http://schemas.microsoft.com/office/spreadsheetml/2009/9/main" objectType="CheckBox" fmlaLink="I55" lockText="1" noThreeD="1"/>
</file>

<file path=xl/ctrlProps/ctrlProp635.xml><?xml version="1.0" encoding="utf-8"?>
<formControlPr xmlns="http://schemas.microsoft.com/office/spreadsheetml/2009/9/main" objectType="CheckBox" fmlaLink="I56" lockText="1" noThreeD="1"/>
</file>

<file path=xl/ctrlProps/ctrlProp636.xml><?xml version="1.0" encoding="utf-8"?>
<formControlPr xmlns="http://schemas.microsoft.com/office/spreadsheetml/2009/9/main" objectType="CheckBox" fmlaLink="I57" lockText="1" noThreeD="1"/>
</file>

<file path=xl/ctrlProps/ctrlProp637.xml><?xml version="1.0" encoding="utf-8"?>
<formControlPr xmlns="http://schemas.microsoft.com/office/spreadsheetml/2009/9/main" objectType="CheckBox" fmlaLink="C60" lockText="1" noThreeD="1"/>
</file>

<file path=xl/ctrlProps/ctrlProp638.xml><?xml version="1.0" encoding="utf-8"?>
<formControlPr xmlns="http://schemas.microsoft.com/office/spreadsheetml/2009/9/main" objectType="CheckBox" fmlaLink="C61" lockText="1" noThreeD="1"/>
</file>

<file path=xl/ctrlProps/ctrlProp639.xml><?xml version="1.0" encoding="utf-8"?>
<formControlPr xmlns="http://schemas.microsoft.com/office/spreadsheetml/2009/9/main" objectType="CheckBox" fmlaLink="C62" lockText="1" noThreeD="1"/>
</file>

<file path=xl/ctrlProps/ctrlProp640.xml><?xml version="1.0" encoding="utf-8"?>
<formControlPr xmlns="http://schemas.microsoft.com/office/spreadsheetml/2009/9/main" objectType="CheckBox" fmlaLink="I60" lockText="1" noThreeD="1"/>
</file>

<file path=xl/ctrlProps/ctrlProp641.xml><?xml version="1.0" encoding="utf-8"?>
<formControlPr xmlns="http://schemas.microsoft.com/office/spreadsheetml/2009/9/main" objectType="CheckBox" fmlaLink="I61" lockText="1" noThreeD="1"/>
</file>

<file path=xl/ctrlProps/ctrlProp642.xml><?xml version="1.0" encoding="utf-8"?>
<formControlPr xmlns="http://schemas.microsoft.com/office/spreadsheetml/2009/9/main" objectType="CheckBox" fmlaLink="I63" lockText="1" noThreeD="1"/>
</file>

<file path=xl/ctrlProps/ctrlProp643.xml><?xml version="1.0" encoding="utf-8"?>
<formControlPr xmlns="http://schemas.microsoft.com/office/spreadsheetml/2009/9/main" objectType="CheckBox" fmlaLink="I64" lockText="1" noThreeD="1"/>
</file>

<file path=xl/ctrlProps/ctrlProp644.xml><?xml version="1.0" encoding="utf-8"?>
<formControlPr xmlns="http://schemas.microsoft.com/office/spreadsheetml/2009/9/main" objectType="CheckBox" fmlaLink="C67" lockText="1" noThreeD="1"/>
</file>

<file path=xl/ctrlProps/ctrlProp645.xml><?xml version="1.0" encoding="utf-8"?>
<formControlPr xmlns="http://schemas.microsoft.com/office/spreadsheetml/2009/9/main" objectType="CheckBox" fmlaLink="C68" lockText="1" noThreeD="1"/>
</file>

<file path=xl/ctrlProps/ctrlProp646.xml><?xml version="1.0" encoding="utf-8"?>
<formControlPr xmlns="http://schemas.microsoft.com/office/spreadsheetml/2009/9/main" objectType="CheckBox" fmlaLink="C69" lockText="1" noThreeD="1"/>
</file>

<file path=xl/ctrlProps/ctrlProp647.xml><?xml version="1.0" encoding="utf-8"?>
<formControlPr xmlns="http://schemas.microsoft.com/office/spreadsheetml/2009/9/main" objectType="CheckBox" fmlaLink="C72" lockText="1" noThreeD="1"/>
</file>

<file path=xl/ctrlProps/ctrlProp648.xml><?xml version="1.0" encoding="utf-8"?>
<formControlPr xmlns="http://schemas.microsoft.com/office/spreadsheetml/2009/9/main" objectType="CheckBox" fmlaLink="C73" lockText="1" noThreeD="1"/>
</file>

<file path=xl/ctrlProps/ctrlProp649.xml><?xml version="1.0" encoding="utf-8"?>
<formControlPr xmlns="http://schemas.microsoft.com/office/spreadsheetml/2009/9/main" objectType="CheckBox" fmlaLink="C74" lockText="1" noThreeD="1"/>
</file>

<file path=xl/ctrlProps/ctrlProp650.xml><?xml version="1.0" encoding="utf-8"?>
<formControlPr xmlns="http://schemas.microsoft.com/office/spreadsheetml/2009/9/main" objectType="CheckBox" checked="Checked" fmlaLink="C75" lockText="1" noThreeD="1"/>
</file>

<file path=xl/ctrlProps/ctrlProp651.xml><?xml version="1.0" encoding="utf-8"?>
<formControlPr xmlns="http://schemas.microsoft.com/office/spreadsheetml/2009/9/main" objectType="CheckBox" checked="Checked" fmlaLink="C76" lockText="1" noThreeD="1"/>
</file>

<file path=xl/ctrlProps/ctrlProp652.xml><?xml version="1.0" encoding="utf-8"?>
<formControlPr xmlns="http://schemas.microsoft.com/office/spreadsheetml/2009/9/main" objectType="CheckBox" fmlaLink="C77" lockText="1" noThreeD="1"/>
</file>

<file path=xl/ctrlProps/ctrlProp653.xml><?xml version="1.0" encoding="utf-8"?>
<formControlPr xmlns="http://schemas.microsoft.com/office/spreadsheetml/2009/9/main" objectType="CheckBox" fmlaLink="C78" lockText="1" noThreeD="1"/>
</file>

<file path=xl/ctrlProps/ctrlProp654.xml><?xml version="1.0" encoding="utf-8"?>
<formControlPr xmlns="http://schemas.microsoft.com/office/spreadsheetml/2009/9/main" objectType="CheckBox" fmlaLink="C79" lockText="1" noThreeD="1"/>
</file>

<file path=xl/ctrlProps/ctrlProp655.xml><?xml version="1.0" encoding="utf-8"?>
<formControlPr xmlns="http://schemas.microsoft.com/office/spreadsheetml/2009/9/main" objectType="CheckBox" fmlaLink="C80" lockText="1" noThreeD="1"/>
</file>

<file path=xl/ctrlProps/ctrlProp656.xml><?xml version="1.0" encoding="utf-8"?>
<formControlPr xmlns="http://schemas.microsoft.com/office/spreadsheetml/2009/9/main" objectType="CheckBox" fmlaLink="C81" lockText="1" noThreeD="1"/>
</file>

<file path=xl/ctrlProps/ctrlProp657.xml><?xml version="1.0" encoding="utf-8"?>
<formControlPr xmlns="http://schemas.microsoft.com/office/spreadsheetml/2009/9/main" objectType="CheckBox" fmlaLink="C82" lockText="1" noThreeD="1"/>
</file>

<file path=xl/ctrlProps/ctrlProp658.xml><?xml version="1.0" encoding="utf-8"?>
<formControlPr xmlns="http://schemas.microsoft.com/office/spreadsheetml/2009/9/main" objectType="CheckBox" checked="Checked" fmlaLink="C83" lockText="1" noThreeD="1"/>
</file>

<file path=xl/ctrlProps/ctrlProp659.xml><?xml version="1.0" encoding="utf-8"?>
<formControlPr xmlns="http://schemas.microsoft.com/office/spreadsheetml/2009/9/main" objectType="CheckBox" fmlaLink="D84" lockText="1" noThreeD="1"/>
</file>

<file path=xl/ctrlProps/ctrlProp660.xml><?xml version="1.0" encoding="utf-8"?>
<formControlPr xmlns="http://schemas.microsoft.com/office/spreadsheetml/2009/9/main" objectType="CheckBox" checked="Checked" fmlaLink="I72" lockText="1" noThreeD="1"/>
</file>

<file path=xl/ctrlProps/ctrlProp661.xml><?xml version="1.0" encoding="utf-8"?>
<formControlPr xmlns="http://schemas.microsoft.com/office/spreadsheetml/2009/9/main" objectType="CheckBox" fmlaLink="I73" lockText="1" noThreeD="1"/>
</file>

<file path=xl/ctrlProps/ctrlProp662.xml><?xml version="1.0" encoding="utf-8"?>
<formControlPr xmlns="http://schemas.microsoft.com/office/spreadsheetml/2009/9/main" objectType="CheckBox" fmlaLink="I74" lockText="1" noThreeD="1"/>
</file>

<file path=xl/ctrlProps/ctrlProp663.xml><?xml version="1.0" encoding="utf-8"?>
<formControlPr xmlns="http://schemas.microsoft.com/office/spreadsheetml/2009/9/main" objectType="CheckBox" fmlaLink="I75" lockText="1" noThreeD="1"/>
</file>

<file path=xl/ctrlProps/ctrlProp664.xml><?xml version="1.0" encoding="utf-8"?>
<formControlPr xmlns="http://schemas.microsoft.com/office/spreadsheetml/2009/9/main" objectType="CheckBox" checked="Checked" fmlaLink="I76" lockText="1" noThreeD="1"/>
</file>

<file path=xl/ctrlProps/ctrlProp665.xml><?xml version="1.0" encoding="utf-8"?>
<formControlPr xmlns="http://schemas.microsoft.com/office/spreadsheetml/2009/9/main" objectType="CheckBox" fmlaLink="I77" lockText="1" noThreeD="1"/>
</file>

<file path=xl/ctrlProps/ctrlProp666.xml><?xml version="1.0" encoding="utf-8"?>
<formControlPr xmlns="http://schemas.microsoft.com/office/spreadsheetml/2009/9/main" objectType="CheckBox" fmlaLink="I78" lockText="1" noThreeD="1"/>
</file>

<file path=xl/ctrlProps/ctrlProp667.xml><?xml version="1.0" encoding="utf-8"?>
<formControlPr xmlns="http://schemas.microsoft.com/office/spreadsheetml/2009/9/main" objectType="CheckBox" fmlaLink="I79" lockText="1" noThreeD="1"/>
</file>

<file path=xl/ctrlProps/ctrlProp668.xml><?xml version="1.0" encoding="utf-8"?>
<formControlPr xmlns="http://schemas.microsoft.com/office/spreadsheetml/2009/9/main" objectType="CheckBox" checked="Checked" fmlaLink="I80" lockText="1" noThreeD="1"/>
</file>

<file path=xl/ctrlProps/ctrlProp669.xml><?xml version="1.0" encoding="utf-8"?>
<formControlPr xmlns="http://schemas.microsoft.com/office/spreadsheetml/2009/9/main" objectType="CheckBox" fmlaLink="I81" lockText="1" noThreeD="1"/>
</file>

<file path=xl/ctrlProps/ctrlProp670.xml><?xml version="1.0" encoding="utf-8"?>
<formControlPr xmlns="http://schemas.microsoft.com/office/spreadsheetml/2009/9/main" objectType="CheckBox" checked="Checked" fmlaLink="I82" lockText="1" noThreeD="1"/>
</file>

<file path=xl/ctrlProps/ctrlProp671.xml><?xml version="1.0" encoding="utf-8"?>
<formControlPr xmlns="http://schemas.microsoft.com/office/spreadsheetml/2009/9/main" objectType="CheckBox" checked="Checked" fmlaLink="I83" lockText="1" noThreeD="1"/>
</file>

<file path=xl/ctrlProps/ctrlProp672.xml><?xml version="1.0" encoding="utf-8"?>
<formControlPr xmlns="http://schemas.microsoft.com/office/spreadsheetml/2009/9/main" objectType="CheckBox" checked="Checked" fmlaLink="I83" lockText="1" noThreeD="1"/>
</file>

<file path=xl/ctrlProps/ctrlProp673.xml><?xml version="1.0" encoding="utf-8"?>
<formControlPr xmlns="http://schemas.microsoft.com/office/spreadsheetml/2009/9/main" objectType="CheckBox" checked="Checked" fmlaLink="I84"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fmlaLink="C45" lockText="1" noThreeD="1"/>
</file>

<file path=xl/ctrlProps/ctrlProp697.xml><?xml version="1.0" encoding="utf-8"?>
<formControlPr xmlns="http://schemas.microsoft.com/office/spreadsheetml/2009/9/main" objectType="CheckBox" checked="Checked" fmlaLink="C46" lockText="1" noThreeD="1"/>
</file>

<file path=xl/ctrlProps/ctrlProp698.xml><?xml version="1.0" encoding="utf-8"?>
<formControlPr xmlns="http://schemas.microsoft.com/office/spreadsheetml/2009/9/main" objectType="CheckBox" checked="Checked" fmlaLink="C47" lockText="1" noThreeD="1"/>
</file>

<file path=xl/ctrlProps/ctrlProp699.xml><?xml version="1.0" encoding="utf-8"?>
<formControlPr xmlns="http://schemas.microsoft.com/office/spreadsheetml/2009/9/main" objectType="CheckBox" fmlaLink="C48" lockText="1" noThreeD="1"/>
</file>

<file path=xl/ctrlProps/ctrlProp700.xml><?xml version="1.0" encoding="utf-8"?>
<formControlPr xmlns="http://schemas.microsoft.com/office/spreadsheetml/2009/9/main" objectType="CheckBox" fmlaLink="C49" lockText="1" noThreeD="1"/>
</file>

<file path=xl/ctrlProps/ctrlProp701.xml><?xml version="1.0" encoding="utf-8"?>
<formControlPr xmlns="http://schemas.microsoft.com/office/spreadsheetml/2009/9/main" objectType="CheckBox" fmlaLink="C50" lockText="1" noThreeD="1"/>
</file>

<file path=xl/ctrlProps/ctrlProp702.xml><?xml version="1.0" encoding="utf-8"?>
<formControlPr xmlns="http://schemas.microsoft.com/office/spreadsheetml/2009/9/main" objectType="CheckBox" fmlaLink="C51" lockText="1" noThreeD="1"/>
</file>

<file path=xl/ctrlProps/ctrlProp703.xml><?xml version="1.0" encoding="utf-8"?>
<formControlPr xmlns="http://schemas.microsoft.com/office/spreadsheetml/2009/9/main" objectType="CheckBox" fmlaLink="C52" lockText="1" noThreeD="1"/>
</file>

<file path=xl/ctrlProps/ctrlProp704.xml><?xml version="1.0" encoding="utf-8"?>
<formControlPr xmlns="http://schemas.microsoft.com/office/spreadsheetml/2009/9/main" objectType="CheckBox" checked="Checked" fmlaLink="C53" lockText="1" noThreeD="1"/>
</file>

<file path=xl/ctrlProps/ctrlProp705.xml><?xml version="1.0" encoding="utf-8"?>
<formControlPr xmlns="http://schemas.microsoft.com/office/spreadsheetml/2009/9/main" objectType="CheckBox" fmlaLink="C54" lockText="1" noThreeD="1"/>
</file>

<file path=xl/ctrlProps/ctrlProp706.xml><?xml version="1.0" encoding="utf-8"?>
<formControlPr xmlns="http://schemas.microsoft.com/office/spreadsheetml/2009/9/main" objectType="CheckBox" fmlaLink="C55" lockText="1" noThreeD="1"/>
</file>

<file path=xl/ctrlProps/ctrlProp707.xml><?xml version="1.0" encoding="utf-8"?>
<formControlPr xmlns="http://schemas.microsoft.com/office/spreadsheetml/2009/9/main" objectType="CheckBox" fmlaLink="C56" lockText="1" noThreeD="1"/>
</file>

<file path=xl/ctrlProps/ctrlProp708.xml><?xml version="1.0" encoding="utf-8"?>
<formControlPr xmlns="http://schemas.microsoft.com/office/spreadsheetml/2009/9/main" objectType="CheckBox" fmlaLink="C57" lockText="1" noThreeD="1"/>
</file>

<file path=xl/ctrlProps/ctrlProp709.xml><?xml version="1.0" encoding="utf-8"?>
<formControlPr xmlns="http://schemas.microsoft.com/office/spreadsheetml/2009/9/main" objectType="CheckBox" checked="Checked" fmlaLink="I45" lockText="1" noThreeD="1"/>
</file>

<file path=xl/ctrlProps/ctrlProp710.xml><?xml version="1.0" encoding="utf-8"?>
<formControlPr xmlns="http://schemas.microsoft.com/office/spreadsheetml/2009/9/main" objectType="CheckBox" fmlaLink="I46" lockText="1" noThreeD="1"/>
</file>

<file path=xl/ctrlProps/ctrlProp711.xml><?xml version="1.0" encoding="utf-8"?>
<formControlPr xmlns="http://schemas.microsoft.com/office/spreadsheetml/2009/9/main" objectType="CheckBox" fmlaLink="I47" lockText="1" noThreeD="1"/>
</file>

<file path=xl/ctrlProps/ctrlProp712.xml><?xml version="1.0" encoding="utf-8"?>
<formControlPr xmlns="http://schemas.microsoft.com/office/spreadsheetml/2009/9/main" objectType="CheckBox" fmlaLink="I48" lockText="1" noThreeD="1"/>
</file>

<file path=xl/ctrlProps/ctrlProp713.xml><?xml version="1.0" encoding="utf-8"?>
<formControlPr xmlns="http://schemas.microsoft.com/office/spreadsheetml/2009/9/main" objectType="CheckBox" checked="Checked" fmlaLink="I49" lockText="1" noThreeD="1"/>
</file>

<file path=xl/ctrlProps/ctrlProp714.xml><?xml version="1.0" encoding="utf-8"?>
<formControlPr xmlns="http://schemas.microsoft.com/office/spreadsheetml/2009/9/main" objectType="CheckBox" fmlaLink="I50" lockText="1" noThreeD="1"/>
</file>

<file path=xl/ctrlProps/ctrlProp715.xml><?xml version="1.0" encoding="utf-8"?>
<formControlPr xmlns="http://schemas.microsoft.com/office/spreadsheetml/2009/9/main" objectType="CheckBox" fmlaLink="I51" lockText="1" noThreeD="1"/>
</file>

<file path=xl/ctrlProps/ctrlProp716.xml><?xml version="1.0" encoding="utf-8"?>
<formControlPr xmlns="http://schemas.microsoft.com/office/spreadsheetml/2009/9/main" objectType="CheckBox" fmlaLink="I52" lockText="1" noThreeD="1"/>
</file>

<file path=xl/ctrlProps/ctrlProp717.xml><?xml version="1.0" encoding="utf-8"?>
<formControlPr xmlns="http://schemas.microsoft.com/office/spreadsheetml/2009/9/main" objectType="CheckBox" fmlaLink="I53" lockText="1" noThreeD="1"/>
</file>

<file path=xl/ctrlProps/ctrlProp718.xml><?xml version="1.0" encoding="utf-8"?>
<formControlPr xmlns="http://schemas.microsoft.com/office/spreadsheetml/2009/9/main" objectType="CheckBox" fmlaLink="I54" lockText="1" noThreeD="1"/>
</file>

<file path=xl/ctrlProps/ctrlProp719.xml><?xml version="1.0" encoding="utf-8"?>
<formControlPr xmlns="http://schemas.microsoft.com/office/spreadsheetml/2009/9/main" objectType="CheckBox" fmlaLink="I55" lockText="1" noThreeD="1"/>
</file>

<file path=xl/ctrlProps/ctrlProp720.xml><?xml version="1.0" encoding="utf-8"?>
<formControlPr xmlns="http://schemas.microsoft.com/office/spreadsheetml/2009/9/main" objectType="CheckBox" fmlaLink="I56" lockText="1" noThreeD="1"/>
</file>

<file path=xl/ctrlProps/ctrlProp721.xml><?xml version="1.0" encoding="utf-8"?>
<formControlPr xmlns="http://schemas.microsoft.com/office/spreadsheetml/2009/9/main" objectType="CheckBox" fmlaLink="I57" lockText="1" noThreeD="1"/>
</file>

<file path=xl/ctrlProps/ctrlProp722.xml><?xml version="1.0" encoding="utf-8"?>
<formControlPr xmlns="http://schemas.microsoft.com/office/spreadsheetml/2009/9/main" objectType="CheckBox" fmlaLink="C60" lockText="1" noThreeD="1"/>
</file>

<file path=xl/ctrlProps/ctrlProp723.xml><?xml version="1.0" encoding="utf-8"?>
<formControlPr xmlns="http://schemas.microsoft.com/office/spreadsheetml/2009/9/main" objectType="CheckBox" fmlaLink="C61" lockText="1" noThreeD="1"/>
</file>

<file path=xl/ctrlProps/ctrlProp724.xml><?xml version="1.0" encoding="utf-8"?>
<formControlPr xmlns="http://schemas.microsoft.com/office/spreadsheetml/2009/9/main" objectType="CheckBox" fmlaLink="C62" lockText="1" noThreeD="1"/>
</file>

<file path=xl/ctrlProps/ctrlProp725.xml><?xml version="1.0" encoding="utf-8"?>
<formControlPr xmlns="http://schemas.microsoft.com/office/spreadsheetml/2009/9/main" objectType="CheckBox" fmlaLink="I60" lockText="1" noThreeD="1"/>
</file>

<file path=xl/ctrlProps/ctrlProp726.xml><?xml version="1.0" encoding="utf-8"?>
<formControlPr xmlns="http://schemas.microsoft.com/office/spreadsheetml/2009/9/main" objectType="CheckBox" fmlaLink="I61" lockText="1" noThreeD="1"/>
</file>

<file path=xl/ctrlProps/ctrlProp727.xml><?xml version="1.0" encoding="utf-8"?>
<formControlPr xmlns="http://schemas.microsoft.com/office/spreadsheetml/2009/9/main" objectType="CheckBox" fmlaLink="I63" lockText="1" noThreeD="1"/>
</file>

<file path=xl/ctrlProps/ctrlProp728.xml><?xml version="1.0" encoding="utf-8"?>
<formControlPr xmlns="http://schemas.microsoft.com/office/spreadsheetml/2009/9/main" objectType="CheckBox" fmlaLink="I64" lockText="1" noThreeD="1"/>
</file>

<file path=xl/ctrlProps/ctrlProp729.xml><?xml version="1.0" encoding="utf-8"?>
<formControlPr xmlns="http://schemas.microsoft.com/office/spreadsheetml/2009/9/main" objectType="CheckBox" fmlaLink="C67" lockText="1" noThreeD="1"/>
</file>

<file path=xl/ctrlProps/ctrlProp730.xml><?xml version="1.0" encoding="utf-8"?>
<formControlPr xmlns="http://schemas.microsoft.com/office/spreadsheetml/2009/9/main" objectType="CheckBox" fmlaLink="C68" lockText="1" noThreeD="1"/>
</file>

<file path=xl/ctrlProps/ctrlProp731.xml><?xml version="1.0" encoding="utf-8"?>
<formControlPr xmlns="http://schemas.microsoft.com/office/spreadsheetml/2009/9/main" objectType="CheckBox" fmlaLink="C69" lockText="1" noThreeD="1"/>
</file>

<file path=xl/ctrlProps/ctrlProp732.xml><?xml version="1.0" encoding="utf-8"?>
<formControlPr xmlns="http://schemas.microsoft.com/office/spreadsheetml/2009/9/main" objectType="CheckBox" fmlaLink="C72" lockText="1" noThreeD="1"/>
</file>

<file path=xl/ctrlProps/ctrlProp733.xml><?xml version="1.0" encoding="utf-8"?>
<formControlPr xmlns="http://schemas.microsoft.com/office/spreadsheetml/2009/9/main" objectType="CheckBox" fmlaLink="C73" lockText="1" noThreeD="1"/>
</file>

<file path=xl/ctrlProps/ctrlProp734.xml><?xml version="1.0" encoding="utf-8"?>
<formControlPr xmlns="http://schemas.microsoft.com/office/spreadsheetml/2009/9/main" objectType="CheckBox" fmlaLink="C74" lockText="1" noThreeD="1"/>
</file>

<file path=xl/ctrlProps/ctrlProp735.xml><?xml version="1.0" encoding="utf-8"?>
<formControlPr xmlns="http://schemas.microsoft.com/office/spreadsheetml/2009/9/main" objectType="CheckBox" checked="Checked" fmlaLink="C75" lockText="1" noThreeD="1"/>
</file>

<file path=xl/ctrlProps/ctrlProp736.xml><?xml version="1.0" encoding="utf-8"?>
<formControlPr xmlns="http://schemas.microsoft.com/office/spreadsheetml/2009/9/main" objectType="CheckBox" checked="Checked" fmlaLink="C76" lockText="1" noThreeD="1"/>
</file>

<file path=xl/ctrlProps/ctrlProp737.xml><?xml version="1.0" encoding="utf-8"?>
<formControlPr xmlns="http://schemas.microsoft.com/office/spreadsheetml/2009/9/main" objectType="CheckBox" fmlaLink="C77" lockText="1" noThreeD="1"/>
</file>

<file path=xl/ctrlProps/ctrlProp738.xml><?xml version="1.0" encoding="utf-8"?>
<formControlPr xmlns="http://schemas.microsoft.com/office/spreadsheetml/2009/9/main" objectType="CheckBox" fmlaLink="C78" lockText="1" noThreeD="1"/>
</file>

<file path=xl/ctrlProps/ctrlProp739.xml><?xml version="1.0" encoding="utf-8"?>
<formControlPr xmlns="http://schemas.microsoft.com/office/spreadsheetml/2009/9/main" objectType="CheckBox" fmlaLink="C79" lockText="1" noThreeD="1"/>
</file>

<file path=xl/ctrlProps/ctrlProp740.xml><?xml version="1.0" encoding="utf-8"?>
<formControlPr xmlns="http://schemas.microsoft.com/office/spreadsheetml/2009/9/main" objectType="CheckBox" fmlaLink="C80" lockText="1" noThreeD="1"/>
</file>

<file path=xl/ctrlProps/ctrlProp741.xml><?xml version="1.0" encoding="utf-8"?>
<formControlPr xmlns="http://schemas.microsoft.com/office/spreadsheetml/2009/9/main" objectType="CheckBox" fmlaLink="C81" lockText="1" noThreeD="1"/>
</file>

<file path=xl/ctrlProps/ctrlProp742.xml><?xml version="1.0" encoding="utf-8"?>
<formControlPr xmlns="http://schemas.microsoft.com/office/spreadsheetml/2009/9/main" objectType="CheckBox" fmlaLink="C82" lockText="1" noThreeD="1"/>
</file>

<file path=xl/ctrlProps/ctrlProp743.xml><?xml version="1.0" encoding="utf-8"?>
<formControlPr xmlns="http://schemas.microsoft.com/office/spreadsheetml/2009/9/main" objectType="CheckBox" checked="Checked" fmlaLink="C83" lockText="1" noThreeD="1"/>
</file>

<file path=xl/ctrlProps/ctrlProp744.xml><?xml version="1.0" encoding="utf-8"?>
<formControlPr xmlns="http://schemas.microsoft.com/office/spreadsheetml/2009/9/main" objectType="CheckBox" fmlaLink="D84" lockText="1" noThreeD="1"/>
</file>

<file path=xl/ctrlProps/ctrlProp745.xml><?xml version="1.0" encoding="utf-8"?>
<formControlPr xmlns="http://schemas.microsoft.com/office/spreadsheetml/2009/9/main" objectType="CheckBox" checked="Checked" fmlaLink="I72" lockText="1" noThreeD="1"/>
</file>

<file path=xl/ctrlProps/ctrlProp746.xml><?xml version="1.0" encoding="utf-8"?>
<formControlPr xmlns="http://schemas.microsoft.com/office/spreadsheetml/2009/9/main" objectType="CheckBox" fmlaLink="I73" lockText="1" noThreeD="1"/>
</file>

<file path=xl/ctrlProps/ctrlProp747.xml><?xml version="1.0" encoding="utf-8"?>
<formControlPr xmlns="http://schemas.microsoft.com/office/spreadsheetml/2009/9/main" objectType="CheckBox" fmlaLink="I74" lockText="1" noThreeD="1"/>
</file>

<file path=xl/ctrlProps/ctrlProp748.xml><?xml version="1.0" encoding="utf-8"?>
<formControlPr xmlns="http://schemas.microsoft.com/office/spreadsheetml/2009/9/main" objectType="CheckBox" fmlaLink="I75" lockText="1" noThreeD="1"/>
</file>

<file path=xl/ctrlProps/ctrlProp749.xml><?xml version="1.0" encoding="utf-8"?>
<formControlPr xmlns="http://schemas.microsoft.com/office/spreadsheetml/2009/9/main" objectType="CheckBox" checked="Checked" fmlaLink="I76" lockText="1" noThreeD="1"/>
</file>

<file path=xl/ctrlProps/ctrlProp750.xml><?xml version="1.0" encoding="utf-8"?>
<formControlPr xmlns="http://schemas.microsoft.com/office/spreadsheetml/2009/9/main" objectType="CheckBox" fmlaLink="I77" lockText="1" noThreeD="1"/>
</file>

<file path=xl/ctrlProps/ctrlProp751.xml><?xml version="1.0" encoding="utf-8"?>
<formControlPr xmlns="http://schemas.microsoft.com/office/spreadsheetml/2009/9/main" objectType="CheckBox" fmlaLink="I78" lockText="1" noThreeD="1"/>
</file>

<file path=xl/ctrlProps/ctrlProp752.xml><?xml version="1.0" encoding="utf-8"?>
<formControlPr xmlns="http://schemas.microsoft.com/office/spreadsheetml/2009/9/main" objectType="CheckBox" fmlaLink="I79" lockText="1" noThreeD="1"/>
</file>

<file path=xl/ctrlProps/ctrlProp753.xml><?xml version="1.0" encoding="utf-8"?>
<formControlPr xmlns="http://schemas.microsoft.com/office/spreadsheetml/2009/9/main" objectType="CheckBox" checked="Checked" fmlaLink="I80" lockText="1" noThreeD="1"/>
</file>

<file path=xl/ctrlProps/ctrlProp754.xml><?xml version="1.0" encoding="utf-8"?>
<formControlPr xmlns="http://schemas.microsoft.com/office/spreadsheetml/2009/9/main" objectType="CheckBox" fmlaLink="I81" lockText="1" noThreeD="1"/>
</file>

<file path=xl/ctrlProps/ctrlProp755.xml><?xml version="1.0" encoding="utf-8"?>
<formControlPr xmlns="http://schemas.microsoft.com/office/spreadsheetml/2009/9/main" objectType="CheckBox" checked="Checked" fmlaLink="I82" lockText="1" noThreeD="1"/>
</file>

<file path=xl/ctrlProps/ctrlProp756.xml><?xml version="1.0" encoding="utf-8"?>
<formControlPr xmlns="http://schemas.microsoft.com/office/spreadsheetml/2009/9/main" objectType="CheckBox" checked="Checked" fmlaLink="I83" lockText="1" noThreeD="1"/>
</file>

<file path=xl/ctrlProps/ctrlProp757.xml><?xml version="1.0" encoding="utf-8"?>
<formControlPr xmlns="http://schemas.microsoft.com/office/spreadsheetml/2009/9/main" objectType="CheckBox" checked="Checked"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checked="Checked"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checked="Checked" lockText="1" noThreeD="1"/>
</file>

<file path=xl/ctrlProps/ctrlProp763.xml><?xml version="1.0" encoding="utf-8"?>
<formControlPr xmlns="http://schemas.microsoft.com/office/spreadsheetml/2009/9/main" objectType="CheckBox" checked="Checked"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checked="Checked" lockText="1" noThreeD="1"/>
</file>

<file path=xl/ctrlProps/ctrlProp768.xml><?xml version="1.0" encoding="utf-8"?>
<formControlPr xmlns="http://schemas.microsoft.com/office/spreadsheetml/2009/9/main" objectType="CheckBox" checked="Checked"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checked="Checked"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checked="Checked"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fmlaLink="C45" lockText="1" noThreeD="1"/>
</file>

<file path=xl/ctrlProps/ctrlProp780.xml><?xml version="1.0" encoding="utf-8"?>
<formControlPr xmlns="http://schemas.microsoft.com/office/spreadsheetml/2009/9/main" objectType="CheckBox" checked="Checked" fmlaLink="C46" lockText="1" noThreeD="1"/>
</file>

<file path=xl/ctrlProps/ctrlProp781.xml><?xml version="1.0" encoding="utf-8"?>
<formControlPr xmlns="http://schemas.microsoft.com/office/spreadsheetml/2009/9/main" objectType="CheckBox" checked="Checked" fmlaLink="C47" lockText="1" noThreeD="1"/>
</file>

<file path=xl/ctrlProps/ctrlProp782.xml><?xml version="1.0" encoding="utf-8"?>
<formControlPr xmlns="http://schemas.microsoft.com/office/spreadsheetml/2009/9/main" objectType="CheckBox" fmlaLink="C48" lockText="1" noThreeD="1"/>
</file>

<file path=xl/ctrlProps/ctrlProp783.xml><?xml version="1.0" encoding="utf-8"?>
<formControlPr xmlns="http://schemas.microsoft.com/office/spreadsheetml/2009/9/main" objectType="CheckBox" fmlaLink="C49" lockText="1" noThreeD="1"/>
</file>

<file path=xl/ctrlProps/ctrlProp784.xml><?xml version="1.0" encoding="utf-8"?>
<formControlPr xmlns="http://schemas.microsoft.com/office/spreadsheetml/2009/9/main" objectType="CheckBox" fmlaLink="C50" lockText="1" noThreeD="1"/>
</file>

<file path=xl/ctrlProps/ctrlProp785.xml><?xml version="1.0" encoding="utf-8"?>
<formControlPr xmlns="http://schemas.microsoft.com/office/spreadsheetml/2009/9/main" objectType="CheckBox" fmlaLink="C51" lockText="1" noThreeD="1"/>
</file>

<file path=xl/ctrlProps/ctrlProp786.xml><?xml version="1.0" encoding="utf-8"?>
<formControlPr xmlns="http://schemas.microsoft.com/office/spreadsheetml/2009/9/main" objectType="CheckBox" fmlaLink="C52" lockText="1" noThreeD="1"/>
</file>

<file path=xl/ctrlProps/ctrlProp787.xml><?xml version="1.0" encoding="utf-8"?>
<formControlPr xmlns="http://schemas.microsoft.com/office/spreadsheetml/2009/9/main" objectType="CheckBox" checked="Checked" fmlaLink="C53" lockText="1" noThreeD="1"/>
</file>

<file path=xl/ctrlProps/ctrlProp788.xml><?xml version="1.0" encoding="utf-8"?>
<formControlPr xmlns="http://schemas.microsoft.com/office/spreadsheetml/2009/9/main" objectType="CheckBox" fmlaLink="C54" lockText="1" noThreeD="1"/>
</file>

<file path=xl/ctrlProps/ctrlProp789.xml><?xml version="1.0" encoding="utf-8"?>
<formControlPr xmlns="http://schemas.microsoft.com/office/spreadsheetml/2009/9/main" objectType="CheckBox" fmlaLink="C55" lockText="1" noThreeD="1"/>
</file>

<file path=xl/ctrlProps/ctrlProp790.xml><?xml version="1.0" encoding="utf-8"?>
<formControlPr xmlns="http://schemas.microsoft.com/office/spreadsheetml/2009/9/main" objectType="CheckBox" fmlaLink="C56" lockText="1" noThreeD="1"/>
</file>

<file path=xl/ctrlProps/ctrlProp791.xml><?xml version="1.0" encoding="utf-8"?>
<formControlPr xmlns="http://schemas.microsoft.com/office/spreadsheetml/2009/9/main" objectType="CheckBox" fmlaLink="C57" lockText="1" noThreeD="1"/>
</file>

<file path=xl/ctrlProps/ctrlProp792.xml><?xml version="1.0" encoding="utf-8"?>
<formControlPr xmlns="http://schemas.microsoft.com/office/spreadsheetml/2009/9/main" objectType="CheckBox" checked="Checked" fmlaLink="I45" lockText="1" noThreeD="1"/>
</file>

<file path=xl/ctrlProps/ctrlProp793.xml><?xml version="1.0" encoding="utf-8"?>
<formControlPr xmlns="http://schemas.microsoft.com/office/spreadsheetml/2009/9/main" objectType="CheckBox" fmlaLink="I46" lockText="1" noThreeD="1"/>
</file>

<file path=xl/ctrlProps/ctrlProp794.xml><?xml version="1.0" encoding="utf-8"?>
<formControlPr xmlns="http://schemas.microsoft.com/office/spreadsheetml/2009/9/main" objectType="CheckBox" fmlaLink="I47" lockText="1" noThreeD="1"/>
</file>

<file path=xl/ctrlProps/ctrlProp795.xml><?xml version="1.0" encoding="utf-8"?>
<formControlPr xmlns="http://schemas.microsoft.com/office/spreadsheetml/2009/9/main" objectType="CheckBox" fmlaLink="I48" lockText="1" noThreeD="1"/>
</file>

<file path=xl/ctrlProps/ctrlProp796.xml><?xml version="1.0" encoding="utf-8"?>
<formControlPr xmlns="http://schemas.microsoft.com/office/spreadsheetml/2009/9/main" objectType="CheckBox" checked="Checked" fmlaLink="I49" lockText="1" noThreeD="1"/>
</file>

<file path=xl/ctrlProps/ctrlProp797.xml><?xml version="1.0" encoding="utf-8"?>
<formControlPr xmlns="http://schemas.microsoft.com/office/spreadsheetml/2009/9/main" objectType="CheckBox" fmlaLink="I50" lockText="1" noThreeD="1"/>
</file>

<file path=xl/ctrlProps/ctrlProp798.xml><?xml version="1.0" encoding="utf-8"?>
<formControlPr xmlns="http://schemas.microsoft.com/office/spreadsheetml/2009/9/main" objectType="CheckBox" fmlaLink="I51" lockText="1" noThreeD="1"/>
</file>

<file path=xl/ctrlProps/ctrlProp799.xml><?xml version="1.0" encoding="utf-8"?>
<formControlPr xmlns="http://schemas.microsoft.com/office/spreadsheetml/2009/9/main" objectType="CheckBox" fmlaLink="I52" lockText="1" noThreeD="1"/>
</file>

<file path=xl/ctrlProps/ctrlProp800.xml><?xml version="1.0" encoding="utf-8"?>
<formControlPr xmlns="http://schemas.microsoft.com/office/spreadsheetml/2009/9/main" objectType="CheckBox" fmlaLink="I53" lockText="1" noThreeD="1"/>
</file>

<file path=xl/ctrlProps/ctrlProp801.xml><?xml version="1.0" encoding="utf-8"?>
<formControlPr xmlns="http://schemas.microsoft.com/office/spreadsheetml/2009/9/main" objectType="CheckBox" fmlaLink="I54" lockText="1" noThreeD="1"/>
</file>

<file path=xl/ctrlProps/ctrlProp802.xml><?xml version="1.0" encoding="utf-8"?>
<formControlPr xmlns="http://schemas.microsoft.com/office/spreadsheetml/2009/9/main" objectType="CheckBox" fmlaLink="I55" lockText="1" noThreeD="1"/>
</file>

<file path=xl/ctrlProps/ctrlProp803.xml><?xml version="1.0" encoding="utf-8"?>
<formControlPr xmlns="http://schemas.microsoft.com/office/spreadsheetml/2009/9/main" objectType="CheckBox" fmlaLink="I56" lockText="1" noThreeD="1"/>
</file>

<file path=xl/ctrlProps/ctrlProp804.xml><?xml version="1.0" encoding="utf-8"?>
<formControlPr xmlns="http://schemas.microsoft.com/office/spreadsheetml/2009/9/main" objectType="CheckBox" fmlaLink="I57" lockText="1" noThreeD="1"/>
</file>

<file path=xl/ctrlProps/ctrlProp805.xml><?xml version="1.0" encoding="utf-8"?>
<formControlPr xmlns="http://schemas.microsoft.com/office/spreadsheetml/2009/9/main" objectType="CheckBox" fmlaLink="C60" lockText="1" noThreeD="1"/>
</file>

<file path=xl/ctrlProps/ctrlProp806.xml><?xml version="1.0" encoding="utf-8"?>
<formControlPr xmlns="http://schemas.microsoft.com/office/spreadsheetml/2009/9/main" objectType="CheckBox" fmlaLink="C61" lockText="1" noThreeD="1"/>
</file>

<file path=xl/ctrlProps/ctrlProp807.xml><?xml version="1.0" encoding="utf-8"?>
<formControlPr xmlns="http://schemas.microsoft.com/office/spreadsheetml/2009/9/main" objectType="CheckBox" fmlaLink="C62" lockText="1" noThreeD="1"/>
</file>

<file path=xl/ctrlProps/ctrlProp808.xml><?xml version="1.0" encoding="utf-8"?>
<formControlPr xmlns="http://schemas.microsoft.com/office/spreadsheetml/2009/9/main" objectType="CheckBox" fmlaLink="I60" lockText="1" noThreeD="1"/>
</file>

<file path=xl/ctrlProps/ctrlProp809.xml><?xml version="1.0" encoding="utf-8"?>
<formControlPr xmlns="http://schemas.microsoft.com/office/spreadsheetml/2009/9/main" objectType="CheckBox" fmlaLink="I61" lockText="1" noThreeD="1"/>
</file>

<file path=xl/ctrlProps/ctrlProp810.xml><?xml version="1.0" encoding="utf-8"?>
<formControlPr xmlns="http://schemas.microsoft.com/office/spreadsheetml/2009/9/main" objectType="CheckBox" fmlaLink="I63" lockText="1" noThreeD="1"/>
</file>

<file path=xl/ctrlProps/ctrlProp811.xml><?xml version="1.0" encoding="utf-8"?>
<formControlPr xmlns="http://schemas.microsoft.com/office/spreadsheetml/2009/9/main" objectType="CheckBox" fmlaLink="I64" lockText="1" noThreeD="1"/>
</file>

<file path=xl/ctrlProps/ctrlProp812.xml><?xml version="1.0" encoding="utf-8"?>
<formControlPr xmlns="http://schemas.microsoft.com/office/spreadsheetml/2009/9/main" objectType="CheckBox" fmlaLink="C67" lockText="1" noThreeD="1"/>
</file>

<file path=xl/ctrlProps/ctrlProp813.xml><?xml version="1.0" encoding="utf-8"?>
<formControlPr xmlns="http://schemas.microsoft.com/office/spreadsheetml/2009/9/main" objectType="CheckBox" fmlaLink="C68" lockText="1" noThreeD="1"/>
</file>

<file path=xl/ctrlProps/ctrlProp814.xml><?xml version="1.0" encoding="utf-8"?>
<formControlPr xmlns="http://schemas.microsoft.com/office/spreadsheetml/2009/9/main" objectType="CheckBox" fmlaLink="C69" lockText="1" noThreeD="1"/>
</file>

<file path=xl/ctrlProps/ctrlProp815.xml><?xml version="1.0" encoding="utf-8"?>
<formControlPr xmlns="http://schemas.microsoft.com/office/spreadsheetml/2009/9/main" objectType="CheckBox" fmlaLink="C72" lockText="1" noThreeD="1"/>
</file>

<file path=xl/ctrlProps/ctrlProp816.xml><?xml version="1.0" encoding="utf-8"?>
<formControlPr xmlns="http://schemas.microsoft.com/office/spreadsheetml/2009/9/main" objectType="CheckBox" fmlaLink="C73" lockText="1" noThreeD="1"/>
</file>

<file path=xl/ctrlProps/ctrlProp817.xml><?xml version="1.0" encoding="utf-8"?>
<formControlPr xmlns="http://schemas.microsoft.com/office/spreadsheetml/2009/9/main" objectType="CheckBox" fmlaLink="C74" lockText="1" noThreeD="1"/>
</file>

<file path=xl/ctrlProps/ctrlProp818.xml><?xml version="1.0" encoding="utf-8"?>
<formControlPr xmlns="http://schemas.microsoft.com/office/spreadsheetml/2009/9/main" objectType="CheckBox" checked="Checked" fmlaLink="C75" lockText="1" noThreeD="1"/>
</file>

<file path=xl/ctrlProps/ctrlProp819.xml><?xml version="1.0" encoding="utf-8"?>
<formControlPr xmlns="http://schemas.microsoft.com/office/spreadsheetml/2009/9/main" objectType="CheckBox" checked="Checked" fmlaLink="C76" lockText="1" noThreeD="1"/>
</file>

<file path=xl/ctrlProps/ctrlProp820.xml><?xml version="1.0" encoding="utf-8"?>
<formControlPr xmlns="http://schemas.microsoft.com/office/spreadsheetml/2009/9/main" objectType="CheckBox" fmlaLink="C77" lockText="1" noThreeD="1"/>
</file>

<file path=xl/ctrlProps/ctrlProp821.xml><?xml version="1.0" encoding="utf-8"?>
<formControlPr xmlns="http://schemas.microsoft.com/office/spreadsheetml/2009/9/main" objectType="CheckBox" fmlaLink="C78" lockText="1" noThreeD="1"/>
</file>

<file path=xl/ctrlProps/ctrlProp822.xml><?xml version="1.0" encoding="utf-8"?>
<formControlPr xmlns="http://schemas.microsoft.com/office/spreadsheetml/2009/9/main" objectType="CheckBox" fmlaLink="C79" lockText="1" noThreeD="1"/>
</file>

<file path=xl/ctrlProps/ctrlProp823.xml><?xml version="1.0" encoding="utf-8"?>
<formControlPr xmlns="http://schemas.microsoft.com/office/spreadsheetml/2009/9/main" objectType="CheckBox" fmlaLink="C80" lockText="1" noThreeD="1"/>
</file>

<file path=xl/ctrlProps/ctrlProp824.xml><?xml version="1.0" encoding="utf-8"?>
<formControlPr xmlns="http://schemas.microsoft.com/office/spreadsheetml/2009/9/main" objectType="CheckBox" fmlaLink="C81" lockText="1" noThreeD="1"/>
</file>

<file path=xl/ctrlProps/ctrlProp825.xml><?xml version="1.0" encoding="utf-8"?>
<formControlPr xmlns="http://schemas.microsoft.com/office/spreadsheetml/2009/9/main" objectType="CheckBox" fmlaLink="C82" lockText="1" noThreeD="1"/>
</file>

<file path=xl/ctrlProps/ctrlProp826.xml><?xml version="1.0" encoding="utf-8"?>
<formControlPr xmlns="http://schemas.microsoft.com/office/spreadsheetml/2009/9/main" objectType="CheckBox" checked="Checked" fmlaLink="C83" lockText="1" noThreeD="1"/>
</file>

<file path=xl/ctrlProps/ctrlProp827.xml><?xml version="1.0" encoding="utf-8"?>
<formControlPr xmlns="http://schemas.microsoft.com/office/spreadsheetml/2009/9/main" objectType="CheckBox" fmlaLink="D84" lockText="1" noThreeD="1"/>
</file>

<file path=xl/ctrlProps/ctrlProp828.xml><?xml version="1.0" encoding="utf-8"?>
<formControlPr xmlns="http://schemas.microsoft.com/office/spreadsheetml/2009/9/main" objectType="CheckBox" checked="Checked" fmlaLink="I72" lockText="1" noThreeD="1"/>
</file>

<file path=xl/ctrlProps/ctrlProp829.xml><?xml version="1.0" encoding="utf-8"?>
<formControlPr xmlns="http://schemas.microsoft.com/office/spreadsheetml/2009/9/main" objectType="CheckBox" fmlaLink="I73" lockText="1" noThreeD="1"/>
</file>

<file path=xl/ctrlProps/ctrlProp830.xml><?xml version="1.0" encoding="utf-8"?>
<formControlPr xmlns="http://schemas.microsoft.com/office/spreadsheetml/2009/9/main" objectType="CheckBox" fmlaLink="I74" lockText="1" noThreeD="1"/>
</file>

<file path=xl/ctrlProps/ctrlProp831.xml><?xml version="1.0" encoding="utf-8"?>
<formControlPr xmlns="http://schemas.microsoft.com/office/spreadsheetml/2009/9/main" objectType="CheckBox" fmlaLink="I75" lockText="1" noThreeD="1"/>
</file>

<file path=xl/ctrlProps/ctrlProp832.xml><?xml version="1.0" encoding="utf-8"?>
<formControlPr xmlns="http://schemas.microsoft.com/office/spreadsheetml/2009/9/main" objectType="CheckBox" checked="Checked" fmlaLink="I76" lockText="1" noThreeD="1"/>
</file>

<file path=xl/ctrlProps/ctrlProp833.xml><?xml version="1.0" encoding="utf-8"?>
<formControlPr xmlns="http://schemas.microsoft.com/office/spreadsheetml/2009/9/main" objectType="CheckBox" fmlaLink="I77" lockText="1" noThreeD="1"/>
</file>

<file path=xl/ctrlProps/ctrlProp834.xml><?xml version="1.0" encoding="utf-8"?>
<formControlPr xmlns="http://schemas.microsoft.com/office/spreadsheetml/2009/9/main" objectType="CheckBox" fmlaLink="I78" lockText="1" noThreeD="1"/>
</file>

<file path=xl/ctrlProps/ctrlProp835.xml><?xml version="1.0" encoding="utf-8"?>
<formControlPr xmlns="http://schemas.microsoft.com/office/spreadsheetml/2009/9/main" objectType="CheckBox" fmlaLink="I79" lockText="1" noThreeD="1"/>
</file>

<file path=xl/ctrlProps/ctrlProp836.xml><?xml version="1.0" encoding="utf-8"?>
<formControlPr xmlns="http://schemas.microsoft.com/office/spreadsheetml/2009/9/main" objectType="CheckBox" checked="Checked" fmlaLink="I80" lockText="1" noThreeD="1"/>
</file>

<file path=xl/ctrlProps/ctrlProp837.xml><?xml version="1.0" encoding="utf-8"?>
<formControlPr xmlns="http://schemas.microsoft.com/office/spreadsheetml/2009/9/main" objectType="CheckBox" fmlaLink="I81" lockText="1" noThreeD="1"/>
</file>

<file path=xl/ctrlProps/ctrlProp838.xml><?xml version="1.0" encoding="utf-8"?>
<formControlPr xmlns="http://schemas.microsoft.com/office/spreadsheetml/2009/9/main" objectType="CheckBox" checked="Checked" fmlaLink="I82" lockText="1" noThreeD="1"/>
</file>

<file path=xl/ctrlProps/ctrlProp839.xml><?xml version="1.0" encoding="utf-8"?>
<formControlPr xmlns="http://schemas.microsoft.com/office/spreadsheetml/2009/9/main" objectType="CheckBox" checked="Checked" fmlaLink="I83" lockText="1" noThreeD="1"/>
</file>

<file path=xl/ctrlProps/ctrlProp840.xml><?xml version="1.0" encoding="utf-8"?>
<formControlPr xmlns="http://schemas.microsoft.com/office/spreadsheetml/2009/9/main" objectType="CheckBox" checked="Checked" fmlaLink="I83" lockText="1" noThreeD="1"/>
</file>

<file path=xl/ctrlProps/ctrlProp841.xml><?xml version="1.0" encoding="utf-8"?>
<formControlPr xmlns="http://schemas.microsoft.com/office/spreadsheetml/2009/9/main" objectType="CheckBox" checked="Checked" fmlaLink="I84"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checked="Checked" fmlaLink="C49" lockText="1" noThreeD="1"/>
</file>

<file path=xl/ctrlProps/ctrlProp865.xml><?xml version="1.0" encoding="utf-8"?>
<formControlPr xmlns="http://schemas.microsoft.com/office/spreadsheetml/2009/9/main" objectType="CheckBox" checked="Checked" fmlaLink="C50" lockText="1" noThreeD="1"/>
</file>

<file path=xl/ctrlProps/ctrlProp866.xml><?xml version="1.0" encoding="utf-8"?>
<formControlPr xmlns="http://schemas.microsoft.com/office/spreadsheetml/2009/9/main" objectType="CheckBox" checked="Checked" fmlaLink="C51" lockText="1" noThreeD="1"/>
</file>

<file path=xl/ctrlProps/ctrlProp867.xml><?xml version="1.0" encoding="utf-8"?>
<formControlPr xmlns="http://schemas.microsoft.com/office/spreadsheetml/2009/9/main" objectType="CheckBox" checked="Checked" fmlaLink="C52" lockText="1" noThreeD="1"/>
</file>

<file path=xl/ctrlProps/ctrlProp868.xml><?xml version="1.0" encoding="utf-8"?>
<formControlPr xmlns="http://schemas.microsoft.com/office/spreadsheetml/2009/9/main" objectType="CheckBox" checked="Checked" fmlaLink="C53" lockText="1" noThreeD="1"/>
</file>

<file path=xl/ctrlProps/ctrlProp869.xml><?xml version="1.0" encoding="utf-8"?>
<formControlPr xmlns="http://schemas.microsoft.com/office/spreadsheetml/2009/9/main" objectType="CheckBox" fmlaLink="C54" lockText="1" noThreeD="1"/>
</file>

<file path=xl/ctrlProps/ctrlProp870.xml><?xml version="1.0" encoding="utf-8"?>
<formControlPr xmlns="http://schemas.microsoft.com/office/spreadsheetml/2009/9/main" objectType="CheckBox" fmlaLink="C55" lockText="1" noThreeD="1"/>
</file>

<file path=xl/ctrlProps/ctrlProp871.xml><?xml version="1.0" encoding="utf-8"?>
<formControlPr xmlns="http://schemas.microsoft.com/office/spreadsheetml/2009/9/main" objectType="CheckBox" checked="Checked" fmlaLink="C56" lockText="1" noThreeD="1"/>
</file>

<file path=xl/ctrlProps/ctrlProp872.xml><?xml version="1.0" encoding="utf-8"?>
<formControlPr xmlns="http://schemas.microsoft.com/office/spreadsheetml/2009/9/main" objectType="CheckBox" fmlaLink="C57" lockText="1" noThreeD="1"/>
</file>

<file path=xl/ctrlProps/ctrlProp873.xml><?xml version="1.0" encoding="utf-8"?>
<formControlPr xmlns="http://schemas.microsoft.com/office/spreadsheetml/2009/9/main" objectType="CheckBox" fmlaLink="C58" lockText="1" noThreeD="1"/>
</file>

<file path=xl/ctrlProps/ctrlProp874.xml><?xml version="1.0" encoding="utf-8"?>
<formControlPr xmlns="http://schemas.microsoft.com/office/spreadsheetml/2009/9/main" objectType="CheckBox" fmlaLink="C59" lockText="1" noThreeD="1"/>
</file>

<file path=xl/ctrlProps/ctrlProp875.xml><?xml version="1.0" encoding="utf-8"?>
<formControlPr xmlns="http://schemas.microsoft.com/office/spreadsheetml/2009/9/main" objectType="CheckBox" fmlaLink="C60" lockText="1" noThreeD="1"/>
</file>

<file path=xl/ctrlProps/ctrlProp876.xml><?xml version="1.0" encoding="utf-8"?>
<formControlPr xmlns="http://schemas.microsoft.com/office/spreadsheetml/2009/9/main" objectType="CheckBox" fmlaLink="C61" lockText="1" noThreeD="1"/>
</file>

<file path=xl/ctrlProps/ctrlProp877.xml><?xml version="1.0" encoding="utf-8"?>
<formControlPr xmlns="http://schemas.microsoft.com/office/spreadsheetml/2009/9/main" objectType="CheckBox" fmlaLink="I49" lockText="1" noThreeD="1"/>
</file>

<file path=xl/ctrlProps/ctrlProp878.xml><?xml version="1.0" encoding="utf-8"?>
<formControlPr xmlns="http://schemas.microsoft.com/office/spreadsheetml/2009/9/main" objectType="CheckBox" checked="Checked" fmlaLink="I50" lockText="1" noThreeD="1"/>
</file>

<file path=xl/ctrlProps/ctrlProp879.xml><?xml version="1.0" encoding="utf-8"?>
<formControlPr xmlns="http://schemas.microsoft.com/office/spreadsheetml/2009/9/main" objectType="CheckBox" checked="Checked" fmlaLink="I51" lockText="1" noThreeD="1"/>
</file>

<file path=xl/ctrlProps/ctrlProp880.xml><?xml version="1.0" encoding="utf-8"?>
<formControlPr xmlns="http://schemas.microsoft.com/office/spreadsheetml/2009/9/main" objectType="CheckBox" checked="Checked" fmlaLink="I52" lockText="1" noThreeD="1"/>
</file>

<file path=xl/ctrlProps/ctrlProp881.xml><?xml version="1.0" encoding="utf-8"?>
<formControlPr xmlns="http://schemas.microsoft.com/office/spreadsheetml/2009/9/main" objectType="CheckBox" fmlaLink="I53" lockText="1" noThreeD="1"/>
</file>

<file path=xl/ctrlProps/ctrlProp882.xml><?xml version="1.0" encoding="utf-8"?>
<formControlPr xmlns="http://schemas.microsoft.com/office/spreadsheetml/2009/9/main" objectType="CheckBox" fmlaLink="I54" lockText="1" noThreeD="1"/>
</file>

<file path=xl/ctrlProps/ctrlProp883.xml><?xml version="1.0" encoding="utf-8"?>
<formControlPr xmlns="http://schemas.microsoft.com/office/spreadsheetml/2009/9/main" objectType="CheckBox" fmlaLink="I55" lockText="1" noThreeD="1"/>
</file>

<file path=xl/ctrlProps/ctrlProp884.xml><?xml version="1.0" encoding="utf-8"?>
<formControlPr xmlns="http://schemas.microsoft.com/office/spreadsheetml/2009/9/main" objectType="CheckBox" fmlaLink="I56" lockText="1" noThreeD="1"/>
</file>

<file path=xl/ctrlProps/ctrlProp885.xml><?xml version="1.0" encoding="utf-8"?>
<formControlPr xmlns="http://schemas.microsoft.com/office/spreadsheetml/2009/9/main" objectType="CheckBox" fmlaLink="I57" lockText="1" noThreeD="1"/>
</file>

<file path=xl/ctrlProps/ctrlProp886.xml><?xml version="1.0" encoding="utf-8"?>
<formControlPr xmlns="http://schemas.microsoft.com/office/spreadsheetml/2009/9/main" objectType="CheckBox" fmlaLink="I58" lockText="1" noThreeD="1"/>
</file>

<file path=xl/ctrlProps/ctrlProp887.xml><?xml version="1.0" encoding="utf-8"?>
<formControlPr xmlns="http://schemas.microsoft.com/office/spreadsheetml/2009/9/main" objectType="CheckBox" fmlaLink="I59" lockText="1" noThreeD="1"/>
</file>

<file path=xl/ctrlProps/ctrlProp888.xml><?xml version="1.0" encoding="utf-8"?>
<formControlPr xmlns="http://schemas.microsoft.com/office/spreadsheetml/2009/9/main" objectType="CheckBox" fmlaLink="I60" lockText="1" noThreeD="1"/>
</file>

<file path=xl/ctrlProps/ctrlProp889.xml><?xml version="1.0" encoding="utf-8"?>
<formControlPr xmlns="http://schemas.microsoft.com/office/spreadsheetml/2009/9/main" objectType="CheckBox" fmlaLink="I61" lockText="1" noThreeD="1"/>
</file>

<file path=xl/ctrlProps/ctrlProp890.xml><?xml version="1.0" encoding="utf-8"?>
<formControlPr xmlns="http://schemas.microsoft.com/office/spreadsheetml/2009/9/main" objectType="CheckBox" checked="Checked" fmlaLink="C64" lockText="1" noThreeD="1"/>
</file>

<file path=xl/ctrlProps/ctrlProp891.xml><?xml version="1.0" encoding="utf-8"?>
<formControlPr xmlns="http://schemas.microsoft.com/office/spreadsheetml/2009/9/main" objectType="CheckBox" checked="Checked" fmlaLink="C65" lockText="1" noThreeD="1"/>
</file>

<file path=xl/ctrlProps/ctrlProp892.xml><?xml version="1.0" encoding="utf-8"?>
<formControlPr xmlns="http://schemas.microsoft.com/office/spreadsheetml/2009/9/main" objectType="CheckBox" fmlaLink="C66" lockText="1" noThreeD="1"/>
</file>

<file path=xl/ctrlProps/ctrlProp893.xml><?xml version="1.0" encoding="utf-8"?>
<formControlPr xmlns="http://schemas.microsoft.com/office/spreadsheetml/2009/9/main" objectType="CheckBox" checked="Checked" fmlaLink="I64" lockText="1" noThreeD="1"/>
</file>

<file path=xl/ctrlProps/ctrlProp894.xml><?xml version="1.0" encoding="utf-8"?>
<formControlPr xmlns="http://schemas.microsoft.com/office/spreadsheetml/2009/9/main" objectType="CheckBox" fmlaLink="I65" lockText="1" noThreeD="1"/>
</file>

<file path=xl/ctrlProps/ctrlProp895.xml><?xml version="1.0" encoding="utf-8"?>
<formControlPr xmlns="http://schemas.microsoft.com/office/spreadsheetml/2009/9/main" objectType="CheckBox" fmlaLink="I67" lockText="1" noThreeD="1"/>
</file>

<file path=xl/ctrlProps/ctrlProp896.xml><?xml version="1.0" encoding="utf-8"?>
<formControlPr xmlns="http://schemas.microsoft.com/office/spreadsheetml/2009/9/main" objectType="CheckBox" fmlaLink="I68" lockText="1" noThreeD="1"/>
</file>

<file path=xl/ctrlProps/ctrlProp897.xml><?xml version="1.0" encoding="utf-8"?>
<formControlPr xmlns="http://schemas.microsoft.com/office/spreadsheetml/2009/9/main" objectType="CheckBox" fmlaLink="C71" lockText="1" noThreeD="1"/>
</file>

<file path=xl/ctrlProps/ctrlProp898.xml><?xml version="1.0" encoding="utf-8"?>
<formControlPr xmlns="http://schemas.microsoft.com/office/spreadsheetml/2009/9/main" objectType="CheckBox" fmlaLink="C72" lockText="1" noThreeD="1"/>
</file>

<file path=xl/ctrlProps/ctrlProp899.xml><?xml version="1.0" encoding="utf-8"?>
<formControlPr xmlns="http://schemas.microsoft.com/office/spreadsheetml/2009/9/main" objectType="CheckBox" fmlaLink="C73" lockText="1" noThreeD="1"/>
</file>

<file path=xl/ctrlProps/ctrlProp900.xml><?xml version="1.0" encoding="utf-8"?>
<formControlPr xmlns="http://schemas.microsoft.com/office/spreadsheetml/2009/9/main" objectType="CheckBox" checked="Checked" fmlaLink="C76" lockText="1" noThreeD="1"/>
</file>

<file path=xl/ctrlProps/ctrlProp901.xml><?xml version="1.0" encoding="utf-8"?>
<formControlPr xmlns="http://schemas.microsoft.com/office/spreadsheetml/2009/9/main" objectType="CheckBox" fmlaLink="C77" lockText="1" noThreeD="1"/>
</file>

<file path=xl/ctrlProps/ctrlProp902.xml><?xml version="1.0" encoding="utf-8"?>
<formControlPr xmlns="http://schemas.microsoft.com/office/spreadsheetml/2009/9/main" objectType="CheckBox" checked="Checked" fmlaLink="C78" lockText="1" noThreeD="1"/>
</file>

<file path=xl/ctrlProps/ctrlProp903.xml><?xml version="1.0" encoding="utf-8"?>
<formControlPr xmlns="http://schemas.microsoft.com/office/spreadsheetml/2009/9/main" objectType="CheckBox" checked="Checked" fmlaLink="C79" lockText="1" noThreeD="1"/>
</file>

<file path=xl/ctrlProps/ctrlProp904.xml><?xml version="1.0" encoding="utf-8"?>
<formControlPr xmlns="http://schemas.microsoft.com/office/spreadsheetml/2009/9/main" objectType="CheckBox" fmlaLink="C80" lockText="1" noThreeD="1"/>
</file>

<file path=xl/ctrlProps/ctrlProp905.xml><?xml version="1.0" encoding="utf-8"?>
<formControlPr xmlns="http://schemas.microsoft.com/office/spreadsheetml/2009/9/main" objectType="CheckBox" checked="Checked" fmlaLink="C81" lockText="1" noThreeD="1"/>
</file>

<file path=xl/ctrlProps/ctrlProp906.xml><?xml version="1.0" encoding="utf-8"?>
<formControlPr xmlns="http://schemas.microsoft.com/office/spreadsheetml/2009/9/main" objectType="CheckBox" checked="Checked" fmlaLink="C82" lockText="1" noThreeD="1"/>
</file>

<file path=xl/ctrlProps/ctrlProp907.xml><?xml version="1.0" encoding="utf-8"?>
<formControlPr xmlns="http://schemas.microsoft.com/office/spreadsheetml/2009/9/main" objectType="CheckBox" checked="Checked" fmlaLink="C83" lockText="1" noThreeD="1"/>
</file>

<file path=xl/ctrlProps/ctrlProp908.xml><?xml version="1.0" encoding="utf-8"?>
<formControlPr xmlns="http://schemas.microsoft.com/office/spreadsheetml/2009/9/main" objectType="CheckBox" fmlaLink="C84" lockText="1" noThreeD="1"/>
</file>

<file path=xl/ctrlProps/ctrlProp909.xml><?xml version="1.0" encoding="utf-8"?>
<formControlPr xmlns="http://schemas.microsoft.com/office/spreadsheetml/2009/9/main" objectType="CheckBox" checked="Checked" fmlaLink="C85" lockText="1" noThreeD="1"/>
</file>

<file path=xl/ctrlProps/ctrlProp910.xml><?xml version="1.0" encoding="utf-8"?>
<formControlPr xmlns="http://schemas.microsoft.com/office/spreadsheetml/2009/9/main" objectType="CheckBox" checked="Checked" fmlaLink="C86" lockText="1" noThreeD="1"/>
</file>

<file path=xl/ctrlProps/ctrlProp911.xml><?xml version="1.0" encoding="utf-8"?>
<formControlPr xmlns="http://schemas.microsoft.com/office/spreadsheetml/2009/9/main" objectType="CheckBox" fmlaLink="C87" lockText="1" noThreeD="1"/>
</file>

<file path=xl/ctrlProps/ctrlProp912.xml><?xml version="1.0" encoding="utf-8"?>
<formControlPr xmlns="http://schemas.microsoft.com/office/spreadsheetml/2009/9/main" objectType="CheckBox" fmlaLink="D88" lockText="1" noThreeD="1"/>
</file>

<file path=xl/ctrlProps/ctrlProp913.xml><?xml version="1.0" encoding="utf-8"?>
<formControlPr xmlns="http://schemas.microsoft.com/office/spreadsheetml/2009/9/main" objectType="CheckBox" checked="Checked" fmlaLink="I76" lockText="1" noThreeD="1"/>
</file>

<file path=xl/ctrlProps/ctrlProp914.xml><?xml version="1.0" encoding="utf-8"?>
<formControlPr xmlns="http://schemas.microsoft.com/office/spreadsheetml/2009/9/main" objectType="CheckBox" fmlaLink="I77" lockText="1" noThreeD="1"/>
</file>

<file path=xl/ctrlProps/ctrlProp915.xml><?xml version="1.0" encoding="utf-8"?>
<formControlPr xmlns="http://schemas.microsoft.com/office/spreadsheetml/2009/9/main" objectType="CheckBox" checked="Checked" fmlaLink="I78" lockText="1" noThreeD="1"/>
</file>

<file path=xl/ctrlProps/ctrlProp916.xml><?xml version="1.0" encoding="utf-8"?>
<formControlPr xmlns="http://schemas.microsoft.com/office/spreadsheetml/2009/9/main" objectType="CheckBox" checked="Checked" fmlaLink="I79" lockText="1" noThreeD="1"/>
</file>

<file path=xl/ctrlProps/ctrlProp917.xml><?xml version="1.0" encoding="utf-8"?>
<formControlPr xmlns="http://schemas.microsoft.com/office/spreadsheetml/2009/9/main" objectType="CheckBox" fmlaLink="I80" lockText="1" noThreeD="1"/>
</file>

<file path=xl/ctrlProps/ctrlProp918.xml><?xml version="1.0" encoding="utf-8"?>
<formControlPr xmlns="http://schemas.microsoft.com/office/spreadsheetml/2009/9/main" objectType="CheckBox" fmlaLink="I81" lockText="1" noThreeD="1"/>
</file>

<file path=xl/ctrlProps/ctrlProp919.xml><?xml version="1.0" encoding="utf-8"?>
<formControlPr xmlns="http://schemas.microsoft.com/office/spreadsheetml/2009/9/main" objectType="CheckBox" checked="Checked" fmlaLink="I82" lockText="1" noThreeD="1"/>
</file>

<file path=xl/ctrlProps/ctrlProp920.xml><?xml version="1.0" encoding="utf-8"?>
<formControlPr xmlns="http://schemas.microsoft.com/office/spreadsheetml/2009/9/main" objectType="CheckBox" checked="Checked" fmlaLink="I83" lockText="1" noThreeD="1"/>
</file>

<file path=xl/ctrlProps/ctrlProp921.xml><?xml version="1.0" encoding="utf-8"?>
<formControlPr xmlns="http://schemas.microsoft.com/office/spreadsheetml/2009/9/main" objectType="CheckBox" fmlaLink="I84" lockText="1" noThreeD="1"/>
</file>

<file path=xl/ctrlProps/ctrlProp922.xml><?xml version="1.0" encoding="utf-8"?>
<formControlPr xmlns="http://schemas.microsoft.com/office/spreadsheetml/2009/9/main" objectType="CheckBox" fmlaLink="I85" lockText="1" noThreeD="1"/>
</file>

<file path=xl/ctrlProps/ctrlProp923.xml><?xml version="1.0" encoding="utf-8"?>
<formControlPr xmlns="http://schemas.microsoft.com/office/spreadsheetml/2009/9/main" objectType="CheckBox" fmlaLink="I86" lockText="1" noThreeD="1"/>
</file>

<file path=xl/ctrlProps/ctrlProp924.xml><?xml version="1.0" encoding="utf-8"?>
<formControlPr xmlns="http://schemas.microsoft.com/office/spreadsheetml/2009/9/main" objectType="CheckBox" checked="Checked" fmlaLink="I87"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checked="Checked" lockText="1" noThreeD="1"/>
</file>

<file path=xl/ctrlProps/ctrlProp929.xml><?xml version="1.0" encoding="utf-8"?>
<formControlPr xmlns="http://schemas.microsoft.com/office/spreadsheetml/2009/9/main" objectType="CheckBox" checked="Checked" lockText="1" noThreeD="1"/>
</file>

<file path=xl/ctrlProps/ctrlProp930.xml><?xml version="1.0" encoding="utf-8"?>
<formControlPr xmlns="http://schemas.microsoft.com/office/spreadsheetml/2009/9/main" objectType="CheckBox" checked="Checked" lockText="1" noThreeD="1"/>
</file>

<file path=xl/ctrlProps/ctrlProp931.xml><?xml version="1.0" encoding="utf-8"?>
<formControlPr xmlns="http://schemas.microsoft.com/office/spreadsheetml/2009/9/main" objectType="CheckBox" checked="Checked"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checked="Checked" lockText="1" noThreeD="1"/>
</file>

<file path=xl/ctrlProps/ctrlProp936.xml><?xml version="1.0" encoding="utf-8"?>
<formControlPr xmlns="http://schemas.microsoft.com/office/spreadsheetml/2009/9/main" objectType="CheckBox" checked="Checked"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checked="Checked"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checked="Checked"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checked="Checked" fmlaLink="C49" lockText="1" noThreeD="1"/>
</file>

<file path=xl/ctrlProps/ctrlProp948.xml><?xml version="1.0" encoding="utf-8"?>
<formControlPr xmlns="http://schemas.microsoft.com/office/spreadsheetml/2009/9/main" objectType="CheckBox" checked="Checked" fmlaLink="C50" lockText="1" noThreeD="1"/>
</file>

<file path=xl/ctrlProps/ctrlProp949.xml><?xml version="1.0" encoding="utf-8"?>
<formControlPr xmlns="http://schemas.microsoft.com/office/spreadsheetml/2009/9/main" objectType="CheckBox" checked="Checked" fmlaLink="C51" lockText="1" noThreeD="1"/>
</file>

<file path=xl/ctrlProps/ctrlProp950.xml><?xml version="1.0" encoding="utf-8"?>
<formControlPr xmlns="http://schemas.microsoft.com/office/spreadsheetml/2009/9/main" objectType="CheckBox" checked="Checked" fmlaLink="C52" lockText="1" noThreeD="1"/>
</file>

<file path=xl/ctrlProps/ctrlProp951.xml><?xml version="1.0" encoding="utf-8"?>
<formControlPr xmlns="http://schemas.microsoft.com/office/spreadsheetml/2009/9/main" objectType="CheckBox" checked="Checked" fmlaLink="C53" lockText="1" noThreeD="1"/>
</file>

<file path=xl/ctrlProps/ctrlProp952.xml><?xml version="1.0" encoding="utf-8"?>
<formControlPr xmlns="http://schemas.microsoft.com/office/spreadsheetml/2009/9/main" objectType="CheckBox" fmlaLink="C54" lockText="1" noThreeD="1"/>
</file>

<file path=xl/ctrlProps/ctrlProp953.xml><?xml version="1.0" encoding="utf-8"?>
<formControlPr xmlns="http://schemas.microsoft.com/office/spreadsheetml/2009/9/main" objectType="CheckBox" fmlaLink="C55" lockText="1" noThreeD="1"/>
</file>

<file path=xl/ctrlProps/ctrlProp954.xml><?xml version="1.0" encoding="utf-8"?>
<formControlPr xmlns="http://schemas.microsoft.com/office/spreadsheetml/2009/9/main" objectType="CheckBox" checked="Checked" fmlaLink="C56" lockText="1" noThreeD="1"/>
</file>

<file path=xl/ctrlProps/ctrlProp955.xml><?xml version="1.0" encoding="utf-8"?>
<formControlPr xmlns="http://schemas.microsoft.com/office/spreadsheetml/2009/9/main" objectType="CheckBox" fmlaLink="C57" lockText="1" noThreeD="1"/>
</file>

<file path=xl/ctrlProps/ctrlProp956.xml><?xml version="1.0" encoding="utf-8"?>
<formControlPr xmlns="http://schemas.microsoft.com/office/spreadsheetml/2009/9/main" objectType="CheckBox" fmlaLink="C58" lockText="1" noThreeD="1"/>
</file>

<file path=xl/ctrlProps/ctrlProp957.xml><?xml version="1.0" encoding="utf-8"?>
<formControlPr xmlns="http://schemas.microsoft.com/office/spreadsheetml/2009/9/main" objectType="CheckBox" fmlaLink="C59" lockText="1" noThreeD="1"/>
</file>

<file path=xl/ctrlProps/ctrlProp958.xml><?xml version="1.0" encoding="utf-8"?>
<formControlPr xmlns="http://schemas.microsoft.com/office/spreadsheetml/2009/9/main" objectType="CheckBox" fmlaLink="C60" lockText="1" noThreeD="1"/>
</file>

<file path=xl/ctrlProps/ctrlProp959.xml><?xml version="1.0" encoding="utf-8"?>
<formControlPr xmlns="http://schemas.microsoft.com/office/spreadsheetml/2009/9/main" objectType="CheckBox" fmlaLink="C61" lockText="1" noThreeD="1"/>
</file>

<file path=xl/ctrlProps/ctrlProp960.xml><?xml version="1.0" encoding="utf-8"?>
<formControlPr xmlns="http://schemas.microsoft.com/office/spreadsheetml/2009/9/main" objectType="CheckBox" fmlaLink="I49" lockText="1" noThreeD="1"/>
</file>

<file path=xl/ctrlProps/ctrlProp961.xml><?xml version="1.0" encoding="utf-8"?>
<formControlPr xmlns="http://schemas.microsoft.com/office/spreadsheetml/2009/9/main" objectType="CheckBox" checked="Checked" fmlaLink="I50" lockText="1" noThreeD="1"/>
</file>

<file path=xl/ctrlProps/ctrlProp962.xml><?xml version="1.0" encoding="utf-8"?>
<formControlPr xmlns="http://schemas.microsoft.com/office/spreadsheetml/2009/9/main" objectType="CheckBox" checked="Checked" fmlaLink="I51" lockText="1" noThreeD="1"/>
</file>

<file path=xl/ctrlProps/ctrlProp963.xml><?xml version="1.0" encoding="utf-8"?>
<formControlPr xmlns="http://schemas.microsoft.com/office/spreadsheetml/2009/9/main" objectType="CheckBox" checked="Checked" fmlaLink="I52" lockText="1" noThreeD="1"/>
</file>

<file path=xl/ctrlProps/ctrlProp964.xml><?xml version="1.0" encoding="utf-8"?>
<formControlPr xmlns="http://schemas.microsoft.com/office/spreadsheetml/2009/9/main" objectType="CheckBox" fmlaLink="I53" lockText="1" noThreeD="1"/>
</file>

<file path=xl/ctrlProps/ctrlProp965.xml><?xml version="1.0" encoding="utf-8"?>
<formControlPr xmlns="http://schemas.microsoft.com/office/spreadsheetml/2009/9/main" objectType="CheckBox" fmlaLink="I54" lockText="1" noThreeD="1"/>
</file>

<file path=xl/ctrlProps/ctrlProp966.xml><?xml version="1.0" encoding="utf-8"?>
<formControlPr xmlns="http://schemas.microsoft.com/office/spreadsheetml/2009/9/main" objectType="CheckBox" fmlaLink="I55" lockText="1" noThreeD="1"/>
</file>

<file path=xl/ctrlProps/ctrlProp967.xml><?xml version="1.0" encoding="utf-8"?>
<formControlPr xmlns="http://schemas.microsoft.com/office/spreadsheetml/2009/9/main" objectType="CheckBox" fmlaLink="I56" lockText="1" noThreeD="1"/>
</file>

<file path=xl/ctrlProps/ctrlProp968.xml><?xml version="1.0" encoding="utf-8"?>
<formControlPr xmlns="http://schemas.microsoft.com/office/spreadsheetml/2009/9/main" objectType="CheckBox" fmlaLink="I57" lockText="1" noThreeD="1"/>
</file>

<file path=xl/ctrlProps/ctrlProp969.xml><?xml version="1.0" encoding="utf-8"?>
<formControlPr xmlns="http://schemas.microsoft.com/office/spreadsheetml/2009/9/main" objectType="CheckBox" fmlaLink="I58" lockText="1" noThreeD="1"/>
</file>

<file path=xl/ctrlProps/ctrlProp970.xml><?xml version="1.0" encoding="utf-8"?>
<formControlPr xmlns="http://schemas.microsoft.com/office/spreadsheetml/2009/9/main" objectType="CheckBox" fmlaLink="I59" lockText="1" noThreeD="1"/>
</file>

<file path=xl/ctrlProps/ctrlProp971.xml><?xml version="1.0" encoding="utf-8"?>
<formControlPr xmlns="http://schemas.microsoft.com/office/spreadsheetml/2009/9/main" objectType="CheckBox" fmlaLink="I60" lockText="1" noThreeD="1"/>
</file>

<file path=xl/ctrlProps/ctrlProp972.xml><?xml version="1.0" encoding="utf-8"?>
<formControlPr xmlns="http://schemas.microsoft.com/office/spreadsheetml/2009/9/main" objectType="CheckBox" fmlaLink="I61" lockText="1" noThreeD="1"/>
</file>

<file path=xl/ctrlProps/ctrlProp973.xml><?xml version="1.0" encoding="utf-8"?>
<formControlPr xmlns="http://schemas.microsoft.com/office/spreadsheetml/2009/9/main" objectType="CheckBox" checked="Checked" fmlaLink="C64" lockText="1" noThreeD="1"/>
</file>

<file path=xl/ctrlProps/ctrlProp974.xml><?xml version="1.0" encoding="utf-8"?>
<formControlPr xmlns="http://schemas.microsoft.com/office/spreadsheetml/2009/9/main" objectType="CheckBox" checked="Checked" fmlaLink="C65" lockText="1" noThreeD="1"/>
</file>

<file path=xl/ctrlProps/ctrlProp975.xml><?xml version="1.0" encoding="utf-8"?>
<formControlPr xmlns="http://schemas.microsoft.com/office/spreadsheetml/2009/9/main" objectType="CheckBox" fmlaLink="C66" lockText="1" noThreeD="1"/>
</file>

<file path=xl/ctrlProps/ctrlProp976.xml><?xml version="1.0" encoding="utf-8"?>
<formControlPr xmlns="http://schemas.microsoft.com/office/spreadsheetml/2009/9/main" objectType="CheckBox" checked="Checked" fmlaLink="I64" lockText="1" noThreeD="1"/>
</file>

<file path=xl/ctrlProps/ctrlProp977.xml><?xml version="1.0" encoding="utf-8"?>
<formControlPr xmlns="http://schemas.microsoft.com/office/spreadsheetml/2009/9/main" objectType="CheckBox" fmlaLink="I65" lockText="1" noThreeD="1"/>
</file>

<file path=xl/ctrlProps/ctrlProp978.xml><?xml version="1.0" encoding="utf-8"?>
<formControlPr xmlns="http://schemas.microsoft.com/office/spreadsheetml/2009/9/main" objectType="CheckBox" fmlaLink="I67" lockText="1" noThreeD="1"/>
</file>

<file path=xl/ctrlProps/ctrlProp979.xml><?xml version="1.0" encoding="utf-8"?>
<formControlPr xmlns="http://schemas.microsoft.com/office/spreadsheetml/2009/9/main" objectType="CheckBox" fmlaLink="I68" lockText="1" noThreeD="1"/>
</file>

<file path=xl/ctrlProps/ctrlProp980.xml><?xml version="1.0" encoding="utf-8"?>
<formControlPr xmlns="http://schemas.microsoft.com/office/spreadsheetml/2009/9/main" objectType="CheckBox" fmlaLink="C71" lockText="1" noThreeD="1"/>
</file>

<file path=xl/ctrlProps/ctrlProp981.xml><?xml version="1.0" encoding="utf-8"?>
<formControlPr xmlns="http://schemas.microsoft.com/office/spreadsheetml/2009/9/main" objectType="CheckBox" fmlaLink="C72" lockText="1" noThreeD="1"/>
</file>

<file path=xl/ctrlProps/ctrlProp982.xml><?xml version="1.0" encoding="utf-8"?>
<formControlPr xmlns="http://schemas.microsoft.com/office/spreadsheetml/2009/9/main" objectType="CheckBox" fmlaLink="C73" lockText="1" noThreeD="1"/>
</file>

<file path=xl/ctrlProps/ctrlProp983.xml><?xml version="1.0" encoding="utf-8"?>
<formControlPr xmlns="http://schemas.microsoft.com/office/spreadsheetml/2009/9/main" objectType="CheckBox" checked="Checked" fmlaLink="C76" lockText="1" noThreeD="1"/>
</file>

<file path=xl/ctrlProps/ctrlProp984.xml><?xml version="1.0" encoding="utf-8"?>
<formControlPr xmlns="http://schemas.microsoft.com/office/spreadsheetml/2009/9/main" objectType="CheckBox" fmlaLink="C77" lockText="1" noThreeD="1"/>
</file>

<file path=xl/ctrlProps/ctrlProp985.xml><?xml version="1.0" encoding="utf-8"?>
<formControlPr xmlns="http://schemas.microsoft.com/office/spreadsheetml/2009/9/main" objectType="CheckBox" checked="Checked" fmlaLink="C78" lockText="1" noThreeD="1"/>
</file>

<file path=xl/ctrlProps/ctrlProp986.xml><?xml version="1.0" encoding="utf-8"?>
<formControlPr xmlns="http://schemas.microsoft.com/office/spreadsheetml/2009/9/main" objectType="CheckBox" checked="Checked" fmlaLink="C79" lockText="1" noThreeD="1"/>
</file>

<file path=xl/ctrlProps/ctrlProp987.xml><?xml version="1.0" encoding="utf-8"?>
<formControlPr xmlns="http://schemas.microsoft.com/office/spreadsheetml/2009/9/main" objectType="CheckBox" fmlaLink="C80" lockText="1" noThreeD="1"/>
</file>

<file path=xl/ctrlProps/ctrlProp988.xml><?xml version="1.0" encoding="utf-8"?>
<formControlPr xmlns="http://schemas.microsoft.com/office/spreadsheetml/2009/9/main" objectType="CheckBox" checked="Checked" fmlaLink="C81" lockText="1" noThreeD="1"/>
</file>

<file path=xl/ctrlProps/ctrlProp989.xml><?xml version="1.0" encoding="utf-8"?>
<formControlPr xmlns="http://schemas.microsoft.com/office/spreadsheetml/2009/9/main" objectType="CheckBox" checked="Checked" fmlaLink="C82" lockText="1" noThreeD="1"/>
</file>

<file path=xl/ctrlProps/ctrlProp990.xml><?xml version="1.0" encoding="utf-8"?>
<formControlPr xmlns="http://schemas.microsoft.com/office/spreadsheetml/2009/9/main" objectType="CheckBox" checked="Checked" fmlaLink="C83" lockText="1" noThreeD="1"/>
</file>

<file path=xl/ctrlProps/ctrlProp991.xml><?xml version="1.0" encoding="utf-8"?>
<formControlPr xmlns="http://schemas.microsoft.com/office/spreadsheetml/2009/9/main" objectType="CheckBox" fmlaLink="C84" lockText="1" noThreeD="1"/>
</file>

<file path=xl/ctrlProps/ctrlProp992.xml><?xml version="1.0" encoding="utf-8"?>
<formControlPr xmlns="http://schemas.microsoft.com/office/spreadsheetml/2009/9/main" objectType="CheckBox" checked="Checked" fmlaLink="C85" lockText="1" noThreeD="1"/>
</file>

<file path=xl/ctrlProps/ctrlProp993.xml><?xml version="1.0" encoding="utf-8"?>
<formControlPr xmlns="http://schemas.microsoft.com/office/spreadsheetml/2009/9/main" objectType="CheckBox" checked="Checked" fmlaLink="C86" lockText="1" noThreeD="1"/>
</file>

<file path=xl/ctrlProps/ctrlProp994.xml><?xml version="1.0" encoding="utf-8"?>
<formControlPr xmlns="http://schemas.microsoft.com/office/spreadsheetml/2009/9/main" objectType="CheckBox" fmlaLink="C87" lockText="1" noThreeD="1"/>
</file>

<file path=xl/ctrlProps/ctrlProp995.xml><?xml version="1.0" encoding="utf-8"?>
<formControlPr xmlns="http://schemas.microsoft.com/office/spreadsheetml/2009/9/main" objectType="CheckBox" fmlaLink="D88" lockText="1" noThreeD="1"/>
</file>

<file path=xl/ctrlProps/ctrlProp996.xml><?xml version="1.0" encoding="utf-8"?>
<formControlPr xmlns="http://schemas.microsoft.com/office/spreadsheetml/2009/9/main" objectType="CheckBox" checked="Checked" fmlaLink="I76" lockText="1" noThreeD="1"/>
</file>

<file path=xl/ctrlProps/ctrlProp997.xml><?xml version="1.0" encoding="utf-8"?>
<formControlPr xmlns="http://schemas.microsoft.com/office/spreadsheetml/2009/9/main" objectType="CheckBox" fmlaLink="I77" lockText="1" noThreeD="1"/>
</file>

<file path=xl/ctrlProps/ctrlProp998.xml><?xml version="1.0" encoding="utf-8"?>
<formControlPr xmlns="http://schemas.microsoft.com/office/spreadsheetml/2009/9/main" objectType="CheckBox" checked="Checked" fmlaLink="I78" lockText="1" noThreeD="1"/>
</file>

<file path=xl/ctrlProps/ctrlProp999.xml><?xml version="1.0" encoding="utf-8"?>
<formControlPr xmlns="http://schemas.microsoft.com/office/spreadsheetml/2009/9/main" objectType="CheckBox" checked="Checked" fmlaLink="I79" lockText="1" noThreeD="1"/>
</file>

<file path=xl/ctrlProps/ctrlProp1000.xml><?xml version="1.0" encoding="utf-8"?>
<formControlPr xmlns="http://schemas.microsoft.com/office/spreadsheetml/2009/9/main" objectType="CheckBox" fmlaLink="I80" lockText="1" noThreeD="1"/>
</file>

<file path=xl/ctrlProps/ctrlProp1001.xml><?xml version="1.0" encoding="utf-8"?>
<formControlPr xmlns="http://schemas.microsoft.com/office/spreadsheetml/2009/9/main" objectType="CheckBox" fmlaLink="I81" lockText="1" noThreeD="1"/>
</file>

<file path=xl/ctrlProps/ctrlProp1002.xml><?xml version="1.0" encoding="utf-8"?>
<formControlPr xmlns="http://schemas.microsoft.com/office/spreadsheetml/2009/9/main" objectType="CheckBox" checked="Checked" fmlaLink="I82" lockText="1" noThreeD="1"/>
</file>

<file path=xl/ctrlProps/ctrlProp1003.xml><?xml version="1.0" encoding="utf-8"?>
<formControlPr xmlns="http://schemas.microsoft.com/office/spreadsheetml/2009/9/main" objectType="CheckBox" checked="Checked" fmlaLink="I83" lockText="1" noThreeD="1"/>
</file>

<file path=xl/ctrlProps/ctrlProp1004.xml><?xml version="1.0" encoding="utf-8"?>
<formControlPr xmlns="http://schemas.microsoft.com/office/spreadsheetml/2009/9/main" objectType="CheckBox" fmlaLink="I84" lockText="1" noThreeD="1"/>
</file>

<file path=xl/ctrlProps/ctrlProp1005.xml><?xml version="1.0" encoding="utf-8"?>
<formControlPr xmlns="http://schemas.microsoft.com/office/spreadsheetml/2009/9/main" objectType="CheckBox" fmlaLink="I85" lockText="1" noThreeD="1"/>
</file>

<file path=xl/ctrlProps/ctrlProp1006.xml><?xml version="1.0" encoding="utf-8"?>
<formControlPr xmlns="http://schemas.microsoft.com/office/spreadsheetml/2009/9/main" objectType="CheckBox" fmlaLink="I86" lockText="1" noThreeD="1"/>
</file>

<file path=xl/ctrlProps/ctrlProp1007.xml><?xml version="1.0" encoding="utf-8"?>
<formControlPr xmlns="http://schemas.microsoft.com/office/spreadsheetml/2009/9/main" objectType="CheckBox" checked="Checked" fmlaLink="I87"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checked="Checked" lockText="1" noThreeD="1"/>
</file>

<file path=xl/ctrlProps/ctrlProp1012.xml><?xml version="1.0" encoding="utf-8"?>
<formControlPr xmlns="http://schemas.microsoft.com/office/spreadsheetml/2009/9/main" objectType="CheckBox" checked="Checked" lockText="1" noThreeD="1"/>
</file>

<file path=xl/ctrlProps/ctrlProp1013.xml><?xml version="1.0" encoding="utf-8"?>
<formControlPr xmlns="http://schemas.microsoft.com/office/spreadsheetml/2009/9/main" objectType="CheckBox" checked="Checked" lockText="1" noThreeD="1"/>
</file>

<file path=xl/ctrlProps/ctrlProp1014.xml><?xml version="1.0" encoding="utf-8"?>
<formControlPr xmlns="http://schemas.microsoft.com/office/spreadsheetml/2009/9/main" objectType="CheckBox" checked="Checked"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checked="Checked" lockText="1" noThreeD="1"/>
</file>

<file path=xl/ctrlProps/ctrlProp1019.xml><?xml version="1.0" encoding="utf-8"?>
<formControlPr xmlns="http://schemas.microsoft.com/office/spreadsheetml/2009/9/main" objectType="CheckBox" checked="Checked"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checked="Checked"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checked="Checked"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checked="Checked" fmlaLink="C49" lockText="1" noThreeD="1"/>
</file>

<file path=xl/ctrlProps/ctrlProp1031.xml><?xml version="1.0" encoding="utf-8"?>
<formControlPr xmlns="http://schemas.microsoft.com/office/spreadsheetml/2009/9/main" objectType="CheckBox" checked="Checked" fmlaLink="C50" lockText="1" noThreeD="1"/>
</file>

<file path=xl/ctrlProps/ctrlProp1032.xml><?xml version="1.0" encoding="utf-8"?>
<formControlPr xmlns="http://schemas.microsoft.com/office/spreadsheetml/2009/9/main" objectType="CheckBox" checked="Checked" fmlaLink="C51" lockText="1" noThreeD="1"/>
</file>

<file path=xl/ctrlProps/ctrlProp1033.xml><?xml version="1.0" encoding="utf-8"?>
<formControlPr xmlns="http://schemas.microsoft.com/office/spreadsheetml/2009/9/main" objectType="CheckBox" checked="Checked" fmlaLink="C52" lockText="1" noThreeD="1"/>
</file>

<file path=xl/ctrlProps/ctrlProp1034.xml><?xml version="1.0" encoding="utf-8"?>
<formControlPr xmlns="http://schemas.microsoft.com/office/spreadsheetml/2009/9/main" objectType="CheckBox" checked="Checked" fmlaLink="C53" lockText="1" noThreeD="1"/>
</file>

<file path=xl/ctrlProps/ctrlProp1035.xml><?xml version="1.0" encoding="utf-8"?>
<formControlPr xmlns="http://schemas.microsoft.com/office/spreadsheetml/2009/9/main" objectType="CheckBox" fmlaLink="C54" lockText="1" noThreeD="1"/>
</file>

<file path=xl/ctrlProps/ctrlProp1036.xml><?xml version="1.0" encoding="utf-8"?>
<formControlPr xmlns="http://schemas.microsoft.com/office/spreadsheetml/2009/9/main" objectType="CheckBox" fmlaLink="C55" lockText="1" noThreeD="1"/>
</file>

<file path=xl/ctrlProps/ctrlProp1037.xml><?xml version="1.0" encoding="utf-8"?>
<formControlPr xmlns="http://schemas.microsoft.com/office/spreadsheetml/2009/9/main" objectType="CheckBox" checked="Checked" fmlaLink="C56" lockText="1" noThreeD="1"/>
</file>

<file path=xl/ctrlProps/ctrlProp1038.xml><?xml version="1.0" encoding="utf-8"?>
<formControlPr xmlns="http://schemas.microsoft.com/office/spreadsheetml/2009/9/main" objectType="CheckBox" fmlaLink="C57" lockText="1" noThreeD="1"/>
</file>

<file path=xl/ctrlProps/ctrlProp1039.xml><?xml version="1.0" encoding="utf-8"?>
<formControlPr xmlns="http://schemas.microsoft.com/office/spreadsheetml/2009/9/main" objectType="CheckBox" fmlaLink="C58" lockText="1" noThreeD="1"/>
</file>

<file path=xl/ctrlProps/ctrlProp1040.xml><?xml version="1.0" encoding="utf-8"?>
<formControlPr xmlns="http://schemas.microsoft.com/office/spreadsheetml/2009/9/main" objectType="CheckBox" fmlaLink="C59" lockText="1" noThreeD="1"/>
</file>

<file path=xl/ctrlProps/ctrlProp1041.xml><?xml version="1.0" encoding="utf-8"?>
<formControlPr xmlns="http://schemas.microsoft.com/office/spreadsheetml/2009/9/main" objectType="CheckBox" fmlaLink="C60" lockText="1" noThreeD="1"/>
</file>

<file path=xl/ctrlProps/ctrlProp1042.xml><?xml version="1.0" encoding="utf-8"?>
<formControlPr xmlns="http://schemas.microsoft.com/office/spreadsheetml/2009/9/main" objectType="CheckBox" fmlaLink="C61" lockText="1" noThreeD="1"/>
</file>

<file path=xl/ctrlProps/ctrlProp1043.xml><?xml version="1.0" encoding="utf-8"?>
<formControlPr xmlns="http://schemas.microsoft.com/office/spreadsheetml/2009/9/main" objectType="CheckBox" fmlaLink="I49" lockText="1" noThreeD="1"/>
</file>

<file path=xl/ctrlProps/ctrlProp1044.xml><?xml version="1.0" encoding="utf-8"?>
<formControlPr xmlns="http://schemas.microsoft.com/office/spreadsheetml/2009/9/main" objectType="CheckBox" checked="Checked" fmlaLink="I50" lockText="1" noThreeD="1"/>
</file>

<file path=xl/ctrlProps/ctrlProp1045.xml><?xml version="1.0" encoding="utf-8"?>
<formControlPr xmlns="http://schemas.microsoft.com/office/spreadsheetml/2009/9/main" objectType="CheckBox" checked="Checked" fmlaLink="I51" lockText="1" noThreeD="1"/>
</file>

<file path=xl/ctrlProps/ctrlProp1046.xml><?xml version="1.0" encoding="utf-8"?>
<formControlPr xmlns="http://schemas.microsoft.com/office/spreadsheetml/2009/9/main" objectType="CheckBox" checked="Checked" fmlaLink="I52" lockText="1" noThreeD="1"/>
</file>

<file path=xl/ctrlProps/ctrlProp1047.xml><?xml version="1.0" encoding="utf-8"?>
<formControlPr xmlns="http://schemas.microsoft.com/office/spreadsheetml/2009/9/main" objectType="CheckBox" fmlaLink="I53" lockText="1" noThreeD="1"/>
</file>

<file path=xl/ctrlProps/ctrlProp1048.xml><?xml version="1.0" encoding="utf-8"?>
<formControlPr xmlns="http://schemas.microsoft.com/office/spreadsheetml/2009/9/main" objectType="CheckBox" fmlaLink="I54" lockText="1" noThreeD="1"/>
</file>

<file path=xl/ctrlProps/ctrlProp1049.xml><?xml version="1.0" encoding="utf-8"?>
<formControlPr xmlns="http://schemas.microsoft.com/office/spreadsheetml/2009/9/main" objectType="CheckBox" fmlaLink="I55" lockText="1" noThreeD="1"/>
</file>

<file path=xl/ctrlProps/ctrlProp1050.xml><?xml version="1.0" encoding="utf-8"?>
<formControlPr xmlns="http://schemas.microsoft.com/office/spreadsheetml/2009/9/main" objectType="CheckBox" fmlaLink="I56" lockText="1" noThreeD="1"/>
</file>

<file path=xl/ctrlProps/ctrlProp1051.xml><?xml version="1.0" encoding="utf-8"?>
<formControlPr xmlns="http://schemas.microsoft.com/office/spreadsheetml/2009/9/main" objectType="CheckBox" fmlaLink="I57" lockText="1" noThreeD="1"/>
</file>

<file path=xl/ctrlProps/ctrlProp1052.xml><?xml version="1.0" encoding="utf-8"?>
<formControlPr xmlns="http://schemas.microsoft.com/office/spreadsheetml/2009/9/main" objectType="CheckBox" fmlaLink="I58" lockText="1" noThreeD="1"/>
</file>

<file path=xl/ctrlProps/ctrlProp1053.xml><?xml version="1.0" encoding="utf-8"?>
<formControlPr xmlns="http://schemas.microsoft.com/office/spreadsheetml/2009/9/main" objectType="CheckBox" fmlaLink="I59" lockText="1" noThreeD="1"/>
</file>

<file path=xl/ctrlProps/ctrlProp1054.xml><?xml version="1.0" encoding="utf-8"?>
<formControlPr xmlns="http://schemas.microsoft.com/office/spreadsheetml/2009/9/main" objectType="CheckBox" fmlaLink="I60" lockText="1" noThreeD="1"/>
</file>

<file path=xl/ctrlProps/ctrlProp1055.xml><?xml version="1.0" encoding="utf-8"?>
<formControlPr xmlns="http://schemas.microsoft.com/office/spreadsheetml/2009/9/main" objectType="CheckBox" fmlaLink="I61" lockText="1" noThreeD="1"/>
</file>

<file path=xl/ctrlProps/ctrlProp1056.xml><?xml version="1.0" encoding="utf-8"?>
<formControlPr xmlns="http://schemas.microsoft.com/office/spreadsheetml/2009/9/main" objectType="CheckBox" checked="Checked" fmlaLink="C64" lockText="1" noThreeD="1"/>
</file>

<file path=xl/ctrlProps/ctrlProp1057.xml><?xml version="1.0" encoding="utf-8"?>
<formControlPr xmlns="http://schemas.microsoft.com/office/spreadsheetml/2009/9/main" objectType="CheckBox" checked="Checked" fmlaLink="C65" lockText="1" noThreeD="1"/>
</file>

<file path=xl/ctrlProps/ctrlProp1058.xml><?xml version="1.0" encoding="utf-8"?>
<formControlPr xmlns="http://schemas.microsoft.com/office/spreadsheetml/2009/9/main" objectType="CheckBox" fmlaLink="C66" lockText="1" noThreeD="1"/>
</file>

<file path=xl/ctrlProps/ctrlProp1059.xml><?xml version="1.0" encoding="utf-8"?>
<formControlPr xmlns="http://schemas.microsoft.com/office/spreadsheetml/2009/9/main" objectType="CheckBox" checked="Checked" fmlaLink="I64" lockText="1" noThreeD="1"/>
</file>

<file path=xl/ctrlProps/ctrlProp1060.xml><?xml version="1.0" encoding="utf-8"?>
<formControlPr xmlns="http://schemas.microsoft.com/office/spreadsheetml/2009/9/main" objectType="CheckBox" fmlaLink="I65" lockText="1" noThreeD="1"/>
</file>

<file path=xl/ctrlProps/ctrlProp1061.xml><?xml version="1.0" encoding="utf-8"?>
<formControlPr xmlns="http://schemas.microsoft.com/office/spreadsheetml/2009/9/main" objectType="CheckBox" fmlaLink="I67" lockText="1" noThreeD="1"/>
</file>

<file path=xl/ctrlProps/ctrlProp1062.xml><?xml version="1.0" encoding="utf-8"?>
<formControlPr xmlns="http://schemas.microsoft.com/office/spreadsheetml/2009/9/main" objectType="CheckBox" fmlaLink="I68" lockText="1" noThreeD="1"/>
</file>

<file path=xl/ctrlProps/ctrlProp1063.xml><?xml version="1.0" encoding="utf-8"?>
<formControlPr xmlns="http://schemas.microsoft.com/office/spreadsheetml/2009/9/main" objectType="CheckBox" fmlaLink="C71" lockText="1" noThreeD="1"/>
</file>

<file path=xl/ctrlProps/ctrlProp1064.xml><?xml version="1.0" encoding="utf-8"?>
<formControlPr xmlns="http://schemas.microsoft.com/office/spreadsheetml/2009/9/main" objectType="CheckBox" fmlaLink="C72" lockText="1" noThreeD="1"/>
</file>

<file path=xl/ctrlProps/ctrlProp1065.xml><?xml version="1.0" encoding="utf-8"?>
<formControlPr xmlns="http://schemas.microsoft.com/office/spreadsheetml/2009/9/main" objectType="CheckBox" fmlaLink="C73" lockText="1" noThreeD="1"/>
</file>

<file path=xl/ctrlProps/ctrlProp1066.xml><?xml version="1.0" encoding="utf-8"?>
<formControlPr xmlns="http://schemas.microsoft.com/office/spreadsheetml/2009/9/main" objectType="CheckBox" checked="Checked" fmlaLink="C76" lockText="1" noThreeD="1"/>
</file>

<file path=xl/ctrlProps/ctrlProp1067.xml><?xml version="1.0" encoding="utf-8"?>
<formControlPr xmlns="http://schemas.microsoft.com/office/spreadsheetml/2009/9/main" objectType="CheckBox" fmlaLink="C77" lockText="1" noThreeD="1"/>
</file>

<file path=xl/ctrlProps/ctrlProp1068.xml><?xml version="1.0" encoding="utf-8"?>
<formControlPr xmlns="http://schemas.microsoft.com/office/spreadsheetml/2009/9/main" objectType="CheckBox" checked="Checked" fmlaLink="C78" lockText="1" noThreeD="1"/>
</file>

<file path=xl/ctrlProps/ctrlProp1069.xml><?xml version="1.0" encoding="utf-8"?>
<formControlPr xmlns="http://schemas.microsoft.com/office/spreadsheetml/2009/9/main" objectType="CheckBox" checked="Checked" fmlaLink="C79" lockText="1" noThreeD="1"/>
</file>

<file path=xl/ctrlProps/ctrlProp1070.xml><?xml version="1.0" encoding="utf-8"?>
<formControlPr xmlns="http://schemas.microsoft.com/office/spreadsheetml/2009/9/main" objectType="CheckBox" fmlaLink="C80" lockText="1" noThreeD="1"/>
</file>

<file path=xl/ctrlProps/ctrlProp1071.xml><?xml version="1.0" encoding="utf-8"?>
<formControlPr xmlns="http://schemas.microsoft.com/office/spreadsheetml/2009/9/main" objectType="CheckBox" checked="Checked" fmlaLink="C81" lockText="1" noThreeD="1"/>
</file>

<file path=xl/ctrlProps/ctrlProp1072.xml><?xml version="1.0" encoding="utf-8"?>
<formControlPr xmlns="http://schemas.microsoft.com/office/spreadsheetml/2009/9/main" objectType="CheckBox" checked="Checked" fmlaLink="C82" lockText="1" noThreeD="1"/>
</file>

<file path=xl/ctrlProps/ctrlProp1073.xml><?xml version="1.0" encoding="utf-8"?>
<formControlPr xmlns="http://schemas.microsoft.com/office/spreadsheetml/2009/9/main" objectType="CheckBox" checked="Checked" fmlaLink="C83" lockText="1" noThreeD="1"/>
</file>

<file path=xl/ctrlProps/ctrlProp1074.xml><?xml version="1.0" encoding="utf-8"?>
<formControlPr xmlns="http://schemas.microsoft.com/office/spreadsheetml/2009/9/main" objectType="CheckBox" fmlaLink="C84" lockText="1" noThreeD="1"/>
</file>

<file path=xl/ctrlProps/ctrlProp1075.xml><?xml version="1.0" encoding="utf-8"?>
<formControlPr xmlns="http://schemas.microsoft.com/office/spreadsheetml/2009/9/main" objectType="CheckBox" checked="Checked" fmlaLink="C85" lockText="1" noThreeD="1"/>
</file>

<file path=xl/ctrlProps/ctrlProp1076.xml><?xml version="1.0" encoding="utf-8"?>
<formControlPr xmlns="http://schemas.microsoft.com/office/spreadsheetml/2009/9/main" objectType="CheckBox" checked="Checked" fmlaLink="C86" lockText="1" noThreeD="1"/>
</file>

<file path=xl/ctrlProps/ctrlProp1077.xml><?xml version="1.0" encoding="utf-8"?>
<formControlPr xmlns="http://schemas.microsoft.com/office/spreadsheetml/2009/9/main" objectType="CheckBox" fmlaLink="C87" lockText="1" noThreeD="1"/>
</file>

<file path=xl/ctrlProps/ctrlProp1078.xml><?xml version="1.0" encoding="utf-8"?>
<formControlPr xmlns="http://schemas.microsoft.com/office/spreadsheetml/2009/9/main" objectType="CheckBox" fmlaLink="D88" lockText="1" noThreeD="1"/>
</file>

<file path=xl/ctrlProps/ctrlProp1079.xml><?xml version="1.0" encoding="utf-8"?>
<formControlPr xmlns="http://schemas.microsoft.com/office/spreadsheetml/2009/9/main" objectType="CheckBox" checked="Checked" fmlaLink="I76" lockText="1" noThreeD="1"/>
</file>

<file path=xl/ctrlProps/ctrlProp1080.xml><?xml version="1.0" encoding="utf-8"?>
<formControlPr xmlns="http://schemas.microsoft.com/office/spreadsheetml/2009/9/main" objectType="CheckBox" fmlaLink="I77" lockText="1" noThreeD="1"/>
</file>

<file path=xl/ctrlProps/ctrlProp1081.xml><?xml version="1.0" encoding="utf-8"?>
<formControlPr xmlns="http://schemas.microsoft.com/office/spreadsheetml/2009/9/main" objectType="CheckBox" checked="Checked" fmlaLink="I78" lockText="1" noThreeD="1"/>
</file>

<file path=xl/ctrlProps/ctrlProp1082.xml><?xml version="1.0" encoding="utf-8"?>
<formControlPr xmlns="http://schemas.microsoft.com/office/spreadsheetml/2009/9/main" objectType="CheckBox" checked="Checked" fmlaLink="I79" lockText="1" noThreeD="1"/>
</file>

<file path=xl/ctrlProps/ctrlProp1083.xml><?xml version="1.0" encoding="utf-8"?>
<formControlPr xmlns="http://schemas.microsoft.com/office/spreadsheetml/2009/9/main" objectType="CheckBox" fmlaLink="I80" lockText="1" noThreeD="1"/>
</file>

<file path=xl/ctrlProps/ctrlProp1084.xml><?xml version="1.0" encoding="utf-8"?>
<formControlPr xmlns="http://schemas.microsoft.com/office/spreadsheetml/2009/9/main" objectType="CheckBox" fmlaLink="I81" lockText="1" noThreeD="1"/>
</file>

<file path=xl/ctrlProps/ctrlProp1085.xml><?xml version="1.0" encoding="utf-8"?>
<formControlPr xmlns="http://schemas.microsoft.com/office/spreadsheetml/2009/9/main" objectType="CheckBox" checked="Checked" fmlaLink="I82" lockText="1" noThreeD="1"/>
</file>

<file path=xl/ctrlProps/ctrlProp1086.xml><?xml version="1.0" encoding="utf-8"?>
<formControlPr xmlns="http://schemas.microsoft.com/office/spreadsheetml/2009/9/main" objectType="CheckBox" checked="Checked" fmlaLink="I83" lockText="1" noThreeD="1"/>
</file>

<file path=xl/ctrlProps/ctrlProp1087.xml><?xml version="1.0" encoding="utf-8"?>
<formControlPr xmlns="http://schemas.microsoft.com/office/spreadsheetml/2009/9/main" objectType="CheckBox" fmlaLink="I84" lockText="1" noThreeD="1"/>
</file>

<file path=xl/ctrlProps/ctrlProp1088.xml><?xml version="1.0" encoding="utf-8"?>
<formControlPr xmlns="http://schemas.microsoft.com/office/spreadsheetml/2009/9/main" objectType="CheckBox" fmlaLink="I85" lockText="1" noThreeD="1"/>
</file>

<file path=xl/ctrlProps/ctrlProp1089.xml><?xml version="1.0" encoding="utf-8"?>
<formControlPr xmlns="http://schemas.microsoft.com/office/spreadsheetml/2009/9/main" objectType="CheckBox" fmlaLink="I86" lockText="1" noThreeD="1"/>
</file>

<file path=xl/ctrlProps/ctrlProp1090.xml><?xml version="1.0" encoding="utf-8"?>
<formControlPr xmlns="http://schemas.microsoft.com/office/spreadsheetml/2009/9/main" objectType="CheckBox" checked="Checked" fmlaLink="I87" lockText="1" noThreeD="1"/>
</file>

<file path=xl/ctrlProps/ctrlProp1091.xml><?xml version="1.0" encoding="utf-8"?>
<formControlPr xmlns="http://schemas.microsoft.com/office/spreadsheetml/2009/9/main" objectType="CheckBox" checked="Checked" fmlaLink="I87" lockText="1" noThreeD="1"/>
</file>

<file path=xl/ctrlProps/ctrlProp1092.xml><?xml version="1.0" encoding="utf-8"?>
<formControlPr xmlns="http://schemas.microsoft.com/office/spreadsheetml/2009/9/main" objectType="CheckBox" checked="Checked" fmlaLink="I87" lockText="1" noThreeD="1"/>
</file>

<file path=xl/ctrlProps/ctrlProp1093.xml><?xml version="1.0" encoding="utf-8"?>
<formControlPr xmlns="http://schemas.microsoft.com/office/spreadsheetml/2009/9/main" objectType="CheckBox" fmlaLink="I88"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fmlaLink="$C$48" lockText="1" noThreeD="1"/>
</file>

<file path=xl/ctrlProps/ctrlProp1117.xml><?xml version="1.0" encoding="utf-8"?>
<formControlPr xmlns="http://schemas.microsoft.com/office/spreadsheetml/2009/9/main" objectType="CheckBox" checked="Checked" fmlaLink="$C$49" lockText="1" noThreeD="1"/>
</file>

<file path=xl/ctrlProps/ctrlProp1118.xml><?xml version="1.0" encoding="utf-8"?>
<formControlPr xmlns="http://schemas.microsoft.com/office/spreadsheetml/2009/9/main" objectType="CheckBox" checked="Checked" fmlaLink="$C$50" lockText="1" noThreeD="1"/>
</file>

<file path=xl/ctrlProps/ctrlProp1119.xml><?xml version="1.0" encoding="utf-8"?>
<formControlPr xmlns="http://schemas.microsoft.com/office/spreadsheetml/2009/9/main" objectType="CheckBox" checked="Checked" fmlaLink="C51" lockText="1" noThreeD="1"/>
</file>

<file path=xl/ctrlProps/ctrlProp1120.xml><?xml version="1.0" encoding="utf-8"?>
<formControlPr xmlns="http://schemas.microsoft.com/office/spreadsheetml/2009/9/main" objectType="CheckBox" checked="Checked" fmlaLink="C52" lockText="1" noThreeD="1"/>
</file>

<file path=xl/ctrlProps/ctrlProp1121.xml><?xml version="1.0" encoding="utf-8"?>
<formControlPr xmlns="http://schemas.microsoft.com/office/spreadsheetml/2009/9/main" objectType="CheckBox" checked="Checked" fmlaLink="C53" lockText="1" noThreeD="1"/>
</file>

<file path=xl/ctrlProps/ctrlProp1122.xml><?xml version="1.0" encoding="utf-8"?>
<formControlPr xmlns="http://schemas.microsoft.com/office/spreadsheetml/2009/9/main" objectType="CheckBox" fmlaLink="C54" lockText="1" noThreeD="1"/>
</file>

<file path=xl/ctrlProps/ctrlProp1123.xml><?xml version="1.0" encoding="utf-8"?>
<formControlPr xmlns="http://schemas.microsoft.com/office/spreadsheetml/2009/9/main" objectType="CheckBox" fmlaLink="C55" lockText="1" noThreeD="1"/>
</file>

<file path=xl/ctrlProps/ctrlProp1124.xml><?xml version="1.0" encoding="utf-8"?>
<formControlPr xmlns="http://schemas.microsoft.com/office/spreadsheetml/2009/9/main" objectType="CheckBox" checked="Checked" fmlaLink="C56" lockText="1" noThreeD="1"/>
</file>

<file path=xl/ctrlProps/ctrlProp1125.xml><?xml version="1.0" encoding="utf-8"?>
<formControlPr xmlns="http://schemas.microsoft.com/office/spreadsheetml/2009/9/main" objectType="CheckBox" fmlaLink="C57" lockText="1" noThreeD="1"/>
</file>

<file path=xl/ctrlProps/ctrlProp1126.xml><?xml version="1.0" encoding="utf-8"?>
<formControlPr xmlns="http://schemas.microsoft.com/office/spreadsheetml/2009/9/main" objectType="CheckBox" fmlaLink="C58" lockText="1" noThreeD="1"/>
</file>

<file path=xl/ctrlProps/ctrlProp1127.xml><?xml version="1.0" encoding="utf-8"?>
<formControlPr xmlns="http://schemas.microsoft.com/office/spreadsheetml/2009/9/main" objectType="CheckBox" fmlaLink="C59" lockText="1" noThreeD="1"/>
</file>

<file path=xl/ctrlProps/ctrlProp1128.xml><?xml version="1.0" encoding="utf-8"?>
<formControlPr xmlns="http://schemas.microsoft.com/office/spreadsheetml/2009/9/main" objectType="CheckBox" fmlaLink="C60" lockText="1" noThreeD="1"/>
</file>

<file path=xl/ctrlProps/ctrlProp1129.xml><?xml version="1.0" encoding="utf-8"?>
<formControlPr xmlns="http://schemas.microsoft.com/office/spreadsheetml/2009/9/main" objectType="CheckBox" checked="Checked" fmlaLink="I48" lockText="1" noThreeD="1"/>
</file>

<file path=xl/ctrlProps/ctrlProp1130.xml><?xml version="1.0" encoding="utf-8"?>
<formControlPr xmlns="http://schemas.microsoft.com/office/spreadsheetml/2009/9/main" objectType="CheckBox" fmlaLink="I49" lockText="1" noThreeD="1"/>
</file>

<file path=xl/ctrlProps/ctrlProp1131.xml><?xml version="1.0" encoding="utf-8"?>
<formControlPr xmlns="http://schemas.microsoft.com/office/spreadsheetml/2009/9/main" objectType="CheckBox" checked="Checked" fmlaLink="I50" lockText="1" noThreeD="1"/>
</file>

<file path=xl/ctrlProps/ctrlProp1132.xml><?xml version="1.0" encoding="utf-8"?>
<formControlPr xmlns="http://schemas.microsoft.com/office/spreadsheetml/2009/9/main" objectType="CheckBox" checked="Checked" fmlaLink="I51" lockText="1" noThreeD="1"/>
</file>

<file path=xl/ctrlProps/ctrlProp1133.xml><?xml version="1.0" encoding="utf-8"?>
<formControlPr xmlns="http://schemas.microsoft.com/office/spreadsheetml/2009/9/main" objectType="CheckBox" checked="Checked" fmlaLink="I52" lockText="1" noThreeD="1"/>
</file>

<file path=xl/ctrlProps/ctrlProp1134.xml><?xml version="1.0" encoding="utf-8"?>
<formControlPr xmlns="http://schemas.microsoft.com/office/spreadsheetml/2009/9/main" objectType="CheckBox" fmlaLink="I53" lockText="1" noThreeD="1"/>
</file>

<file path=xl/ctrlProps/ctrlProp1135.xml><?xml version="1.0" encoding="utf-8"?>
<formControlPr xmlns="http://schemas.microsoft.com/office/spreadsheetml/2009/9/main" objectType="CheckBox" fmlaLink="I54" lockText="1" noThreeD="1"/>
</file>

<file path=xl/ctrlProps/ctrlProp1136.xml><?xml version="1.0" encoding="utf-8"?>
<formControlPr xmlns="http://schemas.microsoft.com/office/spreadsheetml/2009/9/main" objectType="CheckBox" fmlaLink="I55" lockText="1" noThreeD="1"/>
</file>

<file path=xl/ctrlProps/ctrlProp1137.xml><?xml version="1.0" encoding="utf-8"?>
<formControlPr xmlns="http://schemas.microsoft.com/office/spreadsheetml/2009/9/main" objectType="CheckBox" fmlaLink="I56" lockText="1" noThreeD="1"/>
</file>

<file path=xl/ctrlProps/ctrlProp1138.xml><?xml version="1.0" encoding="utf-8"?>
<formControlPr xmlns="http://schemas.microsoft.com/office/spreadsheetml/2009/9/main" objectType="CheckBox" fmlaLink="I57" lockText="1" noThreeD="1"/>
</file>

<file path=xl/ctrlProps/ctrlProp1139.xml><?xml version="1.0" encoding="utf-8"?>
<formControlPr xmlns="http://schemas.microsoft.com/office/spreadsheetml/2009/9/main" objectType="CheckBox" fmlaLink="I58" lockText="1" noThreeD="1"/>
</file>

<file path=xl/ctrlProps/ctrlProp1140.xml><?xml version="1.0" encoding="utf-8"?>
<formControlPr xmlns="http://schemas.microsoft.com/office/spreadsheetml/2009/9/main" objectType="CheckBox" fmlaLink="I59" lockText="1" noThreeD="1"/>
</file>

<file path=xl/ctrlProps/ctrlProp1141.xml><?xml version="1.0" encoding="utf-8"?>
<formControlPr xmlns="http://schemas.microsoft.com/office/spreadsheetml/2009/9/main" objectType="CheckBox" fmlaLink="I60" lockText="1" noThreeD="1"/>
</file>

<file path=xl/ctrlProps/ctrlProp1142.xml><?xml version="1.0" encoding="utf-8"?>
<formControlPr xmlns="http://schemas.microsoft.com/office/spreadsheetml/2009/9/main" objectType="CheckBox" checked="Checked" fmlaLink="C63" lockText="1" noThreeD="1"/>
</file>

<file path=xl/ctrlProps/ctrlProp1143.xml><?xml version="1.0" encoding="utf-8"?>
<formControlPr xmlns="http://schemas.microsoft.com/office/spreadsheetml/2009/9/main" objectType="CheckBox" checked="Checked" fmlaLink="C64" lockText="1" noThreeD="1"/>
</file>

<file path=xl/ctrlProps/ctrlProp1144.xml><?xml version="1.0" encoding="utf-8"?>
<formControlPr xmlns="http://schemas.microsoft.com/office/spreadsheetml/2009/9/main" objectType="CheckBox" checked="Checked" fmlaLink="C65" lockText="1" noThreeD="1"/>
</file>

<file path=xl/ctrlProps/ctrlProp1145.xml><?xml version="1.0" encoding="utf-8"?>
<formControlPr xmlns="http://schemas.microsoft.com/office/spreadsheetml/2009/9/main" objectType="CheckBox" checked="Checked" fmlaLink="I63" lockText="1" noThreeD="1"/>
</file>

<file path=xl/ctrlProps/ctrlProp1146.xml><?xml version="1.0" encoding="utf-8"?>
<formControlPr xmlns="http://schemas.microsoft.com/office/spreadsheetml/2009/9/main" objectType="CheckBox" checked="Checked" fmlaLink="I64" lockText="1" noThreeD="1"/>
</file>

<file path=xl/ctrlProps/ctrlProp1147.xml><?xml version="1.0" encoding="utf-8"?>
<formControlPr xmlns="http://schemas.microsoft.com/office/spreadsheetml/2009/9/main" objectType="CheckBox" fmlaLink="I66" lockText="1" noThreeD="1"/>
</file>

<file path=xl/ctrlProps/ctrlProp1148.xml><?xml version="1.0" encoding="utf-8"?>
<formControlPr xmlns="http://schemas.microsoft.com/office/spreadsheetml/2009/9/main" objectType="CheckBox" fmlaLink="I67" lockText="1" noThreeD="1"/>
</file>

<file path=xl/ctrlProps/ctrlProp1149.xml><?xml version="1.0" encoding="utf-8"?>
<formControlPr xmlns="http://schemas.microsoft.com/office/spreadsheetml/2009/9/main" objectType="CheckBox" checked="Checked" fmlaLink="C70" lockText="1" noThreeD="1"/>
</file>

<file path=xl/ctrlProps/ctrlProp1150.xml><?xml version="1.0" encoding="utf-8"?>
<formControlPr xmlns="http://schemas.microsoft.com/office/spreadsheetml/2009/9/main" objectType="CheckBox" fmlaLink="C71" lockText="1" noThreeD="1"/>
</file>

<file path=xl/ctrlProps/ctrlProp1151.xml><?xml version="1.0" encoding="utf-8"?>
<formControlPr xmlns="http://schemas.microsoft.com/office/spreadsheetml/2009/9/main" objectType="CheckBox" fmlaLink="C72" lockText="1" noThreeD="1"/>
</file>

<file path=xl/ctrlProps/ctrlProp1152.xml><?xml version="1.0" encoding="utf-8"?>
<formControlPr xmlns="http://schemas.microsoft.com/office/spreadsheetml/2009/9/main" objectType="CheckBox" checked="Checked" fmlaLink="C75" lockText="1" noThreeD="1"/>
</file>

<file path=xl/ctrlProps/ctrlProp1153.xml><?xml version="1.0" encoding="utf-8"?>
<formControlPr xmlns="http://schemas.microsoft.com/office/spreadsheetml/2009/9/main" objectType="CheckBox" checked="Checked" fmlaLink="C76" lockText="1" noThreeD="1"/>
</file>

<file path=xl/ctrlProps/ctrlProp1154.xml><?xml version="1.0" encoding="utf-8"?>
<formControlPr xmlns="http://schemas.microsoft.com/office/spreadsheetml/2009/9/main" objectType="CheckBox" fmlaLink="C77" lockText="1" noThreeD="1"/>
</file>

<file path=xl/ctrlProps/ctrlProp1155.xml><?xml version="1.0" encoding="utf-8"?>
<formControlPr xmlns="http://schemas.microsoft.com/office/spreadsheetml/2009/9/main" objectType="CheckBox" checked="Checked" fmlaLink="C78" lockText="1" noThreeD="1"/>
</file>

<file path=xl/ctrlProps/ctrlProp1156.xml><?xml version="1.0" encoding="utf-8"?>
<formControlPr xmlns="http://schemas.microsoft.com/office/spreadsheetml/2009/9/main" objectType="CheckBox" checked="Checked" fmlaLink="C79" lockText="1" noThreeD="1"/>
</file>

<file path=xl/ctrlProps/ctrlProp1157.xml><?xml version="1.0" encoding="utf-8"?>
<formControlPr xmlns="http://schemas.microsoft.com/office/spreadsheetml/2009/9/main" objectType="CheckBox" fmlaLink="C80" lockText="1" noThreeD="1"/>
</file>

<file path=xl/ctrlProps/ctrlProp1158.xml><?xml version="1.0" encoding="utf-8"?>
<formControlPr xmlns="http://schemas.microsoft.com/office/spreadsheetml/2009/9/main" objectType="CheckBox" checked="Checked" fmlaLink="C81" lockText="1" noThreeD="1"/>
</file>

<file path=xl/ctrlProps/ctrlProp1159.xml><?xml version="1.0" encoding="utf-8"?>
<formControlPr xmlns="http://schemas.microsoft.com/office/spreadsheetml/2009/9/main" objectType="CheckBox" checked="Checked" fmlaLink="C82" lockText="1" noThreeD="1"/>
</file>

<file path=xl/ctrlProps/ctrlProp1160.xml><?xml version="1.0" encoding="utf-8"?>
<formControlPr xmlns="http://schemas.microsoft.com/office/spreadsheetml/2009/9/main" objectType="CheckBox" checked="Checked" fmlaLink="C83" lockText="1" noThreeD="1"/>
</file>

<file path=xl/ctrlProps/ctrlProp1161.xml><?xml version="1.0" encoding="utf-8"?>
<formControlPr xmlns="http://schemas.microsoft.com/office/spreadsheetml/2009/9/main" objectType="CheckBox" fmlaLink="C84" lockText="1" noThreeD="1"/>
</file>

<file path=xl/ctrlProps/ctrlProp1162.xml><?xml version="1.0" encoding="utf-8"?>
<formControlPr xmlns="http://schemas.microsoft.com/office/spreadsheetml/2009/9/main" objectType="CheckBox" checked="Checked" fmlaLink="C85" lockText="1" noThreeD="1"/>
</file>

<file path=xl/ctrlProps/ctrlProp1163.xml><?xml version="1.0" encoding="utf-8"?>
<formControlPr xmlns="http://schemas.microsoft.com/office/spreadsheetml/2009/9/main" objectType="CheckBox" checked="Checked" fmlaLink="C86" lockText="1" noThreeD="1"/>
</file>

<file path=xl/ctrlProps/ctrlProp1164.xml><?xml version="1.0" encoding="utf-8"?>
<formControlPr xmlns="http://schemas.microsoft.com/office/spreadsheetml/2009/9/main" objectType="CheckBox" fmlaLink="D87" lockText="1" noThreeD="1"/>
</file>

<file path=xl/ctrlProps/ctrlProp1165.xml><?xml version="1.0" encoding="utf-8"?>
<formControlPr xmlns="http://schemas.microsoft.com/office/spreadsheetml/2009/9/main" objectType="CheckBox" fmlaLink="I75" lockText="1" noThreeD="1"/>
</file>

<file path=xl/ctrlProps/ctrlProp1166.xml><?xml version="1.0" encoding="utf-8"?>
<formControlPr xmlns="http://schemas.microsoft.com/office/spreadsheetml/2009/9/main" objectType="CheckBox" checked="Checked" fmlaLink="I76" lockText="1" noThreeD="1"/>
</file>

<file path=xl/ctrlProps/ctrlProp1167.xml><?xml version="1.0" encoding="utf-8"?>
<formControlPr xmlns="http://schemas.microsoft.com/office/spreadsheetml/2009/9/main" objectType="CheckBox" fmlaLink="I77" lockText="1" noThreeD="1"/>
</file>

<file path=xl/ctrlProps/ctrlProp1168.xml><?xml version="1.0" encoding="utf-8"?>
<formControlPr xmlns="http://schemas.microsoft.com/office/spreadsheetml/2009/9/main" objectType="CheckBox" checked="Checked" fmlaLink="I78" lockText="1" noThreeD="1"/>
</file>

<file path=xl/ctrlProps/ctrlProp1169.xml><?xml version="1.0" encoding="utf-8"?>
<formControlPr xmlns="http://schemas.microsoft.com/office/spreadsheetml/2009/9/main" objectType="CheckBox" checked="Checked" fmlaLink="I79" lockText="1" noThreeD="1"/>
</file>

<file path=xl/ctrlProps/ctrlProp1170.xml><?xml version="1.0" encoding="utf-8"?>
<formControlPr xmlns="http://schemas.microsoft.com/office/spreadsheetml/2009/9/main" objectType="CheckBox" fmlaLink="I80" lockText="1" noThreeD="1"/>
</file>

<file path=xl/ctrlProps/ctrlProp1171.xml><?xml version="1.0" encoding="utf-8"?>
<formControlPr xmlns="http://schemas.microsoft.com/office/spreadsheetml/2009/9/main" objectType="CheckBox" fmlaLink="I81" lockText="1" noThreeD="1"/>
</file>

<file path=xl/ctrlProps/ctrlProp1172.xml><?xml version="1.0" encoding="utf-8"?>
<formControlPr xmlns="http://schemas.microsoft.com/office/spreadsheetml/2009/9/main" objectType="CheckBox" checked="Checked" fmlaLink="I82" lockText="1" noThreeD="1"/>
</file>

<file path=xl/ctrlProps/ctrlProp1173.xml><?xml version="1.0" encoding="utf-8"?>
<formControlPr xmlns="http://schemas.microsoft.com/office/spreadsheetml/2009/9/main" objectType="CheckBox" checked="Checked" fmlaLink="I83" lockText="1" noThreeD="1"/>
</file>

<file path=xl/ctrlProps/ctrlProp1174.xml><?xml version="1.0" encoding="utf-8"?>
<formControlPr xmlns="http://schemas.microsoft.com/office/spreadsheetml/2009/9/main" objectType="CheckBox" fmlaLink="I84" lockText="1" noThreeD="1"/>
</file>

<file path=xl/ctrlProps/ctrlProp1175.xml><?xml version="1.0" encoding="utf-8"?>
<formControlPr xmlns="http://schemas.microsoft.com/office/spreadsheetml/2009/9/main" objectType="CheckBox" fmlaLink="I85" lockText="1" noThreeD="1"/>
</file>

<file path=xl/ctrlProps/ctrlProp1176.xml><?xml version="1.0" encoding="utf-8"?>
<formControlPr xmlns="http://schemas.microsoft.com/office/spreadsheetml/2009/9/main" objectType="CheckBox" fmlaLink="I86"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checked="Checked"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checked="Checked" lockText="1" noThreeD="1"/>
</file>

<file path=xl/ctrlProps/ctrlProp1182.xml><?xml version="1.0" encoding="utf-8"?>
<formControlPr xmlns="http://schemas.microsoft.com/office/spreadsheetml/2009/9/main" objectType="CheckBox" checked="Checked" lockText="1" noThreeD="1"/>
</file>

<file path=xl/ctrlProps/ctrlProp1183.xml><?xml version="1.0" encoding="utf-8"?>
<formControlPr xmlns="http://schemas.microsoft.com/office/spreadsheetml/2009/9/main" objectType="CheckBox" lockText="1" noThreeD="1"/>
</file>

<file path=xl/ctrlProps/ctrlProp1184.xml><?xml version="1.0" encoding="utf-8"?>
<formControlPr xmlns="http://schemas.microsoft.com/office/spreadsheetml/2009/9/main" objectType="CheckBox" checked="Checked" lockText="1" noThreeD="1"/>
</file>

<file path=xl/ctrlProps/ctrlProp1185.xml><?xml version="1.0" encoding="utf-8"?>
<formControlPr xmlns="http://schemas.microsoft.com/office/spreadsheetml/2009/9/main" objectType="CheckBox" lockText="1" noThreeD="1"/>
</file>

<file path=xl/ctrlProps/ctrlProp1186.xml><?xml version="1.0" encoding="utf-8"?>
<formControlPr xmlns="http://schemas.microsoft.com/office/spreadsheetml/2009/9/main" objectType="CheckBox" lockText="1" noThreeD="1"/>
</file>

<file path=xl/ctrlProps/ctrlProp1187.xml><?xml version="1.0" encoding="utf-8"?>
<formControlPr xmlns="http://schemas.microsoft.com/office/spreadsheetml/2009/9/main" objectType="CheckBox" checked="Checked" lockText="1" noThreeD="1"/>
</file>

<file path=xl/ctrlProps/ctrlProp1188.xml><?xml version="1.0" encoding="utf-8"?>
<formControlPr xmlns="http://schemas.microsoft.com/office/spreadsheetml/2009/9/main" objectType="CheckBox" checked="Checked" lockText="1" noThreeD="1"/>
</file>

<file path=xl/ctrlProps/ctrlProp1189.xml><?xml version="1.0" encoding="utf-8"?>
<formControlPr xmlns="http://schemas.microsoft.com/office/spreadsheetml/2009/9/main" objectType="CheckBox" lockText="1" noThreeD="1"/>
</file>

<file path=xl/ctrlProps/ctrlProp1190.xml><?xml version="1.0" encoding="utf-8"?>
<formControlPr xmlns="http://schemas.microsoft.com/office/spreadsheetml/2009/9/main" objectType="CheckBox" checked="Checked" lockText="1" noThreeD="1"/>
</file>

<file path=xl/ctrlProps/ctrlProp1191.xml><?xml version="1.0" encoding="utf-8"?>
<formControlPr xmlns="http://schemas.microsoft.com/office/spreadsheetml/2009/9/main" objectType="CheckBox" lockText="1" noThreeD="1"/>
</file>

<file path=xl/ctrlProps/ctrlProp1192.xml><?xml version="1.0" encoding="utf-8"?>
<formControlPr xmlns="http://schemas.microsoft.com/office/spreadsheetml/2009/9/main" objectType="CheckBox" lockText="1" noThreeD="1"/>
</file>

<file path=xl/ctrlProps/ctrlProp1193.xml><?xml version="1.0" encoding="utf-8"?>
<formControlPr xmlns="http://schemas.microsoft.com/office/spreadsheetml/2009/9/main" objectType="CheckBox" lockText="1" noThreeD="1"/>
</file>

<file path=xl/ctrlProps/ctrlProp1194.xml><?xml version="1.0" encoding="utf-8"?>
<formControlPr xmlns="http://schemas.microsoft.com/office/spreadsheetml/2009/9/main" objectType="CheckBox" lockText="1" noThreeD="1"/>
</file>

<file path=xl/ctrlProps/ctrlProp1195.xml><?xml version="1.0" encoding="utf-8"?>
<formControlPr xmlns="http://schemas.microsoft.com/office/spreadsheetml/2009/9/main" objectType="CheckBox" lockText="1" noThreeD="1"/>
</file>

<file path=xl/ctrlProps/ctrlProp1196.xml><?xml version="1.0" encoding="utf-8"?>
<formControlPr xmlns="http://schemas.microsoft.com/office/spreadsheetml/2009/9/main" objectType="CheckBox" lockText="1" noThreeD="1"/>
</file>

<file path=xl/ctrlProps/ctrlProp1197.xml><?xml version="1.0" encoding="utf-8"?>
<formControlPr xmlns="http://schemas.microsoft.com/office/spreadsheetml/2009/9/main" objectType="CheckBox" checked="Checked" lockText="1" noThreeD="1"/>
</file>

<file path=xl/ctrlProps/ctrlProp1198.xml><?xml version="1.0" encoding="utf-8"?>
<formControlPr xmlns="http://schemas.microsoft.com/office/spreadsheetml/2009/9/main" objectType="CheckBox" lockText="1" noThreeD="1"/>
</file>

<file path=xl/ctrlProps/ctrlProp1199.xml><?xml version="1.0" encoding="utf-8"?>
<formControlPr xmlns="http://schemas.microsoft.com/office/spreadsheetml/2009/9/main" objectType="CheckBox" fmlaLink="$C$48" lockText="1" noThreeD="1"/>
</file>

<file path=xl/ctrlProps/ctrlProp1200.xml><?xml version="1.0" encoding="utf-8"?>
<formControlPr xmlns="http://schemas.microsoft.com/office/spreadsheetml/2009/9/main" objectType="CheckBox" checked="Checked" fmlaLink="$C$49" lockText="1" noThreeD="1"/>
</file>

<file path=xl/ctrlProps/ctrlProp1201.xml><?xml version="1.0" encoding="utf-8"?>
<formControlPr xmlns="http://schemas.microsoft.com/office/spreadsheetml/2009/9/main" objectType="CheckBox" checked="Checked" fmlaLink="$C$50" lockText="1" noThreeD="1"/>
</file>

<file path=xl/ctrlProps/ctrlProp1202.xml><?xml version="1.0" encoding="utf-8"?>
<formControlPr xmlns="http://schemas.microsoft.com/office/spreadsheetml/2009/9/main" objectType="CheckBox" checked="Checked" fmlaLink="C51" lockText="1" noThreeD="1"/>
</file>

<file path=xl/ctrlProps/ctrlProp1203.xml><?xml version="1.0" encoding="utf-8"?>
<formControlPr xmlns="http://schemas.microsoft.com/office/spreadsheetml/2009/9/main" objectType="CheckBox" checked="Checked" fmlaLink="C52" lockText="1" noThreeD="1"/>
</file>

<file path=xl/ctrlProps/ctrlProp1204.xml><?xml version="1.0" encoding="utf-8"?>
<formControlPr xmlns="http://schemas.microsoft.com/office/spreadsheetml/2009/9/main" objectType="CheckBox" checked="Checked" fmlaLink="C53" lockText="1" noThreeD="1"/>
</file>

<file path=xl/ctrlProps/ctrlProp1205.xml><?xml version="1.0" encoding="utf-8"?>
<formControlPr xmlns="http://schemas.microsoft.com/office/spreadsheetml/2009/9/main" objectType="CheckBox" fmlaLink="C54" lockText="1" noThreeD="1"/>
</file>

<file path=xl/ctrlProps/ctrlProp1206.xml><?xml version="1.0" encoding="utf-8"?>
<formControlPr xmlns="http://schemas.microsoft.com/office/spreadsheetml/2009/9/main" objectType="CheckBox" fmlaLink="C55" lockText="1" noThreeD="1"/>
</file>

<file path=xl/ctrlProps/ctrlProp1207.xml><?xml version="1.0" encoding="utf-8"?>
<formControlPr xmlns="http://schemas.microsoft.com/office/spreadsheetml/2009/9/main" objectType="CheckBox" checked="Checked" fmlaLink="C56" lockText="1" noThreeD="1"/>
</file>

<file path=xl/ctrlProps/ctrlProp1208.xml><?xml version="1.0" encoding="utf-8"?>
<formControlPr xmlns="http://schemas.microsoft.com/office/spreadsheetml/2009/9/main" objectType="CheckBox" fmlaLink="C57" lockText="1" noThreeD="1"/>
</file>

<file path=xl/ctrlProps/ctrlProp1209.xml><?xml version="1.0" encoding="utf-8"?>
<formControlPr xmlns="http://schemas.microsoft.com/office/spreadsheetml/2009/9/main" objectType="CheckBox" fmlaLink="C58" lockText="1" noThreeD="1"/>
</file>

<file path=xl/ctrlProps/ctrlProp1210.xml><?xml version="1.0" encoding="utf-8"?>
<formControlPr xmlns="http://schemas.microsoft.com/office/spreadsheetml/2009/9/main" objectType="CheckBox" fmlaLink="C59" lockText="1" noThreeD="1"/>
</file>

<file path=xl/ctrlProps/ctrlProp1211.xml><?xml version="1.0" encoding="utf-8"?>
<formControlPr xmlns="http://schemas.microsoft.com/office/spreadsheetml/2009/9/main" objectType="CheckBox" fmlaLink="C60" lockText="1" noThreeD="1"/>
</file>

<file path=xl/ctrlProps/ctrlProp1212.xml><?xml version="1.0" encoding="utf-8"?>
<formControlPr xmlns="http://schemas.microsoft.com/office/spreadsheetml/2009/9/main" objectType="CheckBox" checked="Checked" fmlaLink="I48" lockText="1" noThreeD="1"/>
</file>

<file path=xl/ctrlProps/ctrlProp1213.xml><?xml version="1.0" encoding="utf-8"?>
<formControlPr xmlns="http://schemas.microsoft.com/office/spreadsheetml/2009/9/main" objectType="CheckBox" fmlaLink="I49" lockText="1" noThreeD="1"/>
</file>

<file path=xl/ctrlProps/ctrlProp1214.xml><?xml version="1.0" encoding="utf-8"?>
<formControlPr xmlns="http://schemas.microsoft.com/office/spreadsheetml/2009/9/main" objectType="CheckBox" checked="Checked" fmlaLink="I50" lockText="1" noThreeD="1"/>
</file>

<file path=xl/ctrlProps/ctrlProp1215.xml><?xml version="1.0" encoding="utf-8"?>
<formControlPr xmlns="http://schemas.microsoft.com/office/spreadsheetml/2009/9/main" objectType="CheckBox" checked="Checked" fmlaLink="I51" lockText="1" noThreeD="1"/>
</file>

<file path=xl/ctrlProps/ctrlProp1216.xml><?xml version="1.0" encoding="utf-8"?>
<formControlPr xmlns="http://schemas.microsoft.com/office/spreadsheetml/2009/9/main" objectType="CheckBox" checked="Checked" fmlaLink="I52" lockText="1" noThreeD="1"/>
</file>

<file path=xl/ctrlProps/ctrlProp1217.xml><?xml version="1.0" encoding="utf-8"?>
<formControlPr xmlns="http://schemas.microsoft.com/office/spreadsheetml/2009/9/main" objectType="CheckBox" fmlaLink="I53" lockText="1" noThreeD="1"/>
</file>

<file path=xl/ctrlProps/ctrlProp1218.xml><?xml version="1.0" encoding="utf-8"?>
<formControlPr xmlns="http://schemas.microsoft.com/office/spreadsheetml/2009/9/main" objectType="CheckBox" fmlaLink="I54" lockText="1" noThreeD="1"/>
</file>

<file path=xl/ctrlProps/ctrlProp1219.xml><?xml version="1.0" encoding="utf-8"?>
<formControlPr xmlns="http://schemas.microsoft.com/office/spreadsheetml/2009/9/main" objectType="CheckBox" fmlaLink="I55" lockText="1" noThreeD="1"/>
</file>

<file path=xl/ctrlProps/ctrlProp1220.xml><?xml version="1.0" encoding="utf-8"?>
<formControlPr xmlns="http://schemas.microsoft.com/office/spreadsheetml/2009/9/main" objectType="CheckBox" fmlaLink="I56" lockText="1" noThreeD="1"/>
</file>

<file path=xl/ctrlProps/ctrlProp1221.xml><?xml version="1.0" encoding="utf-8"?>
<formControlPr xmlns="http://schemas.microsoft.com/office/spreadsheetml/2009/9/main" objectType="CheckBox" fmlaLink="I57" lockText="1" noThreeD="1"/>
</file>

<file path=xl/ctrlProps/ctrlProp1222.xml><?xml version="1.0" encoding="utf-8"?>
<formControlPr xmlns="http://schemas.microsoft.com/office/spreadsheetml/2009/9/main" objectType="CheckBox" fmlaLink="I58" lockText="1" noThreeD="1"/>
</file>

<file path=xl/ctrlProps/ctrlProp1223.xml><?xml version="1.0" encoding="utf-8"?>
<formControlPr xmlns="http://schemas.microsoft.com/office/spreadsheetml/2009/9/main" objectType="CheckBox" fmlaLink="I59" lockText="1" noThreeD="1"/>
</file>

<file path=xl/ctrlProps/ctrlProp1224.xml><?xml version="1.0" encoding="utf-8"?>
<formControlPr xmlns="http://schemas.microsoft.com/office/spreadsheetml/2009/9/main" objectType="CheckBox" fmlaLink="I60" lockText="1" noThreeD="1"/>
</file>

<file path=xl/ctrlProps/ctrlProp1225.xml><?xml version="1.0" encoding="utf-8"?>
<formControlPr xmlns="http://schemas.microsoft.com/office/spreadsheetml/2009/9/main" objectType="CheckBox" checked="Checked" fmlaLink="C63" lockText="1" noThreeD="1"/>
</file>

<file path=xl/ctrlProps/ctrlProp1226.xml><?xml version="1.0" encoding="utf-8"?>
<formControlPr xmlns="http://schemas.microsoft.com/office/spreadsheetml/2009/9/main" objectType="CheckBox" checked="Checked" fmlaLink="C64" lockText="1" noThreeD="1"/>
</file>

<file path=xl/ctrlProps/ctrlProp1227.xml><?xml version="1.0" encoding="utf-8"?>
<formControlPr xmlns="http://schemas.microsoft.com/office/spreadsheetml/2009/9/main" objectType="CheckBox" checked="Checked" fmlaLink="C65" lockText="1" noThreeD="1"/>
</file>

<file path=xl/ctrlProps/ctrlProp1228.xml><?xml version="1.0" encoding="utf-8"?>
<formControlPr xmlns="http://schemas.microsoft.com/office/spreadsheetml/2009/9/main" objectType="CheckBox" checked="Checked" fmlaLink="I63" lockText="1" noThreeD="1"/>
</file>

<file path=xl/ctrlProps/ctrlProp1229.xml><?xml version="1.0" encoding="utf-8"?>
<formControlPr xmlns="http://schemas.microsoft.com/office/spreadsheetml/2009/9/main" objectType="CheckBox" checked="Checked" fmlaLink="I64" lockText="1" noThreeD="1"/>
</file>

<file path=xl/ctrlProps/ctrlProp1230.xml><?xml version="1.0" encoding="utf-8"?>
<formControlPr xmlns="http://schemas.microsoft.com/office/spreadsheetml/2009/9/main" objectType="CheckBox" fmlaLink="I66" lockText="1" noThreeD="1"/>
</file>

<file path=xl/ctrlProps/ctrlProp1231.xml><?xml version="1.0" encoding="utf-8"?>
<formControlPr xmlns="http://schemas.microsoft.com/office/spreadsheetml/2009/9/main" objectType="CheckBox" fmlaLink="I67" lockText="1" noThreeD="1"/>
</file>

<file path=xl/ctrlProps/ctrlProp1232.xml><?xml version="1.0" encoding="utf-8"?>
<formControlPr xmlns="http://schemas.microsoft.com/office/spreadsheetml/2009/9/main" objectType="CheckBox" checked="Checked" fmlaLink="C70" lockText="1" noThreeD="1"/>
</file>

<file path=xl/ctrlProps/ctrlProp1233.xml><?xml version="1.0" encoding="utf-8"?>
<formControlPr xmlns="http://schemas.microsoft.com/office/spreadsheetml/2009/9/main" objectType="CheckBox" fmlaLink="C71" lockText="1" noThreeD="1"/>
</file>

<file path=xl/ctrlProps/ctrlProp1234.xml><?xml version="1.0" encoding="utf-8"?>
<formControlPr xmlns="http://schemas.microsoft.com/office/spreadsheetml/2009/9/main" objectType="CheckBox" fmlaLink="C72" lockText="1" noThreeD="1"/>
</file>

<file path=xl/ctrlProps/ctrlProp1235.xml><?xml version="1.0" encoding="utf-8"?>
<formControlPr xmlns="http://schemas.microsoft.com/office/spreadsheetml/2009/9/main" objectType="CheckBox" checked="Checked" fmlaLink="C75" lockText="1" noThreeD="1"/>
</file>

<file path=xl/ctrlProps/ctrlProp1236.xml><?xml version="1.0" encoding="utf-8"?>
<formControlPr xmlns="http://schemas.microsoft.com/office/spreadsheetml/2009/9/main" objectType="CheckBox" checked="Checked" fmlaLink="C76" lockText="1" noThreeD="1"/>
</file>

<file path=xl/ctrlProps/ctrlProp1237.xml><?xml version="1.0" encoding="utf-8"?>
<formControlPr xmlns="http://schemas.microsoft.com/office/spreadsheetml/2009/9/main" objectType="CheckBox" fmlaLink="C77" lockText="1" noThreeD="1"/>
</file>

<file path=xl/ctrlProps/ctrlProp1238.xml><?xml version="1.0" encoding="utf-8"?>
<formControlPr xmlns="http://schemas.microsoft.com/office/spreadsheetml/2009/9/main" objectType="CheckBox" checked="Checked" fmlaLink="C78" lockText="1" noThreeD="1"/>
</file>

<file path=xl/ctrlProps/ctrlProp1239.xml><?xml version="1.0" encoding="utf-8"?>
<formControlPr xmlns="http://schemas.microsoft.com/office/spreadsheetml/2009/9/main" objectType="CheckBox" checked="Checked" fmlaLink="C79" lockText="1" noThreeD="1"/>
</file>

<file path=xl/ctrlProps/ctrlProp1240.xml><?xml version="1.0" encoding="utf-8"?>
<formControlPr xmlns="http://schemas.microsoft.com/office/spreadsheetml/2009/9/main" objectType="CheckBox" fmlaLink="C80" lockText="1" noThreeD="1"/>
</file>

<file path=xl/ctrlProps/ctrlProp1241.xml><?xml version="1.0" encoding="utf-8"?>
<formControlPr xmlns="http://schemas.microsoft.com/office/spreadsheetml/2009/9/main" objectType="CheckBox" checked="Checked" fmlaLink="C81" lockText="1" noThreeD="1"/>
</file>

<file path=xl/ctrlProps/ctrlProp1242.xml><?xml version="1.0" encoding="utf-8"?>
<formControlPr xmlns="http://schemas.microsoft.com/office/spreadsheetml/2009/9/main" objectType="CheckBox" checked="Checked" fmlaLink="C82" lockText="1" noThreeD="1"/>
</file>

<file path=xl/ctrlProps/ctrlProp1243.xml><?xml version="1.0" encoding="utf-8"?>
<formControlPr xmlns="http://schemas.microsoft.com/office/spreadsheetml/2009/9/main" objectType="CheckBox" checked="Checked" fmlaLink="C83" lockText="1" noThreeD="1"/>
</file>

<file path=xl/ctrlProps/ctrlProp1244.xml><?xml version="1.0" encoding="utf-8"?>
<formControlPr xmlns="http://schemas.microsoft.com/office/spreadsheetml/2009/9/main" objectType="CheckBox" fmlaLink="C84" lockText="1" noThreeD="1"/>
</file>

<file path=xl/ctrlProps/ctrlProp1245.xml><?xml version="1.0" encoding="utf-8"?>
<formControlPr xmlns="http://schemas.microsoft.com/office/spreadsheetml/2009/9/main" objectType="CheckBox" checked="Checked" fmlaLink="C85" lockText="1" noThreeD="1"/>
</file>

<file path=xl/ctrlProps/ctrlProp1246.xml><?xml version="1.0" encoding="utf-8"?>
<formControlPr xmlns="http://schemas.microsoft.com/office/spreadsheetml/2009/9/main" objectType="CheckBox" checked="Checked" fmlaLink="C86" lockText="1" noThreeD="1"/>
</file>

<file path=xl/ctrlProps/ctrlProp1247.xml><?xml version="1.0" encoding="utf-8"?>
<formControlPr xmlns="http://schemas.microsoft.com/office/spreadsheetml/2009/9/main" objectType="CheckBox" fmlaLink="D87" lockText="1" noThreeD="1"/>
</file>

<file path=xl/ctrlProps/ctrlProp1248.xml><?xml version="1.0" encoding="utf-8"?>
<formControlPr xmlns="http://schemas.microsoft.com/office/spreadsheetml/2009/9/main" objectType="CheckBox" fmlaLink="I75" lockText="1" noThreeD="1"/>
</file>

<file path=xl/ctrlProps/ctrlProp1249.xml><?xml version="1.0" encoding="utf-8"?>
<formControlPr xmlns="http://schemas.microsoft.com/office/spreadsheetml/2009/9/main" objectType="CheckBox" checked="Checked" fmlaLink="I76" lockText="1" noThreeD="1"/>
</file>

<file path=xl/ctrlProps/ctrlProp1250.xml><?xml version="1.0" encoding="utf-8"?>
<formControlPr xmlns="http://schemas.microsoft.com/office/spreadsheetml/2009/9/main" objectType="CheckBox" fmlaLink="I77" lockText="1" noThreeD="1"/>
</file>

<file path=xl/ctrlProps/ctrlProp1251.xml><?xml version="1.0" encoding="utf-8"?>
<formControlPr xmlns="http://schemas.microsoft.com/office/spreadsheetml/2009/9/main" objectType="CheckBox" checked="Checked" fmlaLink="I78" lockText="1" noThreeD="1"/>
</file>

<file path=xl/ctrlProps/ctrlProp1252.xml><?xml version="1.0" encoding="utf-8"?>
<formControlPr xmlns="http://schemas.microsoft.com/office/spreadsheetml/2009/9/main" objectType="CheckBox" checked="Checked" fmlaLink="I79" lockText="1" noThreeD="1"/>
</file>

<file path=xl/ctrlProps/ctrlProp1253.xml><?xml version="1.0" encoding="utf-8"?>
<formControlPr xmlns="http://schemas.microsoft.com/office/spreadsheetml/2009/9/main" objectType="CheckBox" fmlaLink="I80" lockText="1" noThreeD="1"/>
</file>

<file path=xl/ctrlProps/ctrlProp1254.xml><?xml version="1.0" encoding="utf-8"?>
<formControlPr xmlns="http://schemas.microsoft.com/office/spreadsheetml/2009/9/main" objectType="CheckBox" fmlaLink="I81" lockText="1" noThreeD="1"/>
</file>

<file path=xl/ctrlProps/ctrlProp1255.xml><?xml version="1.0" encoding="utf-8"?>
<formControlPr xmlns="http://schemas.microsoft.com/office/spreadsheetml/2009/9/main" objectType="CheckBox" checked="Checked" fmlaLink="I82" lockText="1" noThreeD="1"/>
</file>

<file path=xl/ctrlProps/ctrlProp1256.xml><?xml version="1.0" encoding="utf-8"?>
<formControlPr xmlns="http://schemas.microsoft.com/office/spreadsheetml/2009/9/main" objectType="CheckBox" checked="Checked" fmlaLink="I83" lockText="1" noThreeD="1"/>
</file>

<file path=xl/ctrlProps/ctrlProp1257.xml><?xml version="1.0" encoding="utf-8"?>
<formControlPr xmlns="http://schemas.microsoft.com/office/spreadsheetml/2009/9/main" objectType="CheckBox" fmlaLink="I84" lockText="1" noThreeD="1"/>
</file>

<file path=xl/ctrlProps/ctrlProp1258.xml><?xml version="1.0" encoding="utf-8"?>
<formControlPr xmlns="http://schemas.microsoft.com/office/spreadsheetml/2009/9/main" objectType="CheckBox" fmlaLink="I85" lockText="1" noThreeD="1"/>
</file>

<file path=xl/ctrlProps/ctrlProp1259.xml><?xml version="1.0" encoding="utf-8"?>
<formControlPr xmlns="http://schemas.microsoft.com/office/spreadsheetml/2009/9/main" objectType="CheckBox" fmlaLink="I86" lockText="1" noThreeD="1"/>
</file>

<file path=xl/ctrlProps/ctrlProp1260.xml><?xml version="1.0" encoding="utf-8"?>
<formControlPr xmlns="http://schemas.microsoft.com/office/spreadsheetml/2009/9/main" objectType="CheckBox" fmlaLink="I86" lockText="1" noThreeD="1"/>
</file>

<file path=xl/ctrlProps/ctrlProp1261.xml><?xml version="1.0" encoding="utf-8"?>
<formControlPr xmlns="http://schemas.microsoft.com/office/spreadsheetml/2009/9/main" objectType="CheckBox" checked="Checked" fmlaLink="I87" lockText="1" noThreeD="1"/>
</file>

<file path=xl/ctrlProps/ctrlProp1262.xml><?xml version="1.0" encoding="utf-8"?>
<formControlPr xmlns="http://schemas.microsoft.com/office/spreadsheetml/2009/9/main" objectType="CheckBox" lockText="1" noThreeD="1"/>
</file>

<file path=xl/ctrlProps/ctrlProp1263.xml><?xml version="1.0" encoding="utf-8"?>
<formControlPr xmlns="http://schemas.microsoft.com/office/spreadsheetml/2009/9/main" objectType="CheckBox" lockText="1" noThreeD="1"/>
</file>

<file path=xl/ctrlProps/ctrlProp1264.xml><?xml version="1.0" encoding="utf-8"?>
<formControlPr xmlns="http://schemas.microsoft.com/office/spreadsheetml/2009/9/main" objectType="CheckBox" lockText="1" noThreeD="1"/>
</file>

<file path=xl/ctrlProps/ctrlProp1265.xml><?xml version="1.0" encoding="utf-8"?>
<formControlPr xmlns="http://schemas.microsoft.com/office/spreadsheetml/2009/9/main" objectType="CheckBox" lockText="1" noThreeD="1"/>
</file>

<file path=xl/ctrlProps/ctrlProp1266.xml><?xml version="1.0" encoding="utf-8"?>
<formControlPr xmlns="http://schemas.microsoft.com/office/spreadsheetml/2009/9/main" objectType="CheckBox" lockText="1" noThreeD="1"/>
</file>

<file path=xl/ctrlProps/ctrlProp1267.xml><?xml version="1.0" encoding="utf-8"?>
<formControlPr xmlns="http://schemas.microsoft.com/office/spreadsheetml/2009/9/main" objectType="CheckBox" lockText="1" noThreeD="1"/>
</file>

<file path=xl/ctrlProps/ctrlProp1268.xml><?xml version="1.0" encoding="utf-8"?>
<formControlPr xmlns="http://schemas.microsoft.com/office/spreadsheetml/2009/9/main" objectType="CheckBox" lockText="1" noThreeD="1"/>
</file>

<file path=xl/ctrlProps/ctrlProp1269.xml><?xml version="1.0" encoding="utf-8"?>
<formControlPr xmlns="http://schemas.microsoft.com/office/spreadsheetml/2009/9/main" objectType="CheckBox" lockText="1" noThreeD="1"/>
</file>

<file path=xl/ctrlProps/ctrlProp1270.xml><?xml version="1.0" encoding="utf-8"?>
<formControlPr xmlns="http://schemas.microsoft.com/office/spreadsheetml/2009/9/main" objectType="CheckBox" lockText="1" noThreeD="1"/>
</file>

<file path=xl/ctrlProps/ctrlProp1271.xml><?xml version="1.0" encoding="utf-8"?>
<formControlPr xmlns="http://schemas.microsoft.com/office/spreadsheetml/2009/9/main" objectType="CheckBox" lockText="1" noThreeD="1"/>
</file>

<file path=xl/ctrlProps/ctrlProp1272.xml><?xml version="1.0" encoding="utf-8"?>
<formControlPr xmlns="http://schemas.microsoft.com/office/spreadsheetml/2009/9/main" objectType="CheckBox" lockText="1" noThreeD="1"/>
</file>

<file path=xl/ctrlProps/ctrlProp1273.xml><?xml version="1.0" encoding="utf-8"?>
<formControlPr xmlns="http://schemas.microsoft.com/office/spreadsheetml/2009/9/main" objectType="CheckBox" lockText="1" noThreeD="1"/>
</file>

<file path=xl/ctrlProps/ctrlProp1274.xml><?xml version="1.0" encoding="utf-8"?>
<formControlPr xmlns="http://schemas.microsoft.com/office/spreadsheetml/2009/9/main" objectType="CheckBox" lockText="1" noThreeD="1"/>
</file>

<file path=xl/ctrlProps/ctrlProp1275.xml><?xml version="1.0" encoding="utf-8"?>
<formControlPr xmlns="http://schemas.microsoft.com/office/spreadsheetml/2009/9/main" objectType="CheckBox" lockText="1" noThreeD="1"/>
</file>

<file path=xl/ctrlProps/ctrlProp1276.xml><?xml version="1.0" encoding="utf-8"?>
<formControlPr xmlns="http://schemas.microsoft.com/office/spreadsheetml/2009/9/main" objectType="CheckBox" lockText="1" noThreeD="1"/>
</file>

<file path=xl/ctrlProps/ctrlProp1277.xml><?xml version="1.0" encoding="utf-8"?>
<formControlPr xmlns="http://schemas.microsoft.com/office/spreadsheetml/2009/9/main" objectType="CheckBox" lockText="1" noThreeD="1"/>
</file>

<file path=xl/ctrlProps/ctrlProp1278.xml><?xml version="1.0" encoding="utf-8"?>
<formControlPr xmlns="http://schemas.microsoft.com/office/spreadsheetml/2009/9/main" objectType="CheckBox" lockText="1" noThreeD="1"/>
</file>

<file path=xl/ctrlProps/ctrlProp1279.xml><?xml version="1.0" encoding="utf-8"?>
<formControlPr xmlns="http://schemas.microsoft.com/office/spreadsheetml/2009/9/main" objectType="CheckBox" lockText="1" noThreeD="1"/>
</file>

<file path=xl/ctrlProps/ctrlProp1280.xml><?xml version="1.0" encoding="utf-8"?>
<formControlPr xmlns="http://schemas.microsoft.com/office/spreadsheetml/2009/9/main" objectType="CheckBox" lockText="1" noThreeD="1"/>
</file>

<file path=xl/ctrlProps/ctrlProp1281.xml><?xml version="1.0" encoding="utf-8"?>
<formControlPr xmlns="http://schemas.microsoft.com/office/spreadsheetml/2009/9/main" objectType="CheckBox" lockText="1" noThreeD="1"/>
</file>

<file path=xl/ctrlProps/ctrlProp1282.xml><?xml version="1.0" encoding="utf-8"?>
<formControlPr xmlns="http://schemas.microsoft.com/office/spreadsheetml/2009/9/main" objectType="CheckBox" lockText="1" noThreeD="1"/>
</file>

<file path=xl/ctrlProps/ctrlProp1283.xml><?xml version="1.0" encoding="utf-8"?>
<formControlPr xmlns="http://schemas.microsoft.com/office/spreadsheetml/2009/9/main" objectType="CheckBox" lockText="1" noThreeD="1"/>
</file>

<file path=xl/ctrlProps/ctrlProp1284.xml><?xml version="1.0" encoding="utf-8"?>
<formControlPr xmlns="http://schemas.microsoft.com/office/spreadsheetml/2009/9/main" objectType="CheckBox" fmlaLink="C42" lockText="1" noThreeD="1"/>
</file>

<file path=xl/ctrlProps/ctrlProp1285.xml><?xml version="1.0" encoding="utf-8"?>
<formControlPr xmlns="http://schemas.microsoft.com/office/spreadsheetml/2009/9/main" objectType="CheckBox" fmlaLink="C43" lockText="1" noThreeD="1"/>
</file>

<file path=xl/ctrlProps/ctrlProp1286.xml><?xml version="1.0" encoding="utf-8"?>
<formControlPr xmlns="http://schemas.microsoft.com/office/spreadsheetml/2009/9/main" objectType="CheckBox" fmlaLink="C44" lockText="1" noThreeD="1"/>
</file>

<file path=xl/ctrlProps/ctrlProp1287.xml><?xml version="1.0" encoding="utf-8"?>
<formControlPr xmlns="http://schemas.microsoft.com/office/spreadsheetml/2009/9/main" objectType="CheckBox" fmlaLink="C45" lockText="1" noThreeD="1"/>
</file>

<file path=xl/ctrlProps/ctrlProp1288.xml><?xml version="1.0" encoding="utf-8"?>
<formControlPr xmlns="http://schemas.microsoft.com/office/spreadsheetml/2009/9/main" objectType="CheckBox" fmlaLink="C46" lockText="1" noThreeD="1"/>
</file>

<file path=xl/ctrlProps/ctrlProp1289.xml><?xml version="1.0" encoding="utf-8"?>
<formControlPr xmlns="http://schemas.microsoft.com/office/spreadsheetml/2009/9/main" objectType="CheckBox" fmlaLink="C47" lockText="1" noThreeD="1"/>
</file>

<file path=xl/ctrlProps/ctrlProp1290.xml><?xml version="1.0" encoding="utf-8"?>
<formControlPr xmlns="http://schemas.microsoft.com/office/spreadsheetml/2009/9/main" objectType="CheckBox" fmlaLink="C48" lockText="1" noThreeD="1"/>
</file>

<file path=xl/ctrlProps/ctrlProp1291.xml><?xml version="1.0" encoding="utf-8"?>
<formControlPr xmlns="http://schemas.microsoft.com/office/spreadsheetml/2009/9/main" objectType="CheckBox" fmlaLink="C49" lockText="1" noThreeD="1"/>
</file>

<file path=xl/ctrlProps/ctrlProp1292.xml><?xml version="1.0" encoding="utf-8"?>
<formControlPr xmlns="http://schemas.microsoft.com/office/spreadsheetml/2009/9/main" objectType="CheckBox" checked="Checked" fmlaLink="C50" lockText="1" noThreeD="1"/>
</file>

<file path=xl/ctrlProps/ctrlProp1293.xml><?xml version="1.0" encoding="utf-8"?>
<formControlPr xmlns="http://schemas.microsoft.com/office/spreadsheetml/2009/9/main" objectType="CheckBox" fmlaLink="C51" lockText="1" noThreeD="1"/>
</file>

<file path=xl/ctrlProps/ctrlProp1294.xml><?xml version="1.0" encoding="utf-8"?>
<formControlPr xmlns="http://schemas.microsoft.com/office/spreadsheetml/2009/9/main" objectType="CheckBox" fmlaLink="C52" lockText="1" noThreeD="1"/>
</file>

<file path=xl/ctrlProps/ctrlProp1295.xml><?xml version="1.0" encoding="utf-8"?>
<formControlPr xmlns="http://schemas.microsoft.com/office/spreadsheetml/2009/9/main" objectType="CheckBox" fmlaLink="C53" lockText="1" noThreeD="1"/>
</file>

<file path=xl/ctrlProps/ctrlProp1296.xml><?xml version="1.0" encoding="utf-8"?>
<formControlPr xmlns="http://schemas.microsoft.com/office/spreadsheetml/2009/9/main" objectType="CheckBox" fmlaLink="C54" lockText="1" noThreeD="1"/>
</file>

<file path=xl/ctrlProps/ctrlProp1297.xml><?xml version="1.0" encoding="utf-8"?>
<formControlPr xmlns="http://schemas.microsoft.com/office/spreadsheetml/2009/9/main" objectType="CheckBox" checked="Checked" fmlaLink="I42" lockText="1" noThreeD="1"/>
</file>

<file path=xl/ctrlProps/ctrlProp1298.xml><?xml version="1.0" encoding="utf-8"?>
<formControlPr xmlns="http://schemas.microsoft.com/office/spreadsheetml/2009/9/main" objectType="CheckBox" fmlaLink="I43" lockText="1" noThreeD="1"/>
</file>

<file path=xl/ctrlProps/ctrlProp1299.xml><?xml version="1.0" encoding="utf-8"?>
<formControlPr xmlns="http://schemas.microsoft.com/office/spreadsheetml/2009/9/main" objectType="CheckBox" fmlaLink="I44" lockText="1" noThreeD="1"/>
</file>

<file path=xl/ctrlProps/ctrlProp1300.xml><?xml version="1.0" encoding="utf-8"?>
<formControlPr xmlns="http://schemas.microsoft.com/office/spreadsheetml/2009/9/main" objectType="CheckBox" fmlaLink="I45" lockText="1" noThreeD="1"/>
</file>

<file path=xl/ctrlProps/ctrlProp1301.xml><?xml version="1.0" encoding="utf-8"?>
<formControlPr xmlns="http://schemas.microsoft.com/office/spreadsheetml/2009/9/main" objectType="CheckBox" checked="Checked" fmlaLink="I46" lockText="1" noThreeD="1"/>
</file>

<file path=xl/ctrlProps/ctrlProp1302.xml><?xml version="1.0" encoding="utf-8"?>
<formControlPr xmlns="http://schemas.microsoft.com/office/spreadsheetml/2009/9/main" objectType="CheckBox" fmlaLink="I47" lockText="1" noThreeD="1"/>
</file>

<file path=xl/ctrlProps/ctrlProp1303.xml><?xml version="1.0" encoding="utf-8"?>
<formControlPr xmlns="http://schemas.microsoft.com/office/spreadsheetml/2009/9/main" objectType="CheckBox" fmlaLink="I48" lockText="1" noThreeD="1"/>
</file>

<file path=xl/ctrlProps/ctrlProp1304.xml><?xml version="1.0" encoding="utf-8"?>
<formControlPr xmlns="http://schemas.microsoft.com/office/spreadsheetml/2009/9/main" objectType="CheckBox" fmlaLink="I49" lockText="1" noThreeD="1"/>
</file>

<file path=xl/ctrlProps/ctrlProp1305.xml><?xml version="1.0" encoding="utf-8"?>
<formControlPr xmlns="http://schemas.microsoft.com/office/spreadsheetml/2009/9/main" objectType="CheckBox" fmlaLink="I50" lockText="1" noThreeD="1"/>
</file>

<file path=xl/ctrlProps/ctrlProp1306.xml><?xml version="1.0" encoding="utf-8"?>
<formControlPr xmlns="http://schemas.microsoft.com/office/spreadsheetml/2009/9/main" objectType="CheckBox" fmlaLink="I51" lockText="1" noThreeD="1"/>
</file>

<file path=xl/ctrlProps/ctrlProp1307.xml><?xml version="1.0" encoding="utf-8"?>
<formControlPr xmlns="http://schemas.microsoft.com/office/spreadsheetml/2009/9/main" objectType="CheckBox" fmlaLink="I52" lockText="1" noThreeD="1"/>
</file>

<file path=xl/ctrlProps/ctrlProp1308.xml><?xml version="1.0" encoding="utf-8"?>
<formControlPr xmlns="http://schemas.microsoft.com/office/spreadsheetml/2009/9/main" objectType="CheckBox" fmlaLink="I53" lockText="1" noThreeD="1"/>
</file>

<file path=xl/ctrlProps/ctrlProp1309.xml><?xml version="1.0" encoding="utf-8"?>
<formControlPr xmlns="http://schemas.microsoft.com/office/spreadsheetml/2009/9/main" objectType="CheckBox" fmlaLink="I54" lockText="1" noThreeD="1"/>
</file>

<file path=xl/ctrlProps/ctrlProp1310.xml><?xml version="1.0" encoding="utf-8"?>
<formControlPr xmlns="http://schemas.microsoft.com/office/spreadsheetml/2009/9/main" objectType="CheckBox" fmlaLink="C57" lockText="1" noThreeD="1"/>
</file>

<file path=xl/ctrlProps/ctrlProp1311.xml><?xml version="1.0" encoding="utf-8"?>
<formControlPr xmlns="http://schemas.microsoft.com/office/spreadsheetml/2009/9/main" objectType="CheckBox" checked="Checked" fmlaLink="C58" lockText="1" noThreeD="1"/>
</file>

<file path=xl/ctrlProps/ctrlProp1312.xml><?xml version="1.0" encoding="utf-8"?>
<formControlPr xmlns="http://schemas.microsoft.com/office/spreadsheetml/2009/9/main" objectType="CheckBox" fmlaLink="C59" lockText="1" noThreeD="1"/>
</file>

<file path=xl/ctrlProps/ctrlProp1313.xml><?xml version="1.0" encoding="utf-8"?>
<formControlPr xmlns="http://schemas.microsoft.com/office/spreadsheetml/2009/9/main" objectType="CheckBox" checked="Checked" fmlaLink="I57" lockText="1" noThreeD="1"/>
</file>

<file path=xl/ctrlProps/ctrlProp1314.xml><?xml version="1.0" encoding="utf-8"?>
<formControlPr xmlns="http://schemas.microsoft.com/office/spreadsheetml/2009/9/main" objectType="CheckBox" fmlaLink="I58" lockText="1" noThreeD="1"/>
</file>

<file path=xl/ctrlProps/ctrlProp1315.xml><?xml version="1.0" encoding="utf-8"?>
<formControlPr xmlns="http://schemas.microsoft.com/office/spreadsheetml/2009/9/main" objectType="CheckBox" fmlaLink="I60" lockText="1" noThreeD="1"/>
</file>

<file path=xl/ctrlProps/ctrlProp1316.xml><?xml version="1.0" encoding="utf-8"?>
<formControlPr xmlns="http://schemas.microsoft.com/office/spreadsheetml/2009/9/main" objectType="CheckBox" fmlaLink="I61" lockText="1" noThreeD="1"/>
</file>

<file path=xl/ctrlProps/ctrlProp1317.xml><?xml version="1.0" encoding="utf-8"?>
<formControlPr xmlns="http://schemas.microsoft.com/office/spreadsheetml/2009/9/main" objectType="CheckBox" checked="Checked" fmlaLink="C64" lockText="1" noThreeD="1"/>
</file>

<file path=xl/ctrlProps/ctrlProp1318.xml><?xml version="1.0" encoding="utf-8"?>
<formControlPr xmlns="http://schemas.microsoft.com/office/spreadsheetml/2009/9/main" objectType="CheckBox" fmlaLink="C65" lockText="1" noThreeD="1"/>
</file>

<file path=xl/ctrlProps/ctrlProp1319.xml><?xml version="1.0" encoding="utf-8"?>
<formControlPr xmlns="http://schemas.microsoft.com/office/spreadsheetml/2009/9/main" objectType="CheckBox" fmlaLink="C66" lockText="1" noThreeD="1"/>
</file>

<file path=xl/ctrlProps/ctrlProp1320.xml><?xml version="1.0" encoding="utf-8"?>
<formControlPr xmlns="http://schemas.microsoft.com/office/spreadsheetml/2009/9/main" objectType="CheckBox" fmlaLink="C69" lockText="1" noThreeD="1"/>
</file>

<file path=xl/ctrlProps/ctrlProp1321.xml><?xml version="1.0" encoding="utf-8"?>
<formControlPr xmlns="http://schemas.microsoft.com/office/spreadsheetml/2009/9/main" objectType="CheckBox" fmlaLink="C70" lockText="1" noThreeD="1"/>
</file>

<file path=xl/ctrlProps/ctrlProp1322.xml><?xml version="1.0" encoding="utf-8"?>
<formControlPr xmlns="http://schemas.microsoft.com/office/spreadsheetml/2009/9/main" objectType="CheckBox" fmlaLink="C71" lockText="1" noThreeD="1"/>
</file>

<file path=xl/ctrlProps/ctrlProp1323.xml><?xml version="1.0" encoding="utf-8"?>
<formControlPr xmlns="http://schemas.microsoft.com/office/spreadsheetml/2009/9/main" objectType="CheckBox" checked="Checked" fmlaLink="C72" lockText="1" noThreeD="1"/>
</file>

<file path=xl/ctrlProps/ctrlProp1324.xml><?xml version="1.0" encoding="utf-8"?>
<formControlPr xmlns="http://schemas.microsoft.com/office/spreadsheetml/2009/9/main" objectType="CheckBox" checked="Checked" fmlaLink="C73" lockText="1" noThreeD="1"/>
</file>

<file path=xl/ctrlProps/ctrlProp1325.xml><?xml version="1.0" encoding="utf-8"?>
<formControlPr xmlns="http://schemas.microsoft.com/office/spreadsheetml/2009/9/main" objectType="CheckBox" fmlaLink="C74" lockText="1" noThreeD="1"/>
</file>

<file path=xl/ctrlProps/ctrlProp1326.xml><?xml version="1.0" encoding="utf-8"?>
<formControlPr xmlns="http://schemas.microsoft.com/office/spreadsheetml/2009/9/main" objectType="CheckBox" fmlaLink="C75" lockText="1" noThreeD="1"/>
</file>

<file path=xl/ctrlProps/ctrlProp1327.xml><?xml version="1.0" encoding="utf-8"?>
<formControlPr xmlns="http://schemas.microsoft.com/office/spreadsheetml/2009/9/main" objectType="CheckBox" checked="Checked" fmlaLink="C76" lockText="1" noThreeD="1"/>
</file>

<file path=xl/ctrlProps/ctrlProp1328.xml><?xml version="1.0" encoding="utf-8"?>
<formControlPr xmlns="http://schemas.microsoft.com/office/spreadsheetml/2009/9/main" objectType="CheckBox" fmlaLink="C77" lockText="1" noThreeD="1"/>
</file>

<file path=xl/ctrlProps/ctrlProp1329.xml><?xml version="1.0" encoding="utf-8"?>
<formControlPr xmlns="http://schemas.microsoft.com/office/spreadsheetml/2009/9/main" objectType="CheckBox" fmlaLink="C78" lockText="1" noThreeD="1"/>
</file>

<file path=xl/ctrlProps/ctrlProp1330.xml><?xml version="1.0" encoding="utf-8"?>
<formControlPr xmlns="http://schemas.microsoft.com/office/spreadsheetml/2009/9/main" objectType="CheckBox" fmlaLink="C79" lockText="1" noThreeD="1"/>
</file>

<file path=xl/ctrlProps/ctrlProp1331.xml><?xml version="1.0" encoding="utf-8"?>
<formControlPr xmlns="http://schemas.microsoft.com/office/spreadsheetml/2009/9/main" objectType="CheckBox" checked="Checked" fmlaLink="C80" lockText="1" noThreeD="1"/>
</file>

<file path=xl/ctrlProps/ctrlProp1332.xml><?xml version="1.0" encoding="utf-8"?>
<formControlPr xmlns="http://schemas.microsoft.com/office/spreadsheetml/2009/9/main" objectType="CheckBox" fmlaLink="D81" lockText="1" noThreeD="1"/>
</file>

<file path=xl/ctrlProps/ctrlProp1333.xml><?xml version="1.0" encoding="utf-8"?>
<formControlPr xmlns="http://schemas.microsoft.com/office/spreadsheetml/2009/9/main" objectType="CheckBox" checked="Checked" fmlaLink="I69" lockText="1" noThreeD="1"/>
</file>

<file path=xl/ctrlProps/ctrlProp1334.xml><?xml version="1.0" encoding="utf-8"?>
<formControlPr xmlns="http://schemas.microsoft.com/office/spreadsheetml/2009/9/main" objectType="CheckBox" fmlaLink="I70" lockText="1" noThreeD="1"/>
</file>

<file path=xl/ctrlProps/ctrlProp1335.xml><?xml version="1.0" encoding="utf-8"?>
<formControlPr xmlns="http://schemas.microsoft.com/office/spreadsheetml/2009/9/main" objectType="CheckBox" checked="Checked" fmlaLink="I71" lockText="1" noThreeD="1"/>
</file>

<file path=xl/ctrlProps/ctrlProp1336.xml><?xml version="1.0" encoding="utf-8"?>
<formControlPr xmlns="http://schemas.microsoft.com/office/spreadsheetml/2009/9/main" objectType="CheckBox" fmlaLink="I72" lockText="1" noThreeD="1"/>
</file>

<file path=xl/ctrlProps/ctrlProp1337.xml><?xml version="1.0" encoding="utf-8"?>
<formControlPr xmlns="http://schemas.microsoft.com/office/spreadsheetml/2009/9/main" objectType="CheckBox" checked="Checked" fmlaLink="I73" lockText="1" noThreeD="1"/>
</file>

<file path=xl/ctrlProps/ctrlProp1338.xml><?xml version="1.0" encoding="utf-8"?>
<formControlPr xmlns="http://schemas.microsoft.com/office/spreadsheetml/2009/9/main" objectType="CheckBox" fmlaLink="I74" lockText="1" noThreeD="1"/>
</file>

<file path=xl/ctrlProps/ctrlProp1339.xml><?xml version="1.0" encoding="utf-8"?>
<formControlPr xmlns="http://schemas.microsoft.com/office/spreadsheetml/2009/9/main" objectType="CheckBox" fmlaLink="I75" lockText="1" noThreeD="1"/>
</file>

<file path=xl/ctrlProps/ctrlProp1340.xml><?xml version="1.0" encoding="utf-8"?>
<formControlPr xmlns="http://schemas.microsoft.com/office/spreadsheetml/2009/9/main" objectType="CheckBox" fmlaLink="I76" lockText="1" noThreeD="1"/>
</file>

<file path=xl/ctrlProps/ctrlProp1341.xml><?xml version="1.0" encoding="utf-8"?>
<formControlPr xmlns="http://schemas.microsoft.com/office/spreadsheetml/2009/9/main" objectType="CheckBox" fmlaLink="I77" lockText="1" noThreeD="1"/>
</file>

<file path=xl/ctrlProps/ctrlProp1342.xml><?xml version="1.0" encoding="utf-8"?>
<formControlPr xmlns="http://schemas.microsoft.com/office/spreadsheetml/2009/9/main" objectType="CheckBox" fmlaLink="I78" lockText="1" noThreeD="1"/>
</file>

<file path=xl/ctrlProps/ctrlProp1343.xml><?xml version="1.0" encoding="utf-8"?>
<formControlPr xmlns="http://schemas.microsoft.com/office/spreadsheetml/2009/9/main" objectType="CheckBox" fmlaLink="I79" lockText="1" noThreeD="1"/>
</file>

<file path=xl/ctrlProps/ctrlProp1344.xml><?xml version="1.0" encoding="utf-8"?>
<formControlPr xmlns="http://schemas.microsoft.com/office/spreadsheetml/2009/9/main" objectType="CheckBox" checked="Checked" fmlaLink="I80" lockText="1" noThreeD="1"/>
</file>

<file path=xl/ctrlProps/ctrlProp1345.xml><?xml version="1.0" encoding="utf-8"?>
<formControlPr xmlns="http://schemas.microsoft.com/office/spreadsheetml/2009/9/main" objectType="CheckBox" checked="Checked" fmlaLink="I42" lockText="1" noThreeD="1"/>
</file>

<file path=xl/ctrlProps/ctrlProp1346.xml><?xml version="1.0" encoding="utf-8"?>
<formControlPr xmlns="http://schemas.microsoft.com/office/spreadsheetml/2009/9/main" objectType="CheckBox" lockText="1" noThreeD="1"/>
</file>

<file path=xl/ctrlProps/ctrlProp1347.xml><?xml version="1.0" encoding="utf-8"?>
<formControlPr xmlns="http://schemas.microsoft.com/office/spreadsheetml/2009/9/main" objectType="CheckBox" lockText="1" noThreeD="1"/>
</file>

<file path=xl/ctrlProps/ctrlProp1348.xml><?xml version="1.0" encoding="utf-8"?>
<formControlPr xmlns="http://schemas.microsoft.com/office/spreadsheetml/2009/9/main" objectType="CheckBox" lockText="1" noThreeD="1"/>
</file>

<file path=xl/ctrlProps/ctrlProp1349.xml><?xml version="1.0" encoding="utf-8"?>
<formControlPr xmlns="http://schemas.microsoft.com/office/spreadsheetml/2009/9/main" objectType="CheckBox" checked="Checked" lockText="1" noThreeD="1"/>
</file>

<file path=xl/ctrlProps/ctrlProp1350.xml><?xml version="1.0" encoding="utf-8"?>
<formControlPr xmlns="http://schemas.microsoft.com/office/spreadsheetml/2009/9/main" objectType="CheckBox" checked="Checked" lockText="1" noThreeD="1"/>
</file>

<file path=xl/ctrlProps/ctrlProp1351.xml><?xml version="1.0" encoding="utf-8"?>
<formControlPr xmlns="http://schemas.microsoft.com/office/spreadsheetml/2009/9/main" objectType="CheckBox" checked="Checked" lockText="1" noThreeD="1"/>
</file>

<file path=xl/ctrlProps/ctrlProp1352.xml><?xml version="1.0" encoding="utf-8"?>
<formControlPr xmlns="http://schemas.microsoft.com/office/spreadsheetml/2009/9/main" objectType="CheckBox" checked="Checked" lockText="1" noThreeD="1"/>
</file>

<file path=xl/ctrlProps/ctrlProp1353.xml><?xml version="1.0" encoding="utf-8"?>
<formControlPr xmlns="http://schemas.microsoft.com/office/spreadsheetml/2009/9/main" objectType="CheckBox" lockText="1" noThreeD="1"/>
</file>

<file path=xl/ctrlProps/ctrlProp1354.xml><?xml version="1.0" encoding="utf-8"?>
<formControlPr xmlns="http://schemas.microsoft.com/office/spreadsheetml/2009/9/main" objectType="CheckBox" lockText="1" noThreeD="1"/>
</file>

<file path=xl/ctrlProps/ctrlProp1355.xml><?xml version="1.0" encoding="utf-8"?>
<formControlPr xmlns="http://schemas.microsoft.com/office/spreadsheetml/2009/9/main" objectType="CheckBox" lockText="1" noThreeD="1"/>
</file>

<file path=xl/ctrlProps/ctrlProp1356.xml><?xml version="1.0" encoding="utf-8"?>
<formControlPr xmlns="http://schemas.microsoft.com/office/spreadsheetml/2009/9/main" objectType="CheckBox" checked="Checked" lockText="1" noThreeD="1"/>
</file>

<file path=xl/ctrlProps/ctrlProp1357.xml><?xml version="1.0" encoding="utf-8"?>
<formControlPr xmlns="http://schemas.microsoft.com/office/spreadsheetml/2009/9/main" objectType="CheckBox" checked="Checked" lockText="1" noThreeD="1"/>
</file>

<file path=xl/ctrlProps/ctrlProp1358.xml><?xml version="1.0" encoding="utf-8"?>
<formControlPr xmlns="http://schemas.microsoft.com/office/spreadsheetml/2009/9/main" objectType="CheckBox" lockText="1" noThreeD="1"/>
</file>

<file path=xl/ctrlProps/ctrlProp1359.xml><?xml version="1.0" encoding="utf-8"?>
<formControlPr xmlns="http://schemas.microsoft.com/office/spreadsheetml/2009/9/main" objectType="CheckBox" checked="Checked" lockText="1" noThreeD="1"/>
</file>

<file path=xl/ctrlProps/ctrlProp1360.xml><?xml version="1.0" encoding="utf-8"?>
<formControlPr xmlns="http://schemas.microsoft.com/office/spreadsheetml/2009/9/main" objectType="CheckBox" lockText="1" noThreeD="1"/>
</file>

<file path=xl/ctrlProps/ctrlProp1361.xml><?xml version="1.0" encoding="utf-8"?>
<formControlPr xmlns="http://schemas.microsoft.com/office/spreadsheetml/2009/9/main" objectType="CheckBox" checked="Checked" lockText="1" noThreeD="1"/>
</file>

<file path=xl/ctrlProps/ctrlProp1362.xml><?xml version="1.0" encoding="utf-8"?>
<formControlPr xmlns="http://schemas.microsoft.com/office/spreadsheetml/2009/9/main" objectType="CheckBox" lockText="1" noThreeD="1"/>
</file>

<file path=xl/ctrlProps/ctrlProp1363.xml><?xml version="1.0" encoding="utf-8"?>
<formControlPr xmlns="http://schemas.microsoft.com/office/spreadsheetml/2009/9/main" objectType="CheckBox" lockText="1" noThreeD="1"/>
</file>

<file path=xl/ctrlProps/ctrlProp1364.xml><?xml version="1.0" encoding="utf-8"?>
<formControlPr xmlns="http://schemas.microsoft.com/office/spreadsheetml/2009/9/main" objectType="CheckBox" lockText="1" noThreeD="1"/>
</file>

<file path=xl/ctrlProps/ctrlProp1365.xml><?xml version="1.0" encoding="utf-8"?>
<formControlPr xmlns="http://schemas.microsoft.com/office/spreadsheetml/2009/9/main" objectType="CheckBox" lockText="1" noThreeD="1"/>
</file>

<file path=xl/ctrlProps/ctrlProp1366.xml><?xml version="1.0" encoding="utf-8"?>
<formControlPr xmlns="http://schemas.microsoft.com/office/spreadsheetml/2009/9/main" objectType="CheckBox" lockText="1" noThreeD="1"/>
</file>

<file path=xl/ctrlProps/ctrlProp1367.xml><?xml version="1.0" encoding="utf-8"?>
<formControlPr xmlns="http://schemas.microsoft.com/office/spreadsheetml/2009/9/main" objectType="CheckBox" lockText="1" noThreeD="1"/>
</file>

<file path=xl/ctrlProps/ctrlProp1368.xml><?xml version="1.0" encoding="utf-8"?>
<formControlPr xmlns="http://schemas.microsoft.com/office/spreadsheetml/2009/9/main" objectType="CheckBox" fmlaLink="C42" lockText="1" noThreeD="1"/>
</file>

<file path=xl/ctrlProps/ctrlProp1369.xml><?xml version="1.0" encoding="utf-8"?>
<formControlPr xmlns="http://schemas.microsoft.com/office/spreadsheetml/2009/9/main" objectType="CheckBox" fmlaLink="C43" lockText="1" noThreeD="1"/>
</file>

<file path=xl/ctrlProps/ctrlProp1370.xml><?xml version="1.0" encoding="utf-8"?>
<formControlPr xmlns="http://schemas.microsoft.com/office/spreadsheetml/2009/9/main" objectType="CheckBox" fmlaLink="C44" lockText="1" noThreeD="1"/>
</file>

<file path=xl/ctrlProps/ctrlProp1371.xml><?xml version="1.0" encoding="utf-8"?>
<formControlPr xmlns="http://schemas.microsoft.com/office/spreadsheetml/2009/9/main" objectType="CheckBox" fmlaLink="C45" lockText="1" noThreeD="1"/>
</file>

<file path=xl/ctrlProps/ctrlProp1372.xml><?xml version="1.0" encoding="utf-8"?>
<formControlPr xmlns="http://schemas.microsoft.com/office/spreadsheetml/2009/9/main" objectType="CheckBox" fmlaLink="C46" lockText="1" noThreeD="1"/>
</file>

<file path=xl/ctrlProps/ctrlProp1373.xml><?xml version="1.0" encoding="utf-8"?>
<formControlPr xmlns="http://schemas.microsoft.com/office/spreadsheetml/2009/9/main" objectType="CheckBox" fmlaLink="C47" lockText="1" noThreeD="1"/>
</file>

<file path=xl/ctrlProps/ctrlProp1374.xml><?xml version="1.0" encoding="utf-8"?>
<formControlPr xmlns="http://schemas.microsoft.com/office/spreadsheetml/2009/9/main" objectType="CheckBox" fmlaLink="C48" lockText="1" noThreeD="1"/>
</file>

<file path=xl/ctrlProps/ctrlProp1375.xml><?xml version="1.0" encoding="utf-8"?>
<formControlPr xmlns="http://schemas.microsoft.com/office/spreadsheetml/2009/9/main" objectType="CheckBox" fmlaLink="C49" lockText="1" noThreeD="1"/>
</file>

<file path=xl/ctrlProps/ctrlProp1376.xml><?xml version="1.0" encoding="utf-8"?>
<formControlPr xmlns="http://schemas.microsoft.com/office/spreadsheetml/2009/9/main" objectType="CheckBox" checked="Checked" fmlaLink="C50" lockText="1" noThreeD="1"/>
</file>

<file path=xl/ctrlProps/ctrlProp1377.xml><?xml version="1.0" encoding="utf-8"?>
<formControlPr xmlns="http://schemas.microsoft.com/office/spreadsheetml/2009/9/main" objectType="CheckBox" fmlaLink="C51" lockText="1" noThreeD="1"/>
</file>

<file path=xl/ctrlProps/ctrlProp1378.xml><?xml version="1.0" encoding="utf-8"?>
<formControlPr xmlns="http://schemas.microsoft.com/office/spreadsheetml/2009/9/main" objectType="CheckBox" fmlaLink="C52" lockText="1" noThreeD="1"/>
</file>

<file path=xl/ctrlProps/ctrlProp1379.xml><?xml version="1.0" encoding="utf-8"?>
<formControlPr xmlns="http://schemas.microsoft.com/office/spreadsheetml/2009/9/main" objectType="CheckBox" fmlaLink="C53" lockText="1" noThreeD="1"/>
</file>

<file path=xl/ctrlProps/ctrlProp1380.xml><?xml version="1.0" encoding="utf-8"?>
<formControlPr xmlns="http://schemas.microsoft.com/office/spreadsheetml/2009/9/main" objectType="CheckBox" fmlaLink="C54" lockText="1" noThreeD="1"/>
</file>

<file path=xl/ctrlProps/ctrlProp1381.xml><?xml version="1.0" encoding="utf-8"?>
<formControlPr xmlns="http://schemas.microsoft.com/office/spreadsheetml/2009/9/main" objectType="CheckBox" checked="Checked" fmlaLink="I42" lockText="1" noThreeD="1"/>
</file>

<file path=xl/ctrlProps/ctrlProp1382.xml><?xml version="1.0" encoding="utf-8"?>
<formControlPr xmlns="http://schemas.microsoft.com/office/spreadsheetml/2009/9/main" objectType="CheckBox" fmlaLink="I43" lockText="1" noThreeD="1"/>
</file>

<file path=xl/ctrlProps/ctrlProp1383.xml><?xml version="1.0" encoding="utf-8"?>
<formControlPr xmlns="http://schemas.microsoft.com/office/spreadsheetml/2009/9/main" objectType="CheckBox" fmlaLink="I44" lockText="1" noThreeD="1"/>
</file>

<file path=xl/ctrlProps/ctrlProp1384.xml><?xml version="1.0" encoding="utf-8"?>
<formControlPr xmlns="http://schemas.microsoft.com/office/spreadsheetml/2009/9/main" objectType="CheckBox" fmlaLink="I45" lockText="1" noThreeD="1"/>
</file>

<file path=xl/ctrlProps/ctrlProp1385.xml><?xml version="1.0" encoding="utf-8"?>
<formControlPr xmlns="http://schemas.microsoft.com/office/spreadsheetml/2009/9/main" objectType="CheckBox" checked="Checked" fmlaLink="I46" lockText="1" noThreeD="1"/>
</file>

<file path=xl/ctrlProps/ctrlProp1386.xml><?xml version="1.0" encoding="utf-8"?>
<formControlPr xmlns="http://schemas.microsoft.com/office/spreadsheetml/2009/9/main" objectType="CheckBox" fmlaLink="I47" lockText="1" noThreeD="1"/>
</file>

<file path=xl/ctrlProps/ctrlProp1387.xml><?xml version="1.0" encoding="utf-8"?>
<formControlPr xmlns="http://schemas.microsoft.com/office/spreadsheetml/2009/9/main" objectType="CheckBox" fmlaLink="I48" lockText="1" noThreeD="1"/>
</file>

<file path=xl/ctrlProps/ctrlProp1388.xml><?xml version="1.0" encoding="utf-8"?>
<formControlPr xmlns="http://schemas.microsoft.com/office/spreadsheetml/2009/9/main" objectType="CheckBox" fmlaLink="I49" lockText="1" noThreeD="1"/>
</file>

<file path=xl/ctrlProps/ctrlProp1389.xml><?xml version="1.0" encoding="utf-8"?>
<formControlPr xmlns="http://schemas.microsoft.com/office/spreadsheetml/2009/9/main" objectType="CheckBox" fmlaLink="I50" lockText="1" noThreeD="1"/>
</file>

<file path=xl/ctrlProps/ctrlProp1390.xml><?xml version="1.0" encoding="utf-8"?>
<formControlPr xmlns="http://schemas.microsoft.com/office/spreadsheetml/2009/9/main" objectType="CheckBox" fmlaLink="I51" lockText="1" noThreeD="1"/>
</file>

<file path=xl/ctrlProps/ctrlProp1391.xml><?xml version="1.0" encoding="utf-8"?>
<formControlPr xmlns="http://schemas.microsoft.com/office/spreadsheetml/2009/9/main" objectType="CheckBox" fmlaLink="I52" lockText="1" noThreeD="1"/>
</file>

<file path=xl/ctrlProps/ctrlProp1392.xml><?xml version="1.0" encoding="utf-8"?>
<formControlPr xmlns="http://schemas.microsoft.com/office/spreadsheetml/2009/9/main" objectType="CheckBox" fmlaLink="I53" lockText="1" noThreeD="1"/>
</file>

<file path=xl/ctrlProps/ctrlProp1393.xml><?xml version="1.0" encoding="utf-8"?>
<formControlPr xmlns="http://schemas.microsoft.com/office/spreadsheetml/2009/9/main" objectType="CheckBox" fmlaLink="I54" lockText="1" noThreeD="1"/>
</file>

<file path=xl/ctrlProps/ctrlProp1394.xml><?xml version="1.0" encoding="utf-8"?>
<formControlPr xmlns="http://schemas.microsoft.com/office/spreadsheetml/2009/9/main" objectType="CheckBox" fmlaLink="C57" lockText="1" noThreeD="1"/>
</file>

<file path=xl/ctrlProps/ctrlProp1395.xml><?xml version="1.0" encoding="utf-8"?>
<formControlPr xmlns="http://schemas.microsoft.com/office/spreadsheetml/2009/9/main" objectType="CheckBox" checked="Checked" fmlaLink="C58" lockText="1" noThreeD="1"/>
</file>

<file path=xl/ctrlProps/ctrlProp1396.xml><?xml version="1.0" encoding="utf-8"?>
<formControlPr xmlns="http://schemas.microsoft.com/office/spreadsheetml/2009/9/main" objectType="CheckBox" fmlaLink="C59" lockText="1" noThreeD="1"/>
</file>

<file path=xl/ctrlProps/ctrlProp1397.xml><?xml version="1.0" encoding="utf-8"?>
<formControlPr xmlns="http://schemas.microsoft.com/office/spreadsheetml/2009/9/main" objectType="CheckBox" checked="Checked" fmlaLink="I57" lockText="1" noThreeD="1"/>
</file>

<file path=xl/ctrlProps/ctrlProp1398.xml><?xml version="1.0" encoding="utf-8"?>
<formControlPr xmlns="http://schemas.microsoft.com/office/spreadsheetml/2009/9/main" objectType="CheckBox" fmlaLink="I58" lockText="1" noThreeD="1"/>
</file>

<file path=xl/ctrlProps/ctrlProp1399.xml><?xml version="1.0" encoding="utf-8"?>
<formControlPr xmlns="http://schemas.microsoft.com/office/spreadsheetml/2009/9/main" objectType="CheckBox" fmlaLink="I60" lockText="1" noThreeD="1"/>
</file>

<file path=xl/ctrlProps/ctrlProp1400.xml><?xml version="1.0" encoding="utf-8"?>
<formControlPr xmlns="http://schemas.microsoft.com/office/spreadsheetml/2009/9/main" objectType="CheckBox" fmlaLink="I61" lockText="1" noThreeD="1"/>
</file>

<file path=xl/ctrlProps/ctrlProp1401.xml><?xml version="1.0" encoding="utf-8"?>
<formControlPr xmlns="http://schemas.microsoft.com/office/spreadsheetml/2009/9/main" objectType="CheckBox" checked="Checked" fmlaLink="C64" lockText="1" noThreeD="1"/>
</file>

<file path=xl/ctrlProps/ctrlProp1402.xml><?xml version="1.0" encoding="utf-8"?>
<formControlPr xmlns="http://schemas.microsoft.com/office/spreadsheetml/2009/9/main" objectType="CheckBox" fmlaLink="C65" lockText="1" noThreeD="1"/>
</file>

<file path=xl/ctrlProps/ctrlProp1403.xml><?xml version="1.0" encoding="utf-8"?>
<formControlPr xmlns="http://schemas.microsoft.com/office/spreadsheetml/2009/9/main" objectType="CheckBox" fmlaLink="C66" lockText="1" noThreeD="1"/>
</file>

<file path=xl/ctrlProps/ctrlProp1404.xml><?xml version="1.0" encoding="utf-8"?>
<formControlPr xmlns="http://schemas.microsoft.com/office/spreadsheetml/2009/9/main" objectType="CheckBox" fmlaLink="C69" lockText="1" noThreeD="1"/>
</file>

<file path=xl/ctrlProps/ctrlProp1405.xml><?xml version="1.0" encoding="utf-8"?>
<formControlPr xmlns="http://schemas.microsoft.com/office/spreadsheetml/2009/9/main" objectType="CheckBox" fmlaLink="C70" lockText="1" noThreeD="1"/>
</file>

<file path=xl/ctrlProps/ctrlProp1406.xml><?xml version="1.0" encoding="utf-8"?>
<formControlPr xmlns="http://schemas.microsoft.com/office/spreadsheetml/2009/9/main" objectType="CheckBox" fmlaLink="C71" lockText="1" noThreeD="1"/>
</file>

<file path=xl/ctrlProps/ctrlProp1407.xml><?xml version="1.0" encoding="utf-8"?>
<formControlPr xmlns="http://schemas.microsoft.com/office/spreadsheetml/2009/9/main" objectType="CheckBox" checked="Checked" fmlaLink="C72" lockText="1" noThreeD="1"/>
</file>

<file path=xl/ctrlProps/ctrlProp1408.xml><?xml version="1.0" encoding="utf-8"?>
<formControlPr xmlns="http://schemas.microsoft.com/office/spreadsheetml/2009/9/main" objectType="CheckBox" checked="Checked" fmlaLink="C73" lockText="1" noThreeD="1"/>
</file>

<file path=xl/ctrlProps/ctrlProp1409.xml><?xml version="1.0" encoding="utf-8"?>
<formControlPr xmlns="http://schemas.microsoft.com/office/spreadsheetml/2009/9/main" objectType="CheckBox" fmlaLink="C74" lockText="1" noThreeD="1"/>
</file>

<file path=xl/ctrlProps/ctrlProp1410.xml><?xml version="1.0" encoding="utf-8"?>
<formControlPr xmlns="http://schemas.microsoft.com/office/spreadsheetml/2009/9/main" objectType="CheckBox" fmlaLink="C75" lockText="1" noThreeD="1"/>
</file>

<file path=xl/ctrlProps/ctrlProp1411.xml><?xml version="1.0" encoding="utf-8"?>
<formControlPr xmlns="http://schemas.microsoft.com/office/spreadsheetml/2009/9/main" objectType="CheckBox" checked="Checked" fmlaLink="C76" lockText="1" noThreeD="1"/>
</file>

<file path=xl/ctrlProps/ctrlProp1412.xml><?xml version="1.0" encoding="utf-8"?>
<formControlPr xmlns="http://schemas.microsoft.com/office/spreadsheetml/2009/9/main" objectType="CheckBox" fmlaLink="C77" lockText="1" noThreeD="1"/>
</file>

<file path=xl/ctrlProps/ctrlProp1413.xml><?xml version="1.0" encoding="utf-8"?>
<formControlPr xmlns="http://schemas.microsoft.com/office/spreadsheetml/2009/9/main" objectType="CheckBox" fmlaLink="C78" lockText="1" noThreeD="1"/>
</file>

<file path=xl/ctrlProps/ctrlProp1414.xml><?xml version="1.0" encoding="utf-8"?>
<formControlPr xmlns="http://schemas.microsoft.com/office/spreadsheetml/2009/9/main" objectType="CheckBox" fmlaLink="C79" lockText="1" noThreeD="1"/>
</file>

<file path=xl/ctrlProps/ctrlProp1415.xml><?xml version="1.0" encoding="utf-8"?>
<formControlPr xmlns="http://schemas.microsoft.com/office/spreadsheetml/2009/9/main" objectType="CheckBox" checked="Checked" fmlaLink="C80" lockText="1" noThreeD="1"/>
</file>

<file path=xl/ctrlProps/ctrlProp1416.xml><?xml version="1.0" encoding="utf-8"?>
<formControlPr xmlns="http://schemas.microsoft.com/office/spreadsheetml/2009/9/main" objectType="CheckBox" fmlaLink="D81" lockText="1" noThreeD="1"/>
</file>

<file path=xl/ctrlProps/ctrlProp1417.xml><?xml version="1.0" encoding="utf-8"?>
<formControlPr xmlns="http://schemas.microsoft.com/office/spreadsheetml/2009/9/main" objectType="CheckBox" checked="Checked" fmlaLink="I69" lockText="1" noThreeD="1"/>
</file>

<file path=xl/ctrlProps/ctrlProp1418.xml><?xml version="1.0" encoding="utf-8"?>
<formControlPr xmlns="http://schemas.microsoft.com/office/spreadsheetml/2009/9/main" objectType="CheckBox" fmlaLink="I70" lockText="1" noThreeD="1"/>
</file>

<file path=xl/ctrlProps/ctrlProp1419.xml><?xml version="1.0" encoding="utf-8"?>
<formControlPr xmlns="http://schemas.microsoft.com/office/spreadsheetml/2009/9/main" objectType="CheckBox" checked="Checked" fmlaLink="I71" lockText="1" noThreeD="1"/>
</file>

<file path=xl/ctrlProps/ctrlProp1420.xml><?xml version="1.0" encoding="utf-8"?>
<formControlPr xmlns="http://schemas.microsoft.com/office/spreadsheetml/2009/9/main" objectType="CheckBox" fmlaLink="I72" lockText="1" noThreeD="1"/>
</file>

<file path=xl/ctrlProps/ctrlProp1421.xml><?xml version="1.0" encoding="utf-8"?>
<formControlPr xmlns="http://schemas.microsoft.com/office/spreadsheetml/2009/9/main" objectType="CheckBox" checked="Checked" fmlaLink="I73" lockText="1" noThreeD="1"/>
</file>

<file path=xl/ctrlProps/ctrlProp1422.xml><?xml version="1.0" encoding="utf-8"?>
<formControlPr xmlns="http://schemas.microsoft.com/office/spreadsheetml/2009/9/main" objectType="CheckBox" fmlaLink="I74" lockText="1" noThreeD="1"/>
</file>

<file path=xl/ctrlProps/ctrlProp1423.xml><?xml version="1.0" encoding="utf-8"?>
<formControlPr xmlns="http://schemas.microsoft.com/office/spreadsheetml/2009/9/main" objectType="CheckBox" fmlaLink="I75" lockText="1" noThreeD="1"/>
</file>

<file path=xl/ctrlProps/ctrlProp1424.xml><?xml version="1.0" encoding="utf-8"?>
<formControlPr xmlns="http://schemas.microsoft.com/office/spreadsheetml/2009/9/main" objectType="CheckBox" fmlaLink="I76" lockText="1" noThreeD="1"/>
</file>

<file path=xl/ctrlProps/ctrlProp1425.xml><?xml version="1.0" encoding="utf-8"?>
<formControlPr xmlns="http://schemas.microsoft.com/office/spreadsheetml/2009/9/main" objectType="CheckBox" fmlaLink="I77" lockText="1" noThreeD="1"/>
</file>

<file path=xl/ctrlProps/ctrlProp1426.xml><?xml version="1.0" encoding="utf-8"?>
<formControlPr xmlns="http://schemas.microsoft.com/office/spreadsheetml/2009/9/main" objectType="CheckBox" fmlaLink="I78" lockText="1" noThreeD="1"/>
</file>

<file path=xl/ctrlProps/ctrlProp1427.xml><?xml version="1.0" encoding="utf-8"?>
<formControlPr xmlns="http://schemas.microsoft.com/office/spreadsheetml/2009/9/main" objectType="CheckBox" fmlaLink="I79" lockText="1" noThreeD="1"/>
</file>

<file path=xl/ctrlProps/ctrlProp1428.xml><?xml version="1.0" encoding="utf-8"?>
<formControlPr xmlns="http://schemas.microsoft.com/office/spreadsheetml/2009/9/main" objectType="CheckBox" checked="Checked" fmlaLink="I80" lockText="1" noThreeD="1"/>
</file>

<file path=xl/ctrlProps/ctrlProp1429.xml><?xml version="1.0" encoding="utf-8"?>
<formControlPr xmlns="http://schemas.microsoft.com/office/spreadsheetml/2009/9/main" objectType="CheckBox" checked="Checked" fmlaLink="I42" lockText="1" noThreeD="1"/>
</file>

<file path=xl/ctrlProps/ctrlProp1430.xml><?xml version="1.0" encoding="utf-8"?>
<formControlPr xmlns="http://schemas.microsoft.com/office/spreadsheetml/2009/9/main" objectType="CheckBox" checked="Checked" fmlaLink="I80" lockText="1" noThreeD="1"/>
</file>

<file path=xl/ctrlProps/ctrlProp1431.xml><?xml version="1.0" encoding="utf-8"?>
<formControlPr xmlns="http://schemas.microsoft.com/office/spreadsheetml/2009/9/main" objectType="CheckBox" fmlaLink="I81" lockText="1" noThreeD="1"/>
</file>

<file path=xl/ctrlProps/ctrlProp1432.xml><?xml version="1.0" encoding="utf-8"?>
<formControlPr xmlns="http://schemas.microsoft.com/office/spreadsheetml/2009/9/main" objectType="CheckBox" lockText="1" noThreeD="1"/>
</file>

<file path=xl/ctrlProps/ctrlProp1433.xml><?xml version="1.0" encoding="utf-8"?>
<formControlPr xmlns="http://schemas.microsoft.com/office/spreadsheetml/2009/9/main" objectType="CheckBox" lockText="1" noThreeD="1"/>
</file>

<file path=xl/ctrlProps/ctrlProp1434.xml><?xml version="1.0" encoding="utf-8"?>
<formControlPr xmlns="http://schemas.microsoft.com/office/spreadsheetml/2009/9/main" objectType="CheckBox" lockText="1" noThreeD="1"/>
</file>

<file path=xl/ctrlProps/ctrlProp1435.xml><?xml version="1.0" encoding="utf-8"?>
<formControlPr xmlns="http://schemas.microsoft.com/office/spreadsheetml/2009/9/main" objectType="CheckBox" lockText="1" noThreeD="1"/>
</file>

<file path=xl/ctrlProps/ctrlProp1436.xml><?xml version="1.0" encoding="utf-8"?>
<formControlPr xmlns="http://schemas.microsoft.com/office/spreadsheetml/2009/9/main" objectType="CheckBox" lockText="1" noThreeD="1"/>
</file>

<file path=xl/ctrlProps/ctrlProp1437.xml><?xml version="1.0" encoding="utf-8"?>
<formControlPr xmlns="http://schemas.microsoft.com/office/spreadsheetml/2009/9/main" objectType="CheckBox" lockText="1" noThreeD="1"/>
</file>

<file path=xl/ctrlProps/ctrlProp1438.xml><?xml version="1.0" encoding="utf-8"?>
<formControlPr xmlns="http://schemas.microsoft.com/office/spreadsheetml/2009/9/main" objectType="CheckBox" lockText="1" noThreeD="1"/>
</file>

<file path=xl/ctrlProps/ctrlProp1439.xml><?xml version="1.0" encoding="utf-8"?>
<formControlPr xmlns="http://schemas.microsoft.com/office/spreadsheetml/2009/9/main" objectType="CheckBox" lockText="1" noThreeD="1"/>
</file>

<file path=xl/ctrlProps/ctrlProp1440.xml><?xml version="1.0" encoding="utf-8"?>
<formControlPr xmlns="http://schemas.microsoft.com/office/spreadsheetml/2009/9/main" objectType="CheckBox" lockText="1" noThreeD="1"/>
</file>

<file path=xl/ctrlProps/ctrlProp1441.xml><?xml version="1.0" encoding="utf-8"?>
<formControlPr xmlns="http://schemas.microsoft.com/office/spreadsheetml/2009/9/main" objectType="CheckBox" lockText="1" noThreeD="1"/>
</file>

<file path=xl/ctrlProps/ctrlProp1442.xml><?xml version="1.0" encoding="utf-8"?>
<formControlPr xmlns="http://schemas.microsoft.com/office/spreadsheetml/2009/9/main" objectType="CheckBox" lockText="1" noThreeD="1"/>
</file>

<file path=xl/ctrlProps/ctrlProp1443.xml><?xml version="1.0" encoding="utf-8"?>
<formControlPr xmlns="http://schemas.microsoft.com/office/spreadsheetml/2009/9/main" objectType="CheckBox" lockText="1" noThreeD="1"/>
</file>

<file path=xl/ctrlProps/ctrlProp1444.xml><?xml version="1.0" encoding="utf-8"?>
<formControlPr xmlns="http://schemas.microsoft.com/office/spreadsheetml/2009/9/main" objectType="CheckBox" lockText="1" noThreeD="1"/>
</file>

<file path=xl/ctrlProps/ctrlProp1445.xml><?xml version="1.0" encoding="utf-8"?>
<formControlPr xmlns="http://schemas.microsoft.com/office/spreadsheetml/2009/9/main" objectType="CheckBox" lockText="1" noThreeD="1"/>
</file>

<file path=xl/ctrlProps/ctrlProp1446.xml><?xml version="1.0" encoding="utf-8"?>
<formControlPr xmlns="http://schemas.microsoft.com/office/spreadsheetml/2009/9/main" objectType="CheckBox" lockText="1" noThreeD="1"/>
</file>

<file path=xl/ctrlProps/ctrlProp1447.xml><?xml version="1.0" encoding="utf-8"?>
<formControlPr xmlns="http://schemas.microsoft.com/office/spreadsheetml/2009/9/main" objectType="CheckBox" lockText="1" noThreeD="1"/>
</file>

<file path=xl/ctrlProps/ctrlProp1448.xml><?xml version="1.0" encoding="utf-8"?>
<formControlPr xmlns="http://schemas.microsoft.com/office/spreadsheetml/2009/9/main" objectType="CheckBox" lockText="1" noThreeD="1"/>
</file>

<file path=xl/ctrlProps/ctrlProp1449.xml><?xml version="1.0" encoding="utf-8"?>
<formControlPr xmlns="http://schemas.microsoft.com/office/spreadsheetml/2009/9/main" objectType="CheckBox" lockText="1" noThreeD="1"/>
</file>

<file path=xl/ctrlProps/ctrlProp1450.xml><?xml version="1.0" encoding="utf-8"?>
<formControlPr xmlns="http://schemas.microsoft.com/office/spreadsheetml/2009/9/main" objectType="CheckBox" lockText="1" noThreeD="1"/>
</file>

<file path=xl/ctrlProps/ctrlProp1451.xml><?xml version="1.0" encoding="utf-8"?>
<formControlPr xmlns="http://schemas.microsoft.com/office/spreadsheetml/2009/9/main" objectType="CheckBox" lockText="1" noThreeD="1"/>
</file>

<file path=xl/ctrlProps/ctrlProp1452.xml><?xml version="1.0" encoding="utf-8"?>
<formControlPr xmlns="http://schemas.microsoft.com/office/spreadsheetml/2009/9/main" objectType="CheckBox" lockText="1" noThreeD="1"/>
</file>

<file path=xl/ctrlProps/ctrlProp1453.xml><?xml version="1.0" encoding="utf-8"?>
<formControlPr xmlns="http://schemas.microsoft.com/office/spreadsheetml/2009/9/main" objectType="CheckBox" lockText="1" noThreeD="1"/>
</file>

<file path=xl/ctrlProps/ctrlProp1454.xml><?xml version="1.0" encoding="utf-8"?>
<formControlPr xmlns="http://schemas.microsoft.com/office/spreadsheetml/2009/9/main" objectType="CheckBox" fmlaLink="C42" lockText="1" noThreeD="1"/>
</file>

<file path=xl/ctrlProps/ctrlProp1455.xml><?xml version="1.0" encoding="utf-8"?>
<formControlPr xmlns="http://schemas.microsoft.com/office/spreadsheetml/2009/9/main" objectType="CheckBox" fmlaLink="C43" lockText="1" noThreeD="1"/>
</file>

<file path=xl/ctrlProps/ctrlProp1456.xml><?xml version="1.0" encoding="utf-8"?>
<formControlPr xmlns="http://schemas.microsoft.com/office/spreadsheetml/2009/9/main" objectType="CheckBox" fmlaLink="C44" lockText="1" noThreeD="1"/>
</file>

<file path=xl/ctrlProps/ctrlProp1457.xml><?xml version="1.0" encoding="utf-8"?>
<formControlPr xmlns="http://schemas.microsoft.com/office/spreadsheetml/2009/9/main" objectType="CheckBox" fmlaLink="C45" lockText="1" noThreeD="1"/>
</file>

<file path=xl/ctrlProps/ctrlProp1458.xml><?xml version="1.0" encoding="utf-8"?>
<formControlPr xmlns="http://schemas.microsoft.com/office/spreadsheetml/2009/9/main" objectType="CheckBox" fmlaLink="C46" lockText="1" noThreeD="1"/>
</file>

<file path=xl/ctrlProps/ctrlProp1459.xml><?xml version="1.0" encoding="utf-8"?>
<formControlPr xmlns="http://schemas.microsoft.com/office/spreadsheetml/2009/9/main" objectType="CheckBox" fmlaLink="C47" lockText="1" noThreeD="1"/>
</file>

<file path=xl/ctrlProps/ctrlProp1460.xml><?xml version="1.0" encoding="utf-8"?>
<formControlPr xmlns="http://schemas.microsoft.com/office/spreadsheetml/2009/9/main" objectType="CheckBox" fmlaLink="C48" lockText="1" noThreeD="1"/>
</file>

<file path=xl/ctrlProps/ctrlProp1461.xml><?xml version="1.0" encoding="utf-8"?>
<formControlPr xmlns="http://schemas.microsoft.com/office/spreadsheetml/2009/9/main" objectType="CheckBox" fmlaLink="C49" lockText="1" noThreeD="1"/>
</file>

<file path=xl/ctrlProps/ctrlProp1462.xml><?xml version="1.0" encoding="utf-8"?>
<formControlPr xmlns="http://schemas.microsoft.com/office/spreadsheetml/2009/9/main" objectType="CheckBox" checked="Checked" fmlaLink="C50" lockText="1" noThreeD="1"/>
</file>

<file path=xl/ctrlProps/ctrlProp1463.xml><?xml version="1.0" encoding="utf-8"?>
<formControlPr xmlns="http://schemas.microsoft.com/office/spreadsheetml/2009/9/main" objectType="CheckBox" fmlaLink="C51" lockText="1" noThreeD="1"/>
</file>

<file path=xl/ctrlProps/ctrlProp1464.xml><?xml version="1.0" encoding="utf-8"?>
<formControlPr xmlns="http://schemas.microsoft.com/office/spreadsheetml/2009/9/main" objectType="CheckBox" fmlaLink="C52" lockText="1" noThreeD="1"/>
</file>

<file path=xl/ctrlProps/ctrlProp1465.xml><?xml version="1.0" encoding="utf-8"?>
<formControlPr xmlns="http://schemas.microsoft.com/office/spreadsheetml/2009/9/main" objectType="CheckBox" fmlaLink="C53" lockText="1" noThreeD="1"/>
</file>

<file path=xl/ctrlProps/ctrlProp1466.xml><?xml version="1.0" encoding="utf-8"?>
<formControlPr xmlns="http://schemas.microsoft.com/office/spreadsheetml/2009/9/main" objectType="CheckBox" fmlaLink="C54" lockText="1" noThreeD="1"/>
</file>

<file path=xl/ctrlProps/ctrlProp1467.xml><?xml version="1.0" encoding="utf-8"?>
<formControlPr xmlns="http://schemas.microsoft.com/office/spreadsheetml/2009/9/main" objectType="CheckBox" checked="Checked" fmlaLink="I42" lockText="1" noThreeD="1"/>
</file>

<file path=xl/ctrlProps/ctrlProp1468.xml><?xml version="1.0" encoding="utf-8"?>
<formControlPr xmlns="http://schemas.microsoft.com/office/spreadsheetml/2009/9/main" objectType="CheckBox" fmlaLink="I43" lockText="1" noThreeD="1"/>
</file>

<file path=xl/ctrlProps/ctrlProp1469.xml><?xml version="1.0" encoding="utf-8"?>
<formControlPr xmlns="http://schemas.microsoft.com/office/spreadsheetml/2009/9/main" objectType="CheckBox" fmlaLink="I44" lockText="1" noThreeD="1"/>
</file>

<file path=xl/ctrlProps/ctrlProp1470.xml><?xml version="1.0" encoding="utf-8"?>
<formControlPr xmlns="http://schemas.microsoft.com/office/spreadsheetml/2009/9/main" objectType="CheckBox" fmlaLink="I45" lockText="1" noThreeD="1"/>
</file>

<file path=xl/ctrlProps/ctrlProp1471.xml><?xml version="1.0" encoding="utf-8"?>
<formControlPr xmlns="http://schemas.microsoft.com/office/spreadsheetml/2009/9/main" objectType="CheckBox" checked="Checked" fmlaLink="I46" lockText="1" noThreeD="1"/>
</file>

<file path=xl/ctrlProps/ctrlProp1472.xml><?xml version="1.0" encoding="utf-8"?>
<formControlPr xmlns="http://schemas.microsoft.com/office/spreadsheetml/2009/9/main" objectType="CheckBox" fmlaLink="I47" lockText="1" noThreeD="1"/>
</file>

<file path=xl/ctrlProps/ctrlProp1473.xml><?xml version="1.0" encoding="utf-8"?>
<formControlPr xmlns="http://schemas.microsoft.com/office/spreadsheetml/2009/9/main" objectType="CheckBox" fmlaLink="I48" lockText="1" noThreeD="1"/>
</file>

<file path=xl/ctrlProps/ctrlProp1474.xml><?xml version="1.0" encoding="utf-8"?>
<formControlPr xmlns="http://schemas.microsoft.com/office/spreadsheetml/2009/9/main" objectType="CheckBox" fmlaLink="I49" lockText="1" noThreeD="1"/>
</file>

<file path=xl/ctrlProps/ctrlProp1475.xml><?xml version="1.0" encoding="utf-8"?>
<formControlPr xmlns="http://schemas.microsoft.com/office/spreadsheetml/2009/9/main" objectType="CheckBox" fmlaLink="I50" lockText="1" noThreeD="1"/>
</file>

<file path=xl/ctrlProps/ctrlProp1476.xml><?xml version="1.0" encoding="utf-8"?>
<formControlPr xmlns="http://schemas.microsoft.com/office/spreadsheetml/2009/9/main" objectType="CheckBox" fmlaLink="I51" lockText="1" noThreeD="1"/>
</file>

<file path=xl/ctrlProps/ctrlProp1477.xml><?xml version="1.0" encoding="utf-8"?>
<formControlPr xmlns="http://schemas.microsoft.com/office/spreadsheetml/2009/9/main" objectType="CheckBox" fmlaLink="I52" lockText="1" noThreeD="1"/>
</file>

<file path=xl/ctrlProps/ctrlProp1478.xml><?xml version="1.0" encoding="utf-8"?>
<formControlPr xmlns="http://schemas.microsoft.com/office/spreadsheetml/2009/9/main" objectType="CheckBox" fmlaLink="I53" lockText="1" noThreeD="1"/>
</file>

<file path=xl/ctrlProps/ctrlProp1479.xml><?xml version="1.0" encoding="utf-8"?>
<formControlPr xmlns="http://schemas.microsoft.com/office/spreadsheetml/2009/9/main" objectType="CheckBox" fmlaLink="I54" lockText="1" noThreeD="1"/>
</file>

<file path=xl/ctrlProps/ctrlProp1480.xml><?xml version="1.0" encoding="utf-8"?>
<formControlPr xmlns="http://schemas.microsoft.com/office/spreadsheetml/2009/9/main" objectType="CheckBox" fmlaLink="C57" lockText="1" noThreeD="1"/>
</file>

<file path=xl/ctrlProps/ctrlProp1481.xml><?xml version="1.0" encoding="utf-8"?>
<formControlPr xmlns="http://schemas.microsoft.com/office/spreadsheetml/2009/9/main" objectType="CheckBox" checked="Checked" fmlaLink="C58" lockText="1" noThreeD="1"/>
</file>

<file path=xl/ctrlProps/ctrlProp1482.xml><?xml version="1.0" encoding="utf-8"?>
<formControlPr xmlns="http://schemas.microsoft.com/office/spreadsheetml/2009/9/main" objectType="CheckBox" fmlaLink="C59" lockText="1" noThreeD="1"/>
</file>

<file path=xl/ctrlProps/ctrlProp1483.xml><?xml version="1.0" encoding="utf-8"?>
<formControlPr xmlns="http://schemas.microsoft.com/office/spreadsheetml/2009/9/main" objectType="CheckBox" checked="Checked" fmlaLink="I57" lockText="1" noThreeD="1"/>
</file>

<file path=xl/ctrlProps/ctrlProp1484.xml><?xml version="1.0" encoding="utf-8"?>
<formControlPr xmlns="http://schemas.microsoft.com/office/spreadsheetml/2009/9/main" objectType="CheckBox" fmlaLink="I58" lockText="1" noThreeD="1"/>
</file>

<file path=xl/ctrlProps/ctrlProp1485.xml><?xml version="1.0" encoding="utf-8"?>
<formControlPr xmlns="http://schemas.microsoft.com/office/spreadsheetml/2009/9/main" objectType="CheckBox" fmlaLink="I60" lockText="1" noThreeD="1"/>
</file>

<file path=xl/ctrlProps/ctrlProp1486.xml><?xml version="1.0" encoding="utf-8"?>
<formControlPr xmlns="http://schemas.microsoft.com/office/spreadsheetml/2009/9/main" objectType="CheckBox" fmlaLink="I61" lockText="1" noThreeD="1"/>
</file>

<file path=xl/ctrlProps/ctrlProp1487.xml><?xml version="1.0" encoding="utf-8"?>
<formControlPr xmlns="http://schemas.microsoft.com/office/spreadsheetml/2009/9/main" objectType="CheckBox" checked="Checked" fmlaLink="C64" lockText="1" noThreeD="1"/>
</file>

<file path=xl/ctrlProps/ctrlProp1488.xml><?xml version="1.0" encoding="utf-8"?>
<formControlPr xmlns="http://schemas.microsoft.com/office/spreadsheetml/2009/9/main" objectType="CheckBox" fmlaLink="C65" lockText="1" noThreeD="1"/>
</file>

<file path=xl/ctrlProps/ctrlProp1489.xml><?xml version="1.0" encoding="utf-8"?>
<formControlPr xmlns="http://schemas.microsoft.com/office/spreadsheetml/2009/9/main" objectType="CheckBox" fmlaLink="C66" lockText="1" noThreeD="1"/>
</file>

<file path=xl/ctrlProps/ctrlProp1490.xml><?xml version="1.0" encoding="utf-8"?>
<formControlPr xmlns="http://schemas.microsoft.com/office/spreadsheetml/2009/9/main" objectType="CheckBox" fmlaLink="C69" lockText="1" noThreeD="1"/>
</file>

<file path=xl/ctrlProps/ctrlProp1491.xml><?xml version="1.0" encoding="utf-8"?>
<formControlPr xmlns="http://schemas.microsoft.com/office/spreadsheetml/2009/9/main" objectType="CheckBox" fmlaLink="C70" lockText="1" noThreeD="1"/>
</file>

<file path=xl/ctrlProps/ctrlProp1492.xml><?xml version="1.0" encoding="utf-8"?>
<formControlPr xmlns="http://schemas.microsoft.com/office/spreadsheetml/2009/9/main" objectType="CheckBox" fmlaLink="C71" lockText="1" noThreeD="1"/>
</file>

<file path=xl/ctrlProps/ctrlProp1493.xml><?xml version="1.0" encoding="utf-8"?>
<formControlPr xmlns="http://schemas.microsoft.com/office/spreadsheetml/2009/9/main" objectType="CheckBox" checked="Checked" fmlaLink="C72" lockText="1" noThreeD="1"/>
</file>

<file path=xl/ctrlProps/ctrlProp1494.xml><?xml version="1.0" encoding="utf-8"?>
<formControlPr xmlns="http://schemas.microsoft.com/office/spreadsheetml/2009/9/main" objectType="CheckBox" checked="Checked" fmlaLink="C73" lockText="1" noThreeD="1"/>
</file>

<file path=xl/ctrlProps/ctrlProp1495.xml><?xml version="1.0" encoding="utf-8"?>
<formControlPr xmlns="http://schemas.microsoft.com/office/spreadsheetml/2009/9/main" objectType="CheckBox" fmlaLink="C74" lockText="1" noThreeD="1"/>
</file>

<file path=xl/ctrlProps/ctrlProp1496.xml><?xml version="1.0" encoding="utf-8"?>
<formControlPr xmlns="http://schemas.microsoft.com/office/spreadsheetml/2009/9/main" objectType="CheckBox" fmlaLink="C75" lockText="1" noThreeD="1"/>
</file>

<file path=xl/ctrlProps/ctrlProp1497.xml><?xml version="1.0" encoding="utf-8"?>
<formControlPr xmlns="http://schemas.microsoft.com/office/spreadsheetml/2009/9/main" objectType="CheckBox" checked="Checked" fmlaLink="C76" lockText="1" noThreeD="1"/>
</file>

<file path=xl/ctrlProps/ctrlProp1498.xml><?xml version="1.0" encoding="utf-8"?>
<formControlPr xmlns="http://schemas.microsoft.com/office/spreadsheetml/2009/9/main" objectType="CheckBox" fmlaLink="C77" lockText="1" noThreeD="1"/>
</file>

<file path=xl/ctrlProps/ctrlProp1499.xml><?xml version="1.0" encoding="utf-8"?>
<formControlPr xmlns="http://schemas.microsoft.com/office/spreadsheetml/2009/9/main" objectType="CheckBox" fmlaLink="C78" lockText="1" noThreeD="1"/>
</file>

<file path=xl/ctrlProps/ctrlProp1500.xml><?xml version="1.0" encoding="utf-8"?>
<formControlPr xmlns="http://schemas.microsoft.com/office/spreadsheetml/2009/9/main" objectType="CheckBox" fmlaLink="C79" lockText="1" noThreeD="1"/>
</file>

<file path=xl/ctrlProps/ctrlProp1501.xml><?xml version="1.0" encoding="utf-8"?>
<formControlPr xmlns="http://schemas.microsoft.com/office/spreadsheetml/2009/9/main" objectType="CheckBox" checked="Checked" fmlaLink="C80" lockText="1" noThreeD="1"/>
</file>

<file path=xl/ctrlProps/ctrlProp1502.xml><?xml version="1.0" encoding="utf-8"?>
<formControlPr xmlns="http://schemas.microsoft.com/office/spreadsheetml/2009/9/main" objectType="CheckBox" fmlaLink="D81" lockText="1" noThreeD="1"/>
</file>

<file path=xl/ctrlProps/ctrlProp1503.xml><?xml version="1.0" encoding="utf-8"?>
<formControlPr xmlns="http://schemas.microsoft.com/office/spreadsheetml/2009/9/main" objectType="CheckBox" checked="Checked" fmlaLink="I69" lockText="1" noThreeD="1"/>
</file>

<file path=xl/ctrlProps/ctrlProp1504.xml><?xml version="1.0" encoding="utf-8"?>
<formControlPr xmlns="http://schemas.microsoft.com/office/spreadsheetml/2009/9/main" objectType="CheckBox" fmlaLink="I70" lockText="1" noThreeD="1"/>
</file>

<file path=xl/ctrlProps/ctrlProp1505.xml><?xml version="1.0" encoding="utf-8"?>
<formControlPr xmlns="http://schemas.microsoft.com/office/spreadsheetml/2009/9/main" objectType="CheckBox" checked="Checked" fmlaLink="I71" lockText="1" noThreeD="1"/>
</file>

<file path=xl/ctrlProps/ctrlProp1506.xml><?xml version="1.0" encoding="utf-8"?>
<formControlPr xmlns="http://schemas.microsoft.com/office/spreadsheetml/2009/9/main" objectType="CheckBox" fmlaLink="I72" lockText="1" noThreeD="1"/>
</file>

<file path=xl/ctrlProps/ctrlProp1507.xml><?xml version="1.0" encoding="utf-8"?>
<formControlPr xmlns="http://schemas.microsoft.com/office/spreadsheetml/2009/9/main" objectType="CheckBox" checked="Checked" fmlaLink="I73" lockText="1" noThreeD="1"/>
</file>

<file path=xl/ctrlProps/ctrlProp1508.xml><?xml version="1.0" encoding="utf-8"?>
<formControlPr xmlns="http://schemas.microsoft.com/office/spreadsheetml/2009/9/main" objectType="CheckBox" fmlaLink="I74" lockText="1" noThreeD="1"/>
</file>

<file path=xl/ctrlProps/ctrlProp1509.xml><?xml version="1.0" encoding="utf-8"?>
<formControlPr xmlns="http://schemas.microsoft.com/office/spreadsheetml/2009/9/main" objectType="CheckBox" fmlaLink="I75" lockText="1" noThreeD="1"/>
</file>

<file path=xl/ctrlProps/ctrlProp1510.xml><?xml version="1.0" encoding="utf-8"?>
<formControlPr xmlns="http://schemas.microsoft.com/office/spreadsheetml/2009/9/main" objectType="CheckBox" fmlaLink="I76" lockText="1" noThreeD="1"/>
</file>

<file path=xl/ctrlProps/ctrlProp1511.xml><?xml version="1.0" encoding="utf-8"?>
<formControlPr xmlns="http://schemas.microsoft.com/office/spreadsheetml/2009/9/main" objectType="CheckBox" fmlaLink="I77" lockText="1" noThreeD="1"/>
</file>

<file path=xl/ctrlProps/ctrlProp1512.xml><?xml version="1.0" encoding="utf-8"?>
<formControlPr xmlns="http://schemas.microsoft.com/office/spreadsheetml/2009/9/main" objectType="CheckBox" fmlaLink="I78" lockText="1" noThreeD="1"/>
</file>

<file path=xl/ctrlProps/ctrlProp1513.xml><?xml version="1.0" encoding="utf-8"?>
<formControlPr xmlns="http://schemas.microsoft.com/office/spreadsheetml/2009/9/main" objectType="CheckBox" fmlaLink="I79" lockText="1" noThreeD="1"/>
</file>

<file path=xl/ctrlProps/ctrlProp1514.xml><?xml version="1.0" encoding="utf-8"?>
<formControlPr xmlns="http://schemas.microsoft.com/office/spreadsheetml/2009/9/main" objectType="CheckBox" checked="Checked" fmlaLink="I80" lockText="1" noThreeD="1"/>
</file>

<file path=xl/ctrlProps/ctrlProp1515.xml><?xml version="1.0" encoding="utf-8"?>
<formControlPr xmlns="http://schemas.microsoft.com/office/spreadsheetml/2009/9/main" objectType="CheckBox" checked="Checked" fmlaLink="I42" lockText="1" noThreeD="1"/>
</file>

<file path=xl/ctrlProps/ctrlProp1516.xml><?xml version="1.0" encoding="utf-8"?>
<formControlPr xmlns="http://schemas.microsoft.com/office/spreadsheetml/2009/9/main" objectType="CheckBox" lockText="1" noThreeD="1"/>
</file>

<file path=xl/ctrlProps/ctrlProp1517.xml><?xml version="1.0" encoding="utf-8"?>
<formControlPr xmlns="http://schemas.microsoft.com/office/spreadsheetml/2009/9/main" objectType="CheckBox" lockText="1" noThreeD="1"/>
</file>

<file path=xl/ctrlProps/ctrlProp1518.xml><?xml version="1.0" encoding="utf-8"?>
<formControlPr xmlns="http://schemas.microsoft.com/office/spreadsheetml/2009/9/main" objectType="CheckBox" lockText="1" noThreeD="1"/>
</file>

<file path=xl/ctrlProps/ctrlProp1519.xml><?xml version="1.0" encoding="utf-8"?>
<formControlPr xmlns="http://schemas.microsoft.com/office/spreadsheetml/2009/9/main" objectType="CheckBox" checked="Checked" lockText="1" noThreeD="1"/>
</file>

<file path=xl/ctrlProps/ctrlProp1520.xml><?xml version="1.0" encoding="utf-8"?>
<formControlPr xmlns="http://schemas.microsoft.com/office/spreadsheetml/2009/9/main" objectType="CheckBox" checked="Checked" lockText="1" noThreeD="1"/>
</file>

<file path=xl/ctrlProps/ctrlProp1521.xml><?xml version="1.0" encoding="utf-8"?>
<formControlPr xmlns="http://schemas.microsoft.com/office/spreadsheetml/2009/9/main" objectType="CheckBox" checked="Checked" lockText="1" noThreeD="1"/>
</file>

<file path=xl/ctrlProps/ctrlProp1522.xml><?xml version="1.0" encoding="utf-8"?>
<formControlPr xmlns="http://schemas.microsoft.com/office/spreadsheetml/2009/9/main" objectType="CheckBox" checked="Checked" lockText="1" noThreeD="1"/>
</file>

<file path=xl/ctrlProps/ctrlProp1523.xml><?xml version="1.0" encoding="utf-8"?>
<formControlPr xmlns="http://schemas.microsoft.com/office/spreadsheetml/2009/9/main" objectType="CheckBox" lockText="1" noThreeD="1"/>
</file>

<file path=xl/ctrlProps/ctrlProp1524.xml><?xml version="1.0" encoding="utf-8"?>
<formControlPr xmlns="http://schemas.microsoft.com/office/spreadsheetml/2009/9/main" objectType="CheckBox" lockText="1" noThreeD="1"/>
</file>

<file path=xl/ctrlProps/ctrlProp1525.xml><?xml version="1.0" encoding="utf-8"?>
<formControlPr xmlns="http://schemas.microsoft.com/office/spreadsheetml/2009/9/main" objectType="CheckBox" lockText="1" noThreeD="1"/>
</file>

<file path=xl/ctrlProps/ctrlProp1526.xml><?xml version="1.0" encoding="utf-8"?>
<formControlPr xmlns="http://schemas.microsoft.com/office/spreadsheetml/2009/9/main" objectType="CheckBox" checked="Checked" lockText="1" noThreeD="1"/>
</file>

<file path=xl/ctrlProps/ctrlProp1527.xml><?xml version="1.0" encoding="utf-8"?>
<formControlPr xmlns="http://schemas.microsoft.com/office/spreadsheetml/2009/9/main" objectType="CheckBox" checked="Checked" lockText="1" noThreeD="1"/>
</file>

<file path=xl/ctrlProps/ctrlProp1528.xml><?xml version="1.0" encoding="utf-8"?>
<formControlPr xmlns="http://schemas.microsoft.com/office/spreadsheetml/2009/9/main" objectType="CheckBox" lockText="1" noThreeD="1"/>
</file>

<file path=xl/ctrlProps/ctrlProp1529.xml><?xml version="1.0" encoding="utf-8"?>
<formControlPr xmlns="http://schemas.microsoft.com/office/spreadsheetml/2009/9/main" objectType="CheckBox" checked="Checked" lockText="1" noThreeD="1"/>
</file>

<file path=xl/ctrlProps/ctrlProp1530.xml><?xml version="1.0" encoding="utf-8"?>
<formControlPr xmlns="http://schemas.microsoft.com/office/spreadsheetml/2009/9/main" objectType="CheckBox" lockText="1" noThreeD="1"/>
</file>

<file path=xl/ctrlProps/ctrlProp1531.xml><?xml version="1.0" encoding="utf-8"?>
<formControlPr xmlns="http://schemas.microsoft.com/office/spreadsheetml/2009/9/main" objectType="CheckBox" checked="Checked" lockText="1" noThreeD="1"/>
</file>

<file path=xl/ctrlProps/ctrlProp1532.xml><?xml version="1.0" encoding="utf-8"?>
<formControlPr xmlns="http://schemas.microsoft.com/office/spreadsheetml/2009/9/main" objectType="CheckBox" lockText="1" noThreeD="1"/>
</file>

<file path=xl/ctrlProps/ctrlProp1533.xml><?xml version="1.0" encoding="utf-8"?>
<formControlPr xmlns="http://schemas.microsoft.com/office/spreadsheetml/2009/9/main" objectType="CheckBox" lockText="1" noThreeD="1"/>
</file>

<file path=xl/ctrlProps/ctrlProp1534.xml><?xml version="1.0" encoding="utf-8"?>
<formControlPr xmlns="http://schemas.microsoft.com/office/spreadsheetml/2009/9/main" objectType="CheckBox" lockText="1" noThreeD="1"/>
</file>

<file path=xl/ctrlProps/ctrlProp1535.xml><?xml version="1.0" encoding="utf-8"?>
<formControlPr xmlns="http://schemas.microsoft.com/office/spreadsheetml/2009/9/main" objectType="CheckBox" lockText="1" noThreeD="1"/>
</file>

<file path=xl/ctrlProps/ctrlProp1536.xml><?xml version="1.0" encoding="utf-8"?>
<formControlPr xmlns="http://schemas.microsoft.com/office/spreadsheetml/2009/9/main" objectType="CheckBox" lockText="1" noThreeD="1"/>
</file>

<file path=xl/ctrlProps/ctrlProp1537.xml><?xml version="1.0" encoding="utf-8"?>
<formControlPr xmlns="http://schemas.microsoft.com/office/spreadsheetml/2009/9/main" objectType="CheckBox" lockText="1" noThreeD="1"/>
</file>

<file path=xl/ctrlProps/ctrlProp1538.xml><?xml version="1.0" encoding="utf-8"?>
<formControlPr xmlns="http://schemas.microsoft.com/office/spreadsheetml/2009/9/main" objectType="CheckBox" fmlaLink="C42" lockText="1" noThreeD="1"/>
</file>

<file path=xl/ctrlProps/ctrlProp1539.xml><?xml version="1.0" encoding="utf-8"?>
<formControlPr xmlns="http://schemas.microsoft.com/office/spreadsheetml/2009/9/main" objectType="CheckBox" fmlaLink="C43" lockText="1" noThreeD="1"/>
</file>

<file path=xl/ctrlProps/ctrlProp1540.xml><?xml version="1.0" encoding="utf-8"?>
<formControlPr xmlns="http://schemas.microsoft.com/office/spreadsheetml/2009/9/main" objectType="CheckBox" fmlaLink="C44" lockText="1" noThreeD="1"/>
</file>

<file path=xl/ctrlProps/ctrlProp1541.xml><?xml version="1.0" encoding="utf-8"?>
<formControlPr xmlns="http://schemas.microsoft.com/office/spreadsheetml/2009/9/main" objectType="CheckBox" fmlaLink="C45" lockText="1" noThreeD="1"/>
</file>

<file path=xl/ctrlProps/ctrlProp1542.xml><?xml version="1.0" encoding="utf-8"?>
<formControlPr xmlns="http://schemas.microsoft.com/office/spreadsheetml/2009/9/main" objectType="CheckBox" fmlaLink="C46" lockText="1" noThreeD="1"/>
</file>

<file path=xl/ctrlProps/ctrlProp1543.xml><?xml version="1.0" encoding="utf-8"?>
<formControlPr xmlns="http://schemas.microsoft.com/office/spreadsheetml/2009/9/main" objectType="CheckBox" fmlaLink="C47" lockText="1" noThreeD="1"/>
</file>

<file path=xl/ctrlProps/ctrlProp1544.xml><?xml version="1.0" encoding="utf-8"?>
<formControlPr xmlns="http://schemas.microsoft.com/office/spreadsheetml/2009/9/main" objectType="CheckBox" fmlaLink="C48" lockText="1" noThreeD="1"/>
</file>

<file path=xl/ctrlProps/ctrlProp1545.xml><?xml version="1.0" encoding="utf-8"?>
<formControlPr xmlns="http://schemas.microsoft.com/office/spreadsheetml/2009/9/main" objectType="CheckBox" fmlaLink="C49" lockText="1" noThreeD="1"/>
</file>

<file path=xl/ctrlProps/ctrlProp1546.xml><?xml version="1.0" encoding="utf-8"?>
<formControlPr xmlns="http://schemas.microsoft.com/office/spreadsheetml/2009/9/main" objectType="CheckBox" checked="Checked" fmlaLink="C50" lockText="1" noThreeD="1"/>
</file>

<file path=xl/ctrlProps/ctrlProp1547.xml><?xml version="1.0" encoding="utf-8"?>
<formControlPr xmlns="http://schemas.microsoft.com/office/spreadsheetml/2009/9/main" objectType="CheckBox" fmlaLink="C51" lockText="1" noThreeD="1"/>
</file>

<file path=xl/ctrlProps/ctrlProp1548.xml><?xml version="1.0" encoding="utf-8"?>
<formControlPr xmlns="http://schemas.microsoft.com/office/spreadsheetml/2009/9/main" objectType="CheckBox" fmlaLink="C52" lockText="1" noThreeD="1"/>
</file>

<file path=xl/ctrlProps/ctrlProp1549.xml><?xml version="1.0" encoding="utf-8"?>
<formControlPr xmlns="http://schemas.microsoft.com/office/spreadsheetml/2009/9/main" objectType="CheckBox" fmlaLink="C53" lockText="1" noThreeD="1"/>
</file>

<file path=xl/ctrlProps/ctrlProp1550.xml><?xml version="1.0" encoding="utf-8"?>
<formControlPr xmlns="http://schemas.microsoft.com/office/spreadsheetml/2009/9/main" objectType="CheckBox" fmlaLink="C54" lockText="1" noThreeD="1"/>
</file>

<file path=xl/ctrlProps/ctrlProp1551.xml><?xml version="1.0" encoding="utf-8"?>
<formControlPr xmlns="http://schemas.microsoft.com/office/spreadsheetml/2009/9/main" objectType="CheckBox" checked="Checked" fmlaLink="I42" lockText="1" noThreeD="1"/>
</file>

<file path=xl/ctrlProps/ctrlProp1552.xml><?xml version="1.0" encoding="utf-8"?>
<formControlPr xmlns="http://schemas.microsoft.com/office/spreadsheetml/2009/9/main" objectType="CheckBox" fmlaLink="I43" lockText="1" noThreeD="1"/>
</file>

<file path=xl/ctrlProps/ctrlProp1553.xml><?xml version="1.0" encoding="utf-8"?>
<formControlPr xmlns="http://schemas.microsoft.com/office/spreadsheetml/2009/9/main" objectType="CheckBox" fmlaLink="I44" lockText="1" noThreeD="1"/>
</file>

<file path=xl/ctrlProps/ctrlProp1554.xml><?xml version="1.0" encoding="utf-8"?>
<formControlPr xmlns="http://schemas.microsoft.com/office/spreadsheetml/2009/9/main" objectType="CheckBox" fmlaLink="I45" lockText="1" noThreeD="1"/>
</file>

<file path=xl/ctrlProps/ctrlProp1555.xml><?xml version="1.0" encoding="utf-8"?>
<formControlPr xmlns="http://schemas.microsoft.com/office/spreadsheetml/2009/9/main" objectType="CheckBox" checked="Checked" fmlaLink="I46" lockText="1" noThreeD="1"/>
</file>

<file path=xl/ctrlProps/ctrlProp1556.xml><?xml version="1.0" encoding="utf-8"?>
<formControlPr xmlns="http://schemas.microsoft.com/office/spreadsheetml/2009/9/main" objectType="CheckBox" fmlaLink="I47" lockText="1" noThreeD="1"/>
</file>

<file path=xl/ctrlProps/ctrlProp1557.xml><?xml version="1.0" encoding="utf-8"?>
<formControlPr xmlns="http://schemas.microsoft.com/office/spreadsheetml/2009/9/main" objectType="CheckBox" fmlaLink="I48" lockText="1" noThreeD="1"/>
</file>

<file path=xl/ctrlProps/ctrlProp1558.xml><?xml version="1.0" encoding="utf-8"?>
<formControlPr xmlns="http://schemas.microsoft.com/office/spreadsheetml/2009/9/main" objectType="CheckBox" fmlaLink="I49" lockText="1" noThreeD="1"/>
</file>

<file path=xl/ctrlProps/ctrlProp1559.xml><?xml version="1.0" encoding="utf-8"?>
<formControlPr xmlns="http://schemas.microsoft.com/office/spreadsheetml/2009/9/main" objectType="CheckBox" fmlaLink="I50" lockText="1" noThreeD="1"/>
</file>

<file path=xl/ctrlProps/ctrlProp1560.xml><?xml version="1.0" encoding="utf-8"?>
<formControlPr xmlns="http://schemas.microsoft.com/office/spreadsheetml/2009/9/main" objectType="CheckBox" fmlaLink="I51" lockText="1" noThreeD="1"/>
</file>

<file path=xl/ctrlProps/ctrlProp1561.xml><?xml version="1.0" encoding="utf-8"?>
<formControlPr xmlns="http://schemas.microsoft.com/office/spreadsheetml/2009/9/main" objectType="CheckBox" fmlaLink="I52" lockText="1" noThreeD="1"/>
</file>

<file path=xl/ctrlProps/ctrlProp1562.xml><?xml version="1.0" encoding="utf-8"?>
<formControlPr xmlns="http://schemas.microsoft.com/office/spreadsheetml/2009/9/main" objectType="CheckBox" fmlaLink="I53" lockText="1" noThreeD="1"/>
</file>

<file path=xl/ctrlProps/ctrlProp1563.xml><?xml version="1.0" encoding="utf-8"?>
<formControlPr xmlns="http://schemas.microsoft.com/office/spreadsheetml/2009/9/main" objectType="CheckBox" fmlaLink="I54" lockText="1" noThreeD="1"/>
</file>

<file path=xl/ctrlProps/ctrlProp1564.xml><?xml version="1.0" encoding="utf-8"?>
<formControlPr xmlns="http://schemas.microsoft.com/office/spreadsheetml/2009/9/main" objectType="CheckBox" fmlaLink="C57" lockText="1" noThreeD="1"/>
</file>

<file path=xl/ctrlProps/ctrlProp1565.xml><?xml version="1.0" encoding="utf-8"?>
<formControlPr xmlns="http://schemas.microsoft.com/office/spreadsheetml/2009/9/main" objectType="CheckBox" checked="Checked" fmlaLink="C58" lockText="1" noThreeD="1"/>
</file>

<file path=xl/ctrlProps/ctrlProp1566.xml><?xml version="1.0" encoding="utf-8"?>
<formControlPr xmlns="http://schemas.microsoft.com/office/spreadsheetml/2009/9/main" objectType="CheckBox" fmlaLink="C59" lockText="1" noThreeD="1"/>
</file>

<file path=xl/ctrlProps/ctrlProp1567.xml><?xml version="1.0" encoding="utf-8"?>
<formControlPr xmlns="http://schemas.microsoft.com/office/spreadsheetml/2009/9/main" objectType="CheckBox" checked="Checked" fmlaLink="I57" lockText="1" noThreeD="1"/>
</file>

<file path=xl/ctrlProps/ctrlProp1568.xml><?xml version="1.0" encoding="utf-8"?>
<formControlPr xmlns="http://schemas.microsoft.com/office/spreadsheetml/2009/9/main" objectType="CheckBox" fmlaLink="I58" lockText="1" noThreeD="1"/>
</file>

<file path=xl/ctrlProps/ctrlProp1569.xml><?xml version="1.0" encoding="utf-8"?>
<formControlPr xmlns="http://schemas.microsoft.com/office/spreadsheetml/2009/9/main" objectType="CheckBox" fmlaLink="I60" lockText="1" noThreeD="1"/>
</file>

<file path=xl/ctrlProps/ctrlProp1570.xml><?xml version="1.0" encoding="utf-8"?>
<formControlPr xmlns="http://schemas.microsoft.com/office/spreadsheetml/2009/9/main" objectType="CheckBox" fmlaLink="I61" lockText="1" noThreeD="1"/>
</file>

<file path=xl/ctrlProps/ctrlProp1571.xml><?xml version="1.0" encoding="utf-8"?>
<formControlPr xmlns="http://schemas.microsoft.com/office/spreadsheetml/2009/9/main" objectType="CheckBox" checked="Checked" fmlaLink="C64" lockText="1" noThreeD="1"/>
</file>

<file path=xl/ctrlProps/ctrlProp1572.xml><?xml version="1.0" encoding="utf-8"?>
<formControlPr xmlns="http://schemas.microsoft.com/office/spreadsheetml/2009/9/main" objectType="CheckBox" fmlaLink="C65" lockText="1" noThreeD="1"/>
</file>

<file path=xl/ctrlProps/ctrlProp1573.xml><?xml version="1.0" encoding="utf-8"?>
<formControlPr xmlns="http://schemas.microsoft.com/office/spreadsheetml/2009/9/main" objectType="CheckBox" fmlaLink="C66" lockText="1" noThreeD="1"/>
</file>

<file path=xl/ctrlProps/ctrlProp1574.xml><?xml version="1.0" encoding="utf-8"?>
<formControlPr xmlns="http://schemas.microsoft.com/office/spreadsheetml/2009/9/main" objectType="CheckBox" fmlaLink="C69" lockText="1" noThreeD="1"/>
</file>

<file path=xl/ctrlProps/ctrlProp1575.xml><?xml version="1.0" encoding="utf-8"?>
<formControlPr xmlns="http://schemas.microsoft.com/office/spreadsheetml/2009/9/main" objectType="CheckBox" fmlaLink="C70" lockText="1" noThreeD="1"/>
</file>

<file path=xl/ctrlProps/ctrlProp1576.xml><?xml version="1.0" encoding="utf-8"?>
<formControlPr xmlns="http://schemas.microsoft.com/office/spreadsheetml/2009/9/main" objectType="CheckBox" fmlaLink="C71" lockText="1" noThreeD="1"/>
</file>

<file path=xl/ctrlProps/ctrlProp1577.xml><?xml version="1.0" encoding="utf-8"?>
<formControlPr xmlns="http://schemas.microsoft.com/office/spreadsheetml/2009/9/main" objectType="CheckBox" checked="Checked" fmlaLink="C72" lockText="1" noThreeD="1"/>
</file>

<file path=xl/ctrlProps/ctrlProp1578.xml><?xml version="1.0" encoding="utf-8"?>
<formControlPr xmlns="http://schemas.microsoft.com/office/spreadsheetml/2009/9/main" objectType="CheckBox" checked="Checked" fmlaLink="C73" lockText="1" noThreeD="1"/>
</file>

<file path=xl/ctrlProps/ctrlProp1579.xml><?xml version="1.0" encoding="utf-8"?>
<formControlPr xmlns="http://schemas.microsoft.com/office/spreadsheetml/2009/9/main" objectType="CheckBox" fmlaLink="C74" lockText="1" noThreeD="1"/>
</file>

<file path=xl/ctrlProps/ctrlProp1580.xml><?xml version="1.0" encoding="utf-8"?>
<formControlPr xmlns="http://schemas.microsoft.com/office/spreadsheetml/2009/9/main" objectType="CheckBox" fmlaLink="C75" lockText="1" noThreeD="1"/>
</file>

<file path=xl/ctrlProps/ctrlProp1581.xml><?xml version="1.0" encoding="utf-8"?>
<formControlPr xmlns="http://schemas.microsoft.com/office/spreadsheetml/2009/9/main" objectType="CheckBox" checked="Checked" fmlaLink="C76" lockText="1" noThreeD="1"/>
</file>

<file path=xl/ctrlProps/ctrlProp1582.xml><?xml version="1.0" encoding="utf-8"?>
<formControlPr xmlns="http://schemas.microsoft.com/office/spreadsheetml/2009/9/main" objectType="CheckBox" fmlaLink="C77" lockText="1" noThreeD="1"/>
</file>

<file path=xl/ctrlProps/ctrlProp1583.xml><?xml version="1.0" encoding="utf-8"?>
<formControlPr xmlns="http://schemas.microsoft.com/office/spreadsheetml/2009/9/main" objectType="CheckBox" fmlaLink="C78" lockText="1" noThreeD="1"/>
</file>

<file path=xl/ctrlProps/ctrlProp1584.xml><?xml version="1.0" encoding="utf-8"?>
<formControlPr xmlns="http://schemas.microsoft.com/office/spreadsheetml/2009/9/main" objectType="CheckBox" fmlaLink="C79" lockText="1" noThreeD="1"/>
</file>

<file path=xl/ctrlProps/ctrlProp1585.xml><?xml version="1.0" encoding="utf-8"?>
<formControlPr xmlns="http://schemas.microsoft.com/office/spreadsheetml/2009/9/main" objectType="CheckBox" checked="Checked" fmlaLink="C80" lockText="1" noThreeD="1"/>
</file>

<file path=xl/ctrlProps/ctrlProp1586.xml><?xml version="1.0" encoding="utf-8"?>
<formControlPr xmlns="http://schemas.microsoft.com/office/spreadsheetml/2009/9/main" objectType="CheckBox" fmlaLink="D81" lockText="1" noThreeD="1"/>
</file>

<file path=xl/ctrlProps/ctrlProp1587.xml><?xml version="1.0" encoding="utf-8"?>
<formControlPr xmlns="http://schemas.microsoft.com/office/spreadsheetml/2009/9/main" objectType="CheckBox" checked="Checked" fmlaLink="I69" lockText="1" noThreeD="1"/>
</file>

<file path=xl/ctrlProps/ctrlProp1588.xml><?xml version="1.0" encoding="utf-8"?>
<formControlPr xmlns="http://schemas.microsoft.com/office/spreadsheetml/2009/9/main" objectType="CheckBox" fmlaLink="I70" lockText="1" noThreeD="1"/>
</file>

<file path=xl/ctrlProps/ctrlProp1589.xml><?xml version="1.0" encoding="utf-8"?>
<formControlPr xmlns="http://schemas.microsoft.com/office/spreadsheetml/2009/9/main" objectType="CheckBox" checked="Checked" fmlaLink="I71" lockText="1" noThreeD="1"/>
</file>

<file path=xl/ctrlProps/ctrlProp1590.xml><?xml version="1.0" encoding="utf-8"?>
<formControlPr xmlns="http://schemas.microsoft.com/office/spreadsheetml/2009/9/main" objectType="CheckBox" fmlaLink="I72" lockText="1" noThreeD="1"/>
</file>

<file path=xl/ctrlProps/ctrlProp1591.xml><?xml version="1.0" encoding="utf-8"?>
<formControlPr xmlns="http://schemas.microsoft.com/office/spreadsheetml/2009/9/main" objectType="CheckBox" checked="Checked" fmlaLink="I73" lockText="1" noThreeD="1"/>
</file>

<file path=xl/ctrlProps/ctrlProp1592.xml><?xml version="1.0" encoding="utf-8"?>
<formControlPr xmlns="http://schemas.microsoft.com/office/spreadsheetml/2009/9/main" objectType="CheckBox" fmlaLink="I74" lockText="1" noThreeD="1"/>
</file>

<file path=xl/ctrlProps/ctrlProp1593.xml><?xml version="1.0" encoding="utf-8"?>
<formControlPr xmlns="http://schemas.microsoft.com/office/spreadsheetml/2009/9/main" objectType="CheckBox" fmlaLink="I75" lockText="1" noThreeD="1"/>
</file>

<file path=xl/ctrlProps/ctrlProp1594.xml><?xml version="1.0" encoding="utf-8"?>
<formControlPr xmlns="http://schemas.microsoft.com/office/spreadsheetml/2009/9/main" objectType="CheckBox" fmlaLink="I76" lockText="1" noThreeD="1"/>
</file>

<file path=xl/ctrlProps/ctrlProp1595.xml><?xml version="1.0" encoding="utf-8"?>
<formControlPr xmlns="http://schemas.microsoft.com/office/spreadsheetml/2009/9/main" objectType="CheckBox" fmlaLink="I77" lockText="1" noThreeD="1"/>
</file>

<file path=xl/ctrlProps/ctrlProp1596.xml><?xml version="1.0" encoding="utf-8"?>
<formControlPr xmlns="http://schemas.microsoft.com/office/spreadsheetml/2009/9/main" objectType="CheckBox" fmlaLink="I78" lockText="1" noThreeD="1"/>
</file>

<file path=xl/ctrlProps/ctrlProp1597.xml><?xml version="1.0" encoding="utf-8"?>
<formControlPr xmlns="http://schemas.microsoft.com/office/spreadsheetml/2009/9/main" objectType="CheckBox" fmlaLink="I79" lockText="1" noThreeD="1"/>
</file>

<file path=xl/ctrlProps/ctrlProp1598.xml><?xml version="1.0" encoding="utf-8"?>
<formControlPr xmlns="http://schemas.microsoft.com/office/spreadsheetml/2009/9/main" objectType="CheckBox" checked="Checked" fmlaLink="I80" lockText="1" noThreeD="1"/>
</file>

<file path=xl/ctrlProps/ctrlProp1599.xml><?xml version="1.0" encoding="utf-8"?>
<formControlPr xmlns="http://schemas.microsoft.com/office/spreadsheetml/2009/9/main" objectType="CheckBox" checked="Checked" fmlaLink="I42" lockText="1" noThreeD="1"/>
</file>

<file path=xl/ctrlProps/ctrlProp1600.xml><?xml version="1.0" encoding="utf-8"?>
<formControlPr xmlns="http://schemas.microsoft.com/office/spreadsheetml/2009/9/main" objectType="CheckBox" checked="Checked" fmlaLink="I80" lockText="1" noThreeD="1"/>
</file>

<file path=xl/ctrlProps/ctrlProp1601.xml><?xml version="1.0" encoding="utf-8"?>
<formControlPr xmlns="http://schemas.microsoft.com/office/spreadsheetml/2009/9/main" objectType="CheckBox" fmlaLink="I81" lockText="1" noThreeD="1"/>
</file>

<file path=xl/ctrlProps/ctrlProp1602.xml><?xml version="1.0" encoding="utf-8"?>
<formControlPr xmlns="http://schemas.microsoft.com/office/spreadsheetml/2009/9/main" objectType="CheckBox" lockText="1" noThreeD="1"/>
</file>

<file path=xl/ctrlProps/ctrlProp1603.xml><?xml version="1.0" encoding="utf-8"?>
<formControlPr xmlns="http://schemas.microsoft.com/office/spreadsheetml/2009/9/main" objectType="CheckBox" lockText="1" noThreeD="1"/>
</file>

<file path=xl/ctrlProps/ctrlProp1604.xml><?xml version="1.0" encoding="utf-8"?>
<formControlPr xmlns="http://schemas.microsoft.com/office/spreadsheetml/2009/9/main" objectType="CheckBox" lockText="1" noThreeD="1"/>
</file>

<file path=xl/ctrlProps/ctrlProp1605.xml><?xml version="1.0" encoding="utf-8"?>
<formControlPr xmlns="http://schemas.microsoft.com/office/spreadsheetml/2009/9/main" objectType="CheckBox" lockText="1" noThreeD="1"/>
</file>

<file path=xl/ctrlProps/ctrlProp1606.xml><?xml version="1.0" encoding="utf-8"?>
<formControlPr xmlns="http://schemas.microsoft.com/office/spreadsheetml/2009/9/main" objectType="CheckBox" lockText="1" noThreeD="1"/>
</file>

<file path=xl/ctrlProps/ctrlProp1607.xml><?xml version="1.0" encoding="utf-8"?>
<formControlPr xmlns="http://schemas.microsoft.com/office/spreadsheetml/2009/9/main" objectType="CheckBox" lockText="1" noThreeD="1"/>
</file>

<file path=xl/ctrlProps/ctrlProp1608.xml><?xml version="1.0" encoding="utf-8"?>
<formControlPr xmlns="http://schemas.microsoft.com/office/spreadsheetml/2009/9/main" objectType="CheckBox" lockText="1" noThreeD="1"/>
</file>

<file path=xl/ctrlProps/ctrlProp1609.xml><?xml version="1.0" encoding="utf-8"?>
<formControlPr xmlns="http://schemas.microsoft.com/office/spreadsheetml/2009/9/main" objectType="CheckBox" lockText="1" noThreeD="1"/>
</file>

<file path=xl/ctrlProps/ctrlProp1610.xml><?xml version="1.0" encoding="utf-8"?>
<formControlPr xmlns="http://schemas.microsoft.com/office/spreadsheetml/2009/9/main" objectType="CheckBox" lockText="1" noThreeD="1"/>
</file>

<file path=xl/ctrlProps/ctrlProp1611.xml><?xml version="1.0" encoding="utf-8"?>
<formControlPr xmlns="http://schemas.microsoft.com/office/spreadsheetml/2009/9/main" objectType="CheckBox" lockText="1" noThreeD="1"/>
</file>

<file path=xl/ctrlProps/ctrlProp1612.xml><?xml version="1.0" encoding="utf-8"?>
<formControlPr xmlns="http://schemas.microsoft.com/office/spreadsheetml/2009/9/main" objectType="CheckBox" lockText="1" noThreeD="1"/>
</file>

<file path=xl/ctrlProps/ctrlProp1613.xml><?xml version="1.0" encoding="utf-8"?>
<formControlPr xmlns="http://schemas.microsoft.com/office/spreadsheetml/2009/9/main" objectType="CheckBox" lockText="1" noThreeD="1"/>
</file>

<file path=xl/ctrlProps/ctrlProp1614.xml><?xml version="1.0" encoding="utf-8"?>
<formControlPr xmlns="http://schemas.microsoft.com/office/spreadsheetml/2009/9/main" objectType="CheckBox" lockText="1" noThreeD="1"/>
</file>

<file path=xl/ctrlProps/ctrlProp1615.xml><?xml version="1.0" encoding="utf-8"?>
<formControlPr xmlns="http://schemas.microsoft.com/office/spreadsheetml/2009/9/main" objectType="CheckBox" lockText="1" noThreeD="1"/>
</file>

<file path=xl/ctrlProps/ctrlProp1616.xml><?xml version="1.0" encoding="utf-8"?>
<formControlPr xmlns="http://schemas.microsoft.com/office/spreadsheetml/2009/9/main" objectType="CheckBox" lockText="1" noThreeD="1"/>
</file>

<file path=xl/ctrlProps/ctrlProp1617.xml><?xml version="1.0" encoding="utf-8"?>
<formControlPr xmlns="http://schemas.microsoft.com/office/spreadsheetml/2009/9/main" objectType="CheckBox" lockText="1" noThreeD="1"/>
</file>

<file path=xl/ctrlProps/ctrlProp1618.xml><?xml version="1.0" encoding="utf-8"?>
<formControlPr xmlns="http://schemas.microsoft.com/office/spreadsheetml/2009/9/main" objectType="CheckBox" lockText="1" noThreeD="1"/>
</file>

<file path=xl/ctrlProps/ctrlProp1619.xml><?xml version="1.0" encoding="utf-8"?>
<formControlPr xmlns="http://schemas.microsoft.com/office/spreadsheetml/2009/9/main" objectType="CheckBox" lockText="1" noThreeD="1"/>
</file>

<file path=xl/ctrlProps/ctrlProp1620.xml><?xml version="1.0" encoding="utf-8"?>
<formControlPr xmlns="http://schemas.microsoft.com/office/spreadsheetml/2009/9/main" objectType="CheckBox" lockText="1" noThreeD="1"/>
</file>

<file path=xl/ctrlProps/ctrlProp1621.xml><?xml version="1.0" encoding="utf-8"?>
<formControlPr xmlns="http://schemas.microsoft.com/office/spreadsheetml/2009/9/main" objectType="CheckBox" lockText="1" noThreeD="1"/>
</file>

<file path=xl/ctrlProps/ctrlProp1622.xml><?xml version="1.0" encoding="utf-8"?>
<formControlPr xmlns="http://schemas.microsoft.com/office/spreadsheetml/2009/9/main" objectType="CheckBox" lockText="1" noThreeD="1"/>
</file>

<file path=xl/ctrlProps/ctrlProp1623.xml><?xml version="1.0" encoding="utf-8"?>
<formControlPr xmlns="http://schemas.microsoft.com/office/spreadsheetml/2009/9/main" objectType="CheckBox" lockText="1" noThreeD="1"/>
</file>

<file path=xl/ctrlProps/ctrlProp1624.xml><?xml version="1.0" encoding="utf-8"?>
<formControlPr xmlns="http://schemas.microsoft.com/office/spreadsheetml/2009/9/main" objectType="CheckBox" fmlaLink="C58" lockText="1" noThreeD="1"/>
</file>

<file path=xl/ctrlProps/ctrlProp1625.xml><?xml version="1.0" encoding="utf-8"?>
<formControlPr xmlns="http://schemas.microsoft.com/office/spreadsheetml/2009/9/main" objectType="CheckBox" fmlaLink="C59" lockText="1" noThreeD="1"/>
</file>

<file path=xl/ctrlProps/ctrlProp1626.xml><?xml version="1.0" encoding="utf-8"?>
<formControlPr xmlns="http://schemas.microsoft.com/office/spreadsheetml/2009/9/main" objectType="CheckBox" fmlaLink="C60" lockText="1" noThreeD="1"/>
</file>

<file path=xl/ctrlProps/ctrlProp1627.xml><?xml version="1.0" encoding="utf-8"?>
<formControlPr xmlns="http://schemas.microsoft.com/office/spreadsheetml/2009/9/main" objectType="CheckBox" fmlaLink="C61" lockText="1" noThreeD="1"/>
</file>

<file path=xl/ctrlProps/ctrlProp1628.xml><?xml version="1.0" encoding="utf-8"?>
<formControlPr xmlns="http://schemas.microsoft.com/office/spreadsheetml/2009/9/main" objectType="CheckBox" fmlaLink="C62" lockText="1" noThreeD="1"/>
</file>

<file path=xl/ctrlProps/ctrlProp1629.xml><?xml version="1.0" encoding="utf-8"?>
<formControlPr xmlns="http://schemas.microsoft.com/office/spreadsheetml/2009/9/main" objectType="CheckBox" fmlaLink="C63" lockText="1" noThreeD="1"/>
</file>

<file path=xl/ctrlProps/ctrlProp1630.xml><?xml version="1.0" encoding="utf-8"?>
<formControlPr xmlns="http://schemas.microsoft.com/office/spreadsheetml/2009/9/main" objectType="CheckBox" fmlaLink="C64" lockText="1" noThreeD="1"/>
</file>

<file path=xl/ctrlProps/ctrlProp1631.xml><?xml version="1.0" encoding="utf-8"?>
<formControlPr xmlns="http://schemas.microsoft.com/office/spreadsheetml/2009/9/main" objectType="CheckBox" fmlaLink="C65" lockText="1" noThreeD="1"/>
</file>

<file path=xl/ctrlProps/ctrlProp1632.xml><?xml version="1.0" encoding="utf-8"?>
<formControlPr xmlns="http://schemas.microsoft.com/office/spreadsheetml/2009/9/main" objectType="CheckBox" fmlaLink="C66" lockText="1" noThreeD="1"/>
</file>

<file path=xl/ctrlProps/ctrlProp1633.xml><?xml version="1.0" encoding="utf-8"?>
<formControlPr xmlns="http://schemas.microsoft.com/office/spreadsheetml/2009/9/main" objectType="CheckBox" fmlaLink="C67" lockText="1" noThreeD="1"/>
</file>

<file path=xl/ctrlProps/ctrlProp1634.xml><?xml version="1.0" encoding="utf-8"?>
<formControlPr xmlns="http://schemas.microsoft.com/office/spreadsheetml/2009/9/main" objectType="CheckBox" fmlaLink="C68" lockText="1" noThreeD="1"/>
</file>

<file path=xl/ctrlProps/ctrlProp1635.xml><?xml version="1.0" encoding="utf-8"?>
<formControlPr xmlns="http://schemas.microsoft.com/office/spreadsheetml/2009/9/main" objectType="CheckBox" fmlaLink="C69" lockText="1" noThreeD="1"/>
</file>

<file path=xl/ctrlProps/ctrlProp1636.xml><?xml version="1.0" encoding="utf-8"?>
<formControlPr xmlns="http://schemas.microsoft.com/office/spreadsheetml/2009/9/main" objectType="CheckBox" fmlaLink="C70" lockText="1" noThreeD="1"/>
</file>

<file path=xl/ctrlProps/ctrlProp1637.xml><?xml version="1.0" encoding="utf-8"?>
<formControlPr xmlns="http://schemas.microsoft.com/office/spreadsheetml/2009/9/main" objectType="CheckBox" fmlaLink="I58" lockText="1" noThreeD="1"/>
</file>

<file path=xl/ctrlProps/ctrlProp1638.xml><?xml version="1.0" encoding="utf-8"?>
<formControlPr xmlns="http://schemas.microsoft.com/office/spreadsheetml/2009/9/main" objectType="CheckBox" fmlaLink="I59" lockText="1" noThreeD="1"/>
</file>

<file path=xl/ctrlProps/ctrlProp1639.xml><?xml version="1.0" encoding="utf-8"?>
<formControlPr xmlns="http://schemas.microsoft.com/office/spreadsheetml/2009/9/main" objectType="CheckBox" fmlaLink="I60" lockText="1" noThreeD="1"/>
</file>

<file path=xl/ctrlProps/ctrlProp1640.xml><?xml version="1.0" encoding="utf-8"?>
<formControlPr xmlns="http://schemas.microsoft.com/office/spreadsheetml/2009/9/main" objectType="CheckBox" fmlaLink="I61" lockText="1" noThreeD="1"/>
</file>

<file path=xl/ctrlProps/ctrlProp1641.xml><?xml version="1.0" encoding="utf-8"?>
<formControlPr xmlns="http://schemas.microsoft.com/office/spreadsheetml/2009/9/main" objectType="CheckBox" fmlaLink="I62" lockText="1" noThreeD="1"/>
</file>

<file path=xl/ctrlProps/ctrlProp1642.xml><?xml version="1.0" encoding="utf-8"?>
<formControlPr xmlns="http://schemas.microsoft.com/office/spreadsheetml/2009/9/main" objectType="CheckBox" fmlaLink="I63" lockText="1" noThreeD="1"/>
</file>

<file path=xl/ctrlProps/ctrlProp1643.xml><?xml version="1.0" encoding="utf-8"?>
<formControlPr xmlns="http://schemas.microsoft.com/office/spreadsheetml/2009/9/main" objectType="CheckBox" fmlaLink="I64" lockText="1" noThreeD="1"/>
</file>

<file path=xl/ctrlProps/ctrlProp1644.xml><?xml version="1.0" encoding="utf-8"?>
<formControlPr xmlns="http://schemas.microsoft.com/office/spreadsheetml/2009/9/main" objectType="CheckBox" fmlaLink="I65" lockText="1" noThreeD="1"/>
</file>

<file path=xl/ctrlProps/ctrlProp1645.xml><?xml version="1.0" encoding="utf-8"?>
<formControlPr xmlns="http://schemas.microsoft.com/office/spreadsheetml/2009/9/main" objectType="CheckBox" fmlaLink="I66" lockText="1" noThreeD="1"/>
</file>

<file path=xl/ctrlProps/ctrlProp1646.xml><?xml version="1.0" encoding="utf-8"?>
<formControlPr xmlns="http://schemas.microsoft.com/office/spreadsheetml/2009/9/main" objectType="CheckBox" fmlaLink="I67" lockText="1" noThreeD="1"/>
</file>

<file path=xl/ctrlProps/ctrlProp1647.xml><?xml version="1.0" encoding="utf-8"?>
<formControlPr xmlns="http://schemas.microsoft.com/office/spreadsheetml/2009/9/main" objectType="CheckBox" fmlaLink="I68" lockText="1" noThreeD="1"/>
</file>

<file path=xl/ctrlProps/ctrlProp1648.xml><?xml version="1.0" encoding="utf-8"?>
<formControlPr xmlns="http://schemas.microsoft.com/office/spreadsheetml/2009/9/main" objectType="CheckBox" fmlaLink="I69" lockText="1" noThreeD="1"/>
</file>

<file path=xl/ctrlProps/ctrlProp1649.xml><?xml version="1.0" encoding="utf-8"?>
<formControlPr xmlns="http://schemas.microsoft.com/office/spreadsheetml/2009/9/main" objectType="CheckBox" fmlaLink="I7" lockText="1" noThreeD="1"/>
</file>

<file path=xl/ctrlProps/ctrlProp1650.xml><?xml version="1.0" encoding="utf-8"?>
<formControlPr xmlns="http://schemas.microsoft.com/office/spreadsheetml/2009/9/main" objectType="CheckBox" fmlaLink="C73" lockText="1" noThreeD="1"/>
</file>

<file path=xl/ctrlProps/ctrlProp1651.xml><?xml version="1.0" encoding="utf-8"?>
<formControlPr xmlns="http://schemas.microsoft.com/office/spreadsheetml/2009/9/main" objectType="CheckBox" fmlaLink="C74" lockText="1" noThreeD="1"/>
</file>

<file path=xl/ctrlProps/ctrlProp1652.xml><?xml version="1.0" encoding="utf-8"?>
<formControlPr xmlns="http://schemas.microsoft.com/office/spreadsheetml/2009/9/main" objectType="CheckBox" fmlaLink="C75" lockText="1" noThreeD="1"/>
</file>

<file path=xl/ctrlProps/ctrlProp1653.xml><?xml version="1.0" encoding="utf-8"?>
<formControlPr xmlns="http://schemas.microsoft.com/office/spreadsheetml/2009/9/main" objectType="CheckBox" fmlaLink="I73" lockText="1" noThreeD="1"/>
</file>

<file path=xl/ctrlProps/ctrlProp1654.xml><?xml version="1.0" encoding="utf-8"?>
<formControlPr xmlns="http://schemas.microsoft.com/office/spreadsheetml/2009/9/main" objectType="CheckBox" fmlaLink="I74" lockText="1" noThreeD="1"/>
</file>

<file path=xl/ctrlProps/ctrlProp1655.xml><?xml version="1.0" encoding="utf-8"?>
<formControlPr xmlns="http://schemas.microsoft.com/office/spreadsheetml/2009/9/main" objectType="CheckBox" fmlaLink="I76" lockText="1" noThreeD="1"/>
</file>

<file path=xl/ctrlProps/ctrlProp1656.xml><?xml version="1.0" encoding="utf-8"?>
<formControlPr xmlns="http://schemas.microsoft.com/office/spreadsheetml/2009/9/main" objectType="CheckBox" fmlaLink="I77" lockText="1" noThreeD="1"/>
</file>

<file path=xl/ctrlProps/ctrlProp1657.xml><?xml version="1.0" encoding="utf-8"?>
<formControlPr xmlns="http://schemas.microsoft.com/office/spreadsheetml/2009/9/main" objectType="CheckBox" fmlaLink="C80" lockText="1" noThreeD="1"/>
</file>

<file path=xl/ctrlProps/ctrlProp1658.xml><?xml version="1.0" encoding="utf-8"?>
<formControlPr xmlns="http://schemas.microsoft.com/office/spreadsheetml/2009/9/main" objectType="CheckBox" fmlaLink="C81" lockText="1" noThreeD="1"/>
</file>

<file path=xl/ctrlProps/ctrlProp1659.xml><?xml version="1.0" encoding="utf-8"?>
<formControlPr xmlns="http://schemas.microsoft.com/office/spreadsheetml/2009/9/main" objectType="CheckBox" fmlaLink="C82" lockText="1" noThreeD="1"/>
</file>

<file path=xl/ctrlProps/ctrlProp1660.xml><?xml version="1.0" encoding="utf-8"?>
<formControlPr xmlns="http://schemas.microsoft.com/office/spreadsheetml/2009/9/main" objectType="CheckBox" fmlaLink="C85" lockText="1" noThreeD="1"/>
</file>

<file path=xl/ctrlProps/ctrlProp1661.xml><?xml version="1.0" encoding="utf-8"?>
<formControlPr xmlns="http://schemas.microsoft.com/office/spreadsheetml/2009/9/main" objectType="CheckBox" fmlaLink="C86" lockText="1" noThreeD="1"/>
</file>

<file path=xl/ctrlProps/ctrlProp1662.xml><?xml version="1.0" encoding="utf-8"?>
<formControlPr xmlns="http://schemas.microsoft.com/office/spreadsheetml/2009/9/main" objectType="CheckBox" fmlaLink="C87" lockText="1" noThreeD="1"/>
</file>

<file path=xl/ctrlProps/ctrlProp1663.xml><?xml version="1.0" encoding="utf-8"?>
<formControlPr xmlns="http://schemas.microsoft.com/office/spreadsheetml/2009/9/main" objectType="CheckBox" fmlaLink="C88" lockText="1" noThreeD="1"/>
</file>

<file path=xl/ctrlProps/ctrlProp1664.xml><?xml version="1.0" encoding="utf-8"?>
<formControlPr xmlns="http://schemas.microsoft.com/office/spreadsheetml/2009/9/main" objectType="CheckBox" fmlaLink="C89" lockText="1" noThreeD="1"/>
</file>

<file path=xl/ctrlProps/ctrlProp1665.xml><?xml version="1.0" encoding="utf-8"?>
<formControlPr xmlns="http://schemas.microsoft.com/office/spreadsheetml/2009/9/main" objectType="CheckBox" fmlaLink="C90" lockText="1" noThreeD="1"/>
</file>

<file path=xl/ctrlProps/ctrlProp1666.xml><?xml version="1.0" encoding="utf-8"?>
<formControlPr xmlns="http://schemas.microsoft.com/office/spreadsheetml/2009/9/main" objectType="CheckBox" fmlaLink="C91" lockText="1" noThreeD="1"/>
</file>

<file path=xl/ctrlProps/ctrlProp1667.xml><?xml version="1.0" encoding="utf-8"?>
<formControlPr xmlns="http://schemas.microsoft.com/office/spreadsheetml/2009/9/main" objectType="CheckBox" fmlaLink="C92" lockText="1" noThreeD="1"/>
</file>

<file path=xl/ctrlProps/ctrlProp1668.xml><?xml version="1.0" encoding="utf-8"?>
<formControlPr xmlns="http://schemas.microsoft.com/office/spreadsheetml/2009/9/main" objectType="CheckBox" fmlaLink="C93" lockText="1" noThreeD="1"/>
</file>

<file path=xl/ctrlProps/ctrlProp1669.xml><?xml version="1.0" encoding="utf-8"?>
<formControlPr xmlns="http://schemas.microsoft.com/office/spreadsheetml/2009/9/main" objectType="CheckBox" fmlaLink="C94" lockText="1" noThreeD="1"/>
</file>

<file path=xl/ctrlProps/ctrlProp1670.xml><?xml version="1.0" encoding="utf-8"?>
<formControlPr xmlns="http://schemas.microsoft.com/office/spreadsheetml/2009/9/main" objectType="CheckBox" fmlaLink="C95" lockText="1" noThreeD="1"/>
</file>

<file path=xl/ctrlProps/ctrlProp1671.xml><?xml version="1.0" encoding="utf-8"?>
<formControlPr xmlns="http://schemas.microsoft.com/office/spreadsheetml/2009/9/main" objectType="CheckBox" fmlaLink="C96" lockText="1" noThreeD="1"/>
</file>

<file path=xl/ctrlProps/ctrlProp1672.xml><?xml version="1.0" encoding="utf-8"?>
<formControlPr xmlns="http://schemas.microsoft.com/office/spreadsheetml/2009/9/main" objectType="CheckBox" fmlaLink="D97" lockText="1" noThreeD="1"/>
</file>

<file path=xl/ctrlProps/ctrlProp1673.xml><?xml version="1.0" encoding="utf-8"?>
<formControlPr xmlns="http://schemas.microsoft.com/office/spreadsheetml/2009/9/main" objectType="CheckBox" fmlaLink="I85" lockText="1" noThreeD="1"/>
</file>

<file path=xl/ctrlProps/ctrlProp1674.xml><?xml version="1.0" encoding="utf-8"?>
<formControlPr xmlns="http://schemas.microsoft.com/office/spreadsheetml/2009/9/main" objectType="CheckBox" fmlaLink="I86" lockText="1" noThreeD="1"/>
</file>

<file path=xl/ctrlProps/ctrlProp1675.xml><?xml version="1.0" encoding="utf-8"?>
<formControlPr xmlns="http://schemas.microsoft.com/office/spreadsheetml/2009/9/main" objectType="CheckBox" fmlaLink="I87" lockText="1" noThreeD="1"/>
</file>

<file path=xl/ctrlProps/ctrlProp1676.xml><?xml version="1.0" encoding="utf-8"?>
<formControlPr xmlns="http://schemas.microsoft.com/office/spreadsheetml/2009/9/main" objectType="CheckBox" fmlaLink="I88" lockText="1" noThreeD="1"/>
</file>

<file path=xl/ctrlProps/ctrlProp1677.xml><?xml version="1.0" encoding="utf-8"?>
<formControlPr xmlns="http://schemas.microsoft.com/office/spreadsheetml/2009/9/main" objectType="CheckBox" fmlaLink="I89" lockText="1" noThreeD="1"/>
</file>

<file path=xl/ctrlProps/ctrlProp1678.xml><?xml version="1.0" encoding="utf-8"?>
<formControlPr xmlns="http://schemas.microsoft.com/office/spreadsheetml/2009/9/main" objectType="CheckBox" fmlaLink="I90" lockText="1" noThreeD="1"/>
</file>

<file path=xl/ctrlProps/ctrlProp1679.xml><?xml version="1.0" encoding="utf-8"?>
<formControlPr xmlns="http://schemas.microsoft.com/office/spreadsheetml/2009/9/main" objectType="CheckBox" fmlaLink="I91" lockText="1" noThreeD="1"/>
</file>

<file path=xl/ctrlProps/ctrlProp1680.xml><?xml version="1.0" encoding="utf-8"?>
<formControlPr xmlns="http://schemas.microsoft.com/office/spreadsheetml/2009/9/main" objectType="CheckBox" fmlaLink="I92" lockText="1" noThreeD="1"/>
</file>

<file path=xl/ctrlProps/ctrlProp1681.xml><?xml version="1.0" encoding="utf-8"?>
<formControlPr xmlns="http://schemas.microsoft.com/office/spreadsheetml/2009/9/main" objectType="CheckBox" fmlaLink="I93" lockText="1" noThreeD="1"/>
</file>

<file path=xl/ctrlProps/ctrlProp1682.xml><?xml version="1.0" encoding="utf-8"?>
<formControlPr xmlns="http://schemas.microsoft.com/office/spreadsheetml/2009/9/main" objectType="CheckBox" fmlaLink="I94" lockText="1" noThreeD="1"/>
</file>

<file path=xl/ctrlProps/ctrlProp1683.xml><?xml version="1.0" encoding="utf-8"?>
<formControlPr xmlns="http://schemas.microsoft.com/office/spreadsheetml/2009/9/main" objectType="CheckBox" fmlaLink="I95" lockText="1" noThreeD="1"/>
</file>

<file path=xl/ctrlProps/ctrlProp1684.xml><?xml version="1.0" encoding="utf-8"?>
<formControlPr xmlns="http://schemas.microsoft.com/office/spreadsheetml/2009/9/main" objectType="CheckBox" fmlaLink="I96" lockText="1" noThreeD="1"/>
</file>

<file path=xl/ctrlProps/ctrlProp1685.xml><?xml version="1.0" encoding="utf-8"?>
<formControlPr xmlns="http://schemas.microsoft.com/office/spreadsheetml/2009/9/main" objectType="CheckBox" lockText="1" noThreeD="1"/>
</file>

<file path=xl/ctrlProps/ctrlProp1686.xml><?xml version="1.0" encoding="utf-8"?>
<formControlPr xmlns="http://schemas.microsoft.com/office/spreadsheetml/2009/9/main" objectType="CheckBox" lockText="1" noThreeD="1"/>
</file>

<file path=xl/ctrlProps/ctrlProp1687.xml><?xml version="1.0" encoding="utf-8"?>
<formControlPr xmlns="http://schemas.microsoft.com/office/spreadsheetml/2009/9/main" objectType="CheckBox" lockText="1" noThreeD="1"/>
</file>

<file path=xl/ctrlProps/ctrlProp1688.xml><?xml version="1.0" encoding="utf-8"?>
<formControlPr xmlns="http://schemas.microsoft.com/office/spreadsheetml/2009/9/main" objectType="CheckBox" lockText="1" noThreeD="1"/>
</file>

<file path=xl/ctrlProps/ctrlProp1689.xml><?xml version="1.0" encoding="utf-8"?>
<formControlPr xmlns="http://schemas.microsoft.com/office/spreadsheetml/2009/9/main" objectType="CheckBox" lockText="1" noThreeD="1"/>
</file>

<file path=xl/ctrlProps/ctrlProp1690.xml><?xml version="1.0" encoding="utf-8"?>
<formControlPr xmlns="http://schemas.microsoft.com/office/spreadsheetml/2009/9/main" objectType="CheckBox" lockText="1" noThreeD="1"/>
</file>

<file path=xl/ctrlProps/ctrlProp1691.xml><?xml version="1.0" encoding="utf-8"?>
<formControlPr xmlns="http://schemas.microsoft.com/office/spreadsheetml/2009/9/main" objectType="CheckBox" lockText="1" noThreeD="1"/>
</file>

<file path=xl/ctrlProps/ctrlProp1692.xml><?xml version="1.0" encoding="utf-8"?>
<formControlPr xmlns="http://schemas.microsoft.com/office/spreadsheetml/2009/9/main" objectType="CheckBox" lockText="1" noThreeD="1"/>
</file>

<file path=xl/ctrlProps/ctrlProp1693.xml><?xml version="1.0" encoding="utf-8"?>
<formControlPr xmlns="http://schemas.microsoft.com/office/spreadsheetml/2009/9/main" objectType="CheckBox" lockText="1" noThreeD="1"/>
</file>

<file path=xl/ctrlProps/ctrlProp1694.xml><?xml version="1.0" encoding="utf-8"?>
<formControlPr xmlns="http://schemas.microsoft.com/office/spreadsheetml/2009/9/main" objectType="CheckBox" lockText="1" noThreeD="1"/>
</file>

<file path=xl/ctrlProps/ctrlProp1695.xml><?xml version="1.0" encoding="utf-8"?>
<formControlPr xmlns="http://schemas.microsoft.com/office/spreadsheetml/2009/9/main" objectType="CheckBox" lockText="1" noThreeD="1"/>
</file>

<file path=xl/ctrlProps/ctrlProp1696.xml><?xml version="1.0" encoding="utf-8"?>
<formControlPr xmlns="http://schemas.microsoft.com/office/spreadsheetml/2009/9/main" objectType="CheckBox" lockText="1" noThreeD="1"/>
</file>

<file path=xl/ctrlProps/ctrlProp1697.xml><?xml version="1.0" encoding="utf-8"?>
<formControlPr xmlns="http://schemas.microsoft.com/office/spreadsheetml/2009/9/main" objectType="CheckBox" lockText="1" noThreeD="1"/>
</file>

<file path=xl/ctrlProps/ctrlProp1698.xml><?xml version="1.0" encoding="utf-8"?>
<formControlPr xmlns="http://schemas.microsoft.com/office/spreadsheetml/2009/9/main" objectType="CheckBox" lockText="1" noThreeD="1"/>
</file>

<file path=xl/ctrlProps/ctrlProp1699.xml><?xml version="1.0" encoding="utf-8"?>
<formControlPr xmlns="http://schemas.microsoft.com/office/spreadsheetml/2009/9/main" objectType="CheckBox" lockText="1" noThreeD="1"/>
</file>

<file path=xl/ctrlProps/ctrlProp1700.xml><?xml version="1.0" encoding="utf-8"?>
<formControlPr xmlns="http://schemas.microsoft.com/office/spreadsheetml/2009/9/main" objectType="CheckBox" lockText="1" noThreeD="1"/>
</file>

<file path=xl/ctrlProps/ctrlProp1701.xml><?xml version="1.0" encoding="utf-8"?>
<formControlPr xmlns="http://schemas.microsoft.com/office/spreadsheetml/2009/9/main" objectType="CheckBox" lockText="1" noThreeD="1"/>
</file>

<file path=xl/ctrlProps/ctrlProp1702.xml><?xml version="1.0" encoding="utf-8"?>
<formControlPr xmlns="http://schemas.microsoft.com/office/spreadsheetml/2009/9/main" objectType="CheckBox" lockText="1" noThreeD="1"/>
</file>

<file path=xl/ctrlProps/ctrlProp1703.xml><?xml version="1.0" encoding="utf-8"?>
<formControlPr xmlns="http://schemas.microsoft.com/office/spreadsheetml/2009/9/main" objectType="CheckBox" lockText="1" noThreeD="1"/>
</file>

<file path=xl/ctrlProps/ctrlProp1704.xml><?xml version="1.0" encoding="utf-8"?>
<formControlPr xmlns="http://schemas.microsoft.com/office/spreadsheetml/2009/9/main" objectType="CheckBox" lockText="1" noThreeD="1"/>
</file>

<file path=xl/ctrlProps/ctrlProp1705.xml><?xml version="1.0" encoding="utf-8"?>
<formControlPr xmlns="http://schemas.microsoft.com/office/spreadsheetml/2009/9/main" objectType="CheckBox" lockText="1" noThreeD="1"/>
</file>

<file path=xl/ctrlProps/ctrlProp1706.xml><?xml version="1.0" encoding="utf-8"?>
<formControlPr xmlns="http://schemas.microsoft.com/office/spreadsheetml/2009/9/main" objectType="CheckBox" lockText="1" noThreeD="1"/>
</file>

<file path=xl/ctrlProps/ctrlProp1707.xml><?xml version="1.0" encoding="utf-8"?>
<formControlPr xmlns="http://schemas.microsoft.com/office/spreadsheetml/2009/9/main" objectType="CheckBox" fmlaLink="C58" lockText="1" noThreeD="1"/>
</file>

<file path=xl/ctrlProps/ctrlProp1708.xml><?xml version="1.0" encoding="utf-8"?>
<formControlPr xmlns="http://schemas.microsoft.com/office/spreadsheetml/2009/9/main" objectType="CheckBox" fmlaLink="C59" lockText="1" noThreeD="1"/>
</file>

<file path=xl/ctrlProps/ctrlProp1709.xml><?xml version="1.0" encoding="utf-8"?>
<formControlPr xmlns="http://schemas.microsoft.com/office/spreadsheetml/2009/9/main" objectType="CheckBox" fmlaLink="C60" lockText="1" noThreeD="1"/>
</file>

<file path=xl/ctrlProps/ctrlProp1710.xml><?xml version="1.0" encoding="utf-8"?>
<formControlPr xmlns="http://schemas.microsoft.com/office/spreadsheetml/2009/9/main" objectType="CheckBox" fmlaLink="C61" lockText="1" noThreeD="1"/>
</file>

<file path=xl/ctrlProps/ctrlProp1711.xml><?xml version="1.0" encoding="utf-8"?>
<formControlPr xmlns="http://schemas.microsoft.com/office/spreadsheetml/2009/9/main" objectType="CheckBox" fmlaLink="C62" lockText="1" noThreeD="1"/>
</file>

<file path=xl/ctrlProps/ctrlProp1712.xml><?xml version="1.0" encoding="utf-8"?>
<formControlPr xmlns="http://schemas.microsoft.com/office/spreadsheetml/2009/9/main" objectType="CheckBox" fmlaLink="C63" lockText="1" noThreeD="1"/>
</file>

<file path=xl/ctrlProps/ctrlProp1713.xml><?xml version="1.0" encoding="utf-8"?>
<formControlPr xmlns="http://schemas.microsoft.com/office/spreadsheetml/2009/9/main" objectType="CheckBox" fmlaLink="C64" lockText="1" noThreeD="1"/>
</file>

<file path=xl/ctrlProps/ctrlProp1714.xml><?xml version="1.0" encoding="utf-8"?>
<formControlPr xmlns="http://schemas.microsoft.com/office/spreadsheetml/2009/9/main" objectType="CheckBox" fmlaLink="C65" lockText="1" noThreeD="1"/>
</file>

<file path=xl/ctrlProps/ctrlProp1715.xml><?xml version="1.0" encoding="utf-8"?>
<formControlPr xmlns="http://schemas.microsoft.com/office/spreadsheetml/2009/9/main" objectType="CheckBox" fmlaLink="C66" lockText="1" noThreeD="1"/>
</file>

<file path=xl/ctrlProps/ctrlProp1716.xml><?xml version="1.0" encoding="utf-8"?>
<formControlPr xmlns="http://schemas.microsoft.com/office/spreadsheetml/2009/9/main" objectType="CheckBox" fmlaLink="C67" lockText="1" noThreeD="1"/>
</file>

<file path=xl/ctrlProps/ctrlProp1717.xml><?xml version="1.0" encoding="utf-8"?>
<formControlPr xmlns="http://schemas.microsoft.com/office/spreadsheetml/2009/9/main" objectType="CheckBox" fmlaLink="C68" lockText="1" noThreeD="1"/>
</file>

<file path=xl/ctrlProps/ctrlProp1718.xml><?xml version="1.0" encoding="utf-8"?>
<formControlPr xmlns="http://schemas.microsoft.com/office/spreadsheetml/2009/9/main" objectType="CheckBox" fmlaLink="C69" lockText="1" noThreeD="1"/>
</file>

<file path=xl/ctrlProps/ctrlProp1719.xml><?xml version="1.0" encoding="utf-8"?>
<formControlPr xmlns="http://schemas.microsoft.com/office/spreadsheetml/2009/9/main" objectType="CheckBox" fmlaLink="C70" lockText="1" noThreeD="1"/>
</file>

<file path=xl/ctrlProps/ctrlProp1720.xml><?xml version="1.0" encoding="utf-8"?>
<formControlPr xmlns="http://schemas.microsoft.com/office/spreadsheetml/2009/9/main" objectType="CheckBox" fmlaLink="I58" lockText="1" noThreeD="1"/>
</file>

<file path=xl/ctrlProps/ctrlProp1721.xml><?xml version="1.0" encoding="utf-8"?>
<formControlPr xmlns="http://schemas.microsoft.com/office/spreadsheetml/2009/9/main" objectType="CheckBox" fmlaLink="I59" lockText="1" noThreeD="1"/>
</file>

<file path=xl/ctrlProps/ctrlProp1722.xml><?xml version="1.0" encoding="utf-8"?>
<formControlPr xmlns="http://schemas.microsoft.com/office/spreadsheetml/2009/9/main" objectType="CheckBox" fmlaLink="I60" lockText="1" noThreeD="1"/>
</file>

<file path=xl/ctrlProps/ctrlProp1723.xml><?xml version="1.0" encoding="utf-8"?>
<formControlPr xmlns="http://schemas.microsoft.com/office/spreadsheetml/2009/9/main" objectType="CheckBox" fmlaLink="I61" lockText="1" noThreeD="1"/>
</file>

<file path=xl/ctrlProps/ctrlProp1724.xml><?xml version="1.0" encoding="utf-8"?>
<formControlPr xmlns="http://schemas.microsoft.com/office/spreadsheetml/2009/9/main" objectType="CheckBox" fmlaLink="I62" lockText="1" noThreeD="1"/>
</file>

<file path=xl/ctrlProps/ctrlProp1725.xml><?xml version="1.0" encoding="utf-8"?>
<formControlPr xmlns="http://schemas.microsoft.com/office/spreadsheetml/2009/9/main" objectType="CheckBox" fmlaLink="I63" lockText="1" noThreeD="1"/>
</file>

<file path=xl/ctrlProps/ctrlProp1726.xml><?xml version="1.0" encoding="utf-8"?>
<formControlPr xmlns="http://schemas.microsoft.com/office/spreadsheetml/2009/9/main" objectType="CheckBox" fmlaLink="I64" lockText="1" noThreeD="1"/>
</file>

<file path=xl/ctrlProps/ctrlProp1727.xml><?xml version="1.0" encoding="utf-8"?>
<formControlPr xmlns="http://schemas.microsoft.com/office/spreadsheetml/2009/9/main" objectType="CheckBox" fmlaLink="I65" lockText="1" noThreeD="1"/>
</file>

<file path=xl/ctrlProps/ctrlProp1728.xml><?xml version="1.0" encoding="utf-8"?>
<formControlPr xmlns="http://schemas.microsoft.com/office/spreadsheetml/2009/9/main" objectType="CheckBox" fmlaLink="I66" lockText="1" noThreeD="1"/>
</file>

<file path=xl/ctrlProps/ctrlProp1729.xml><?xml version="1.0" encoding="utf-8"?>
<formControlPr xmlns="http://schemas.microsoft.com/office/spreadsheetml/2009/9/main" objectType="CheckBox" fmlaLink="I67" lockText="1" noThreeD="1"/>
</file>

<file path=xl/ctrlProps/ctrlProp1730.xml><?xml version="1.0" encoding="utf-8"?>
<formControlPr xmlns="http://schemas.microsoft.com/office/spreadsheetml/2009/9/main" objectType="CheckBox" fmlaLink="I68" lockText="1" noThreeD="1"/>
</file>

<file path=xl/ctrlProps/ctrlProp1731.xml><?xml version="1.0" encoding="utf-8"?>
<formControlPr xmlns="http://schemas.microsoft.com/office/spreadsheetml/2009/9/main" objectType="CheckBox" fmlaLink="I69" lockText="1" noThreeD="1"/>
</file>

<file path=xl/ctrlProps/ctrlProp1732.xml><?xml version="1.0" encoding="utf-8"?>
<formControlPr xmlns="http://schemas.microsoft.com/office/spreadsheetml/2009/9/main" objectType="CheckBox" fmlaLink="I7" lockText="1" noThreeD="1"/>
</file>

<file path=xl/ctrlProps/ctrlProp1733.xml><?xml version="1.0" encoding="utf-8"?>
<formControlPr xmlns="http://schemas.microsoft.com/office/spreadsheetml/2009/9/main" objectType="CheckBox" fmlaLink="C73" lockText="1" noThreeD="1"/>
</file>

<file path=xl/ctrlProps/ctrlProp1734.xml><?xml version="1.0" encoding="utf-8"?>
<formControlPr xmlns="http://schemas.microsoft.com/office/spreadsheetml/2009/9/main" objectType="CheckBox" fmlaLink="C74" lockText="1" noThreeD="1"/>
</file>

<file path=xl/ctrlProps/ctrlProp1735.xml><?xml version="1.0" encoding="utf-8"?>
<formControlPr xmlns="http://schemas.microsoft.com/office/spreadsheetml/2009/9/main" objectType="CheckBox" fmlaLink="C75" lockText="1" noThreeD="1"/>
</file>

<file path=xl/ctrlProps/ctrlProp1736.xml><?xml version="1.0" encoding="utf-8"?>
<formControlPr xmlns="http://schemas.microsoft.com/office/spreadsheetml/2009/9/main" objectType="CheckBox" fmlaLink="I73" lockText="1" noThreeD="1"/>
</file>

<file path=xl/ctrlProps/ctrlProp1737.xml><?xml version="1.0" encoding="utf-8"?>
<formControlPr xmlns="http://schemas.microsoft.com/office/spreadsheetml/2009/9/main" objectType="CheckBox" fmlaLink="I74" lockText="1" noThreeD="1"/>
</file>

<file path=xl/ctrlProps/ctrlProp1738.xml><?xml version="1.0" encoding="utf-8"?>
<formControlPr xmlns="http://schemas.microsoft.com/office/spreadsheetml/2009/9/main" objectType="CheckBox" fmlaLink="I76" lockText="1" noThreeD="1"/>
</file>

<file path=xl/ctrlProps/ctrlProp1739.xml><?xml version="1.0" encoding="utf-8"?>
<formControlPr xmlns="http://schemas.microsoft.com/office/spreadsheetml/2009/9/main" objectType="CheckBox" fmlaLink="I77" lockText="1" noThreeD="1"/>
</file>

<file path=xl/ctrlProps/ctrlProp1740.xml><?xml version="1.0" encoding="utf-8"?>
<formControlPr xmlns="http://schemas.microsoft.com/office/spreadsheetml/2009/9/main" objectType="CheckBox" fmlaLink="C80" lockText="1" noThreeD="1"/>
</file>

<file path=xl/ctrlProps/ctrlProp1741.xml><?xml version="1.0" encoding="utf-8"?>
<formControlPr xmlns="http://schemas.microsoft.com/office/spreadsheetml/2009/9/main" objectType="CheckBox" fmlaLink="C81" lockText="1" noThreeD="1"/>
</file>

<file path=xl/ctrlProps/ctrlProp1742.xml><?xml version="1.0" encoding="utf-8"?>
<formControlPr xmlns="http://schemas.microsoft.com/office/spreadsheetml/2009/9/main" objectType="CheckBox" fmlaLink="C82" lockText="1" noThreeD="1"/>
</file>

<file path=xl/ctrlProps/ctrlProp1743.xml><?xml version="1.0" encoding="utf-8"?>
<formControlPr xmlns="http://schemas.microsoft.com/office/spreadsheetml/2009/9/main" objectType="CheckBox" fmlaLink="C85" lockText="1" noThreeD="1"/>
</file>

<file path=xl/ctrlProps/ctrlProp1744.xml><?xml version="1.0" encoding="utf-8"?>
<formControlPr xmlns="http://schemas.microsoft.com/office/spreadsheetml/2009/9/main" objectType="CheckBox" fmlaLink="C86" lockText="1" noThreeD="1"/>
</file>

<file path=xl/ctrlProps/ctrlProp1745.xml><?xml version="1.0" encoding="utf-8"?>
<formControlPr xmlns="http://schemas.microsoft.com/office/spreadsheetml/2009/9/main" objectType="CheckBox" fmlaLink="C87" lockText="1" noThreeD="1"/>
</file>

<file path=xl/ctrlProps/ctrlProp1746.xml><?xml version="1.0" encoding="utf-8"?>
<formControlPr xmlns="http://schemas.microsoft.com/office/spreadsheetml/2009/9/main" objectType="CheckBox" fmlaLink="C88" lockText="1" noThreeD="1"/>
</file>

<file path=xl/ctrlProps/ctrlProp1747.xml><?xml version="1.0" encoding="utf-8"?>
<formControlPr xmlns="http://schemas.microsoft.com/office/spreadsheetml/2009/9/main" objectType="CheckBox" fmlaLink="C89" lockText="1" noThreeD="1"/>
</file>

<file path=xl/ctrlProps/ctrlProp1748.xml><?xml version="1.0" encoding="utf-8"?>
<formControlPr xmlns="http://schemas.microsoft.com/office/spreadsheetml/2009/9/main" objectType="CheckBox" fmlaLink="C90" lockText="1" noThreeD="1"/>
</file>

<file path=xl/ctrlProps/ctrlProp1749.xml><?xml version="1.0" encoding="utf-8"?>
<formControlPr xmlns="http://schemas.microsoft.com/office/spreadsheetml/2009/9/main" objectType="CheckBox" fmlaLink="C91" lockText="1" noThreeD="1"/>
</file>

<file path=xl/ctrlProps/ctrlProp1750.xml><?xml version="1.0" encoding="utf-8"?>
<formControlPr xmlns="http://schemas.microsoft.com/office/spreadsheetml/2009/9/main" objectType="CheckBox" fmlaLink="C92" lockText="1" noThreeD="1"/>
</file>

<file path=xl/ctrlProps/ctrlProp1751.xml><?xml version="1.0" encoding="utf-8"?>
<formControlPr xmlns="http://schemas.microsoft.com/office/spreadsheetml/2009/9/main" objectType="CheckBox" fmlaLink="C93" lockText="1" noThreeD="1"/>
</file>

<file path=xl/ctrlProps/ctrlProp1752.xml><?xml version="1.0" encoding="utf-8"?>
<formControlPr xmlns="http://schemas.microsoft.com/office/spreadsheetml/2009/9/main" objectType="CheckBox" fmlaLink="C94" lockText="1" noThreeD="1"/>
</file>

<file path=xl/ctrlProps/ctrlProp1753.xml><?xml version="1.0" encoding="utf-8"?>
<formControlPr xmlns="http://schemas.microsoft.com/office/spreadsheetml/2009/9/main" objectType="CheckBox" fmlaLink="C95" lockText="1" noThreeD="1"/>
</file>

<file path=xl/ctrlProps/ctrlProp1754.xml><?xml version="1.0" encoding="utf-8"?>
<formControlPr xmlns="http://schemas.microsoft.com/office/spreadsheetml/2009/9/main" objectType="CheckBox" fmlaLink="C96" lockText="1" noThreeD="1"/>
</file>

<file path=xl/ctrlProps/ctrlProp1755.xml><?xml version="1.0" encoding="utf-8"?>
<formControlPr xmlns="http://schemas.microsoft.com/office/spreadsheetml/2009/9/main" objectType="CheckBox" fmlaLink="D97" lockText="1" noThreeD="1"/>
</file>

<file path=xl/ctrlProps/ctrlProp1756.xml><?xml version="1.0" encoding="utf-8"?>
<formControlPr xmlns="http://schemas.microsoft.com/office/spreadsheetml/2009/9/main" objectType="CheckBox" fmlaLink="I85" lockText="1" noThreeD="1"/>
</file>

<file path=xl/ctrlProps/ctrlProp1757.xml><?xml version="1.0" encoding="utf-8"?>
<formControlPr xmlns="http://schemas.microsoft.com/office/spreadsheetml/2009/9/main" objectType="CheckBox" fmlaLink="I86" lockText="1" noThreeD="1"/>
</file>

<file path=xl/ctrlProps/ctrlProp1758.xml><?xml version="1.0" encoding="utf-8"?>
<formControlPr xmlns="http://schemas.microsoft.com/office/spreadsheetml/2009/9/main" objectType="CheckBox" fmlaLink="I87" lockText="1" noThreeD="1"/>
</file>

<file path=xl/ctrlProps/ctrlProp1759.xml><?xml version="1.0" encoding="utf-8"?>
<formControlPr xmlns="http://schemas.microsoft.com/office/spreadsheetml/2009/9/main" objectType="CheckBox" fmlaLink="I88" lockText="1" noThreeD="1"/>
</file>

<file path=xl/ctrlProps/ctrlProp1760.xml><?xml version="1.0" encoding="utf-8"?>
<formControlPr xmlns="http://schemas.microsoft.com/office/spreadsheetml/2009/9/main" objectType="CheckBox" fmlaLink="I89" lockText="1" noThreeD="1"/>
</file>

<file path=xl/ctrlProps/ctrlProp1761.xml><?xml version="1.0" encoding="utf-8"?>
<formControlPr xmlns="http://schemas.microsoft.com/office/spreadsheetml/2009/9/main" objectType="CheckBox" fmlaLink="I90" lockText="1" noThreeD="1"/>
</file>

<file path=xl/ctrlProps/ctrlProp1762.xml><?xml version="1.0" encoding="utf-8"?>
<formControlPr xmlns="http://schemas.microsoft.com/office/spreadsheetml/2009/9/main" objectType="CheckBox" fmlaLink="I91" lockText="1" noThreeD="1"/>
</file>

<file path=xl/ctrlProps/ctrlProp1763.xml><?xml version="1.0" encoding="utf-8"?>
<formControlPr xmlns="http://schemas.microsoft.com/office/spreadsheetml/2009/9/main" objectType="CheckBox" fmlaLink="I92" lockText="1" noThreeD="1"/>
</file>

<file path=xl/ctrlProps/ctrlProp1764.xml><?xml version="1.0" encoding="utf-8"?>
<formControlPr xmlns="http://schemas.microsoft.com/office/spreadsheetml/2009/9/main" objectType="CheckBox" fmlaLink="I93" lockText="1" noThreeD="1"/>
</file>

<file path=xl/ctrlProps/ctrlProp1765.xml><?xml version="1.0" encoding="utf-8"?>
<formControlPr xmlns="http://schemas.microsoft.com/office/spreadsheetml/2009/9/main" objectType="CheckBox" fmlaLink="I94" lockText="1" noThreeD="1"/>
</file>

<file path=xl/ctrlProps/ctrlProp1766.xml><?xml version="1.0" encoding="utf-8"?>
<formControlPr xmlns="http://schemas.microsoft.com/office/spreadsheetml/2009/9/main" objectType="CheckBox" fmlaLink="I95" lockText="1" noThreeD="1"/>
</file>

<file path=xl/ctrlProps/ctrlProp1767.xml><?xml version="1.0" encoding="utf-8"?>
<formControlPr xmlns="http://schemas.microsoft.com/office/spreadsheetml/2009/9/main" objectType="CheckBox" fmlaLink="I96" lockText="1" noThreeD="1"/>
</file>

<file path=xl/ctrlProps/ctrlProp1768.xml><?xml version="1.0" encoding="utf-8"?>
<formControlPr xmlns="http://schemas.microsoft.com/office/spreadsheetml/2009/9/main" objectType="CheckBox" fmlaLink="I96" lockText="1" noThreeD="1"/>
</file>

<file path=xl/ctrlProps/ctrlProp1769.xml><?xml version="1.0" encoding="utf-8"?>
<formControlPr xmlns="http://schemas.microsoft.com/office/spreadsheetml/2009/9/main" objectType="CheckBox" fmlaLink="I97" lockText="1" noThreeD="1"/>
</file>

<file path=xl/ctrlProps/ctrlProp1770.xml><?xml version="1.0" encoding="utf-8"?>
<formControlPr xmlns="http://schemas.microsoft.com/office/spreadsheetml/2009/9/main" objectType="CheckBox" lockText="1" noThreeD="1"/>
</file>

<file path=xl/ctrlProps/ctrlProp1771.xml><?xml version="1.0" encoding="utf-8"?>
<formControlPr xmlns="http://schemas.microsoft.com/office/spreadsheetml/2009/9/main" objectType="CheckBox" lockText="1" noThreeD="1"/>
</file>

<file path=xl/ctrlProps/ctrlProp1772.xml><?xml version="1.0" encoding="utf-8"?>
<formControlPr xmlns="http://schemas.microsoft.com/office/spreadsheetml/2009/9/main" objectType="CheckBox" lockText="1" noThreeD="1"/>
</file>

<file path=xl/ctrlProps/ctrlProp1773.xml><?xml version="1.0" encoding="utf-8"?>
<formControlPr xmlns="http://schemas.microsoft.com/office/spreadsheetml/2009/9/main" objectType="CheckBox" lockText="1" noThreeD="1"/>
</file>

<file path=xl/ctrlProps/ctrlProp1774.xml><?xml version="1.0" encoding="utf-8"?>
<formControlPr xmlns="http://schemas.microsoft.com/office/spreadsheetml/2009/9/main" objectType="CheckBox" lockText="1" noThreeD="1"/>
</file>

<file path=xl/ctrlProps/ctrlProp1775.xml><?xml version="1.0" encoding="utf-8"?>
<formControlPr xmlns="http://schemas.microsoft.com/office/spreadsheetml/2009/9/main" objectType="CheckBox" lockText="1" noThreeD="1"/>
</file>

<file path=xl/ctrlProps/ctrlProp1776.xml><?xml version="1.0" encoding="utf-8"?>
<formControlPr xmlns="http://schemas.microsoft.com/office/spreadsheetml/2009/9/main" objectType="CheckBox" lockText="1" noThreeD="1"/>
</file>

<file path=xl/ctrlProps/ctrlProp1777.xml><?xml version="1.0" encoding="utf-8"?>
<formControlPr xmlns="http://schemas.microsoft.com/office/spreadsheetml/2009/9/main" objectType="CheckBox" lockText="1" noThreeD="1"/>
</file>

<file path=xl/ctrlProps/ctrlProp1778.xml><?xml version="1.0" encoding="utf-8"?>
<formControlPr xmlns="http://schemas.microsoft.com/office/spreadsheetml/2009/9/main" objectType="CheckBox" lockText="1" noThreeD="1"/>
</file>

<file path=xl/ctrlProps/ctrlProp1779.xml><?xml version="1.0" encoding="utf-8"?>
<formControlPr xmlns="http://schemas.microsoft.com/office/spreadsheetml/2009/9/main" objectType="CheckBox" lockText="1" noThreeD="1"/>
</file>

<file path=xl/ctrlProps/ctrlProp1780.xml><?xml version="1.0" encoding="utf-8"?>
<formControlPr xmlns="http://schemas.microsoft.com/office/spreadsheetml/2009/9/main" objectType="CheckBox" lockText="1" noThreeD="1"/>
</file>

<file path=xl/ctrlProps/ctrlProp1781.xml><?xml version="1.0" encoding="utf-8"?>
<formControlPr xmlns="http://schemas.microsoft.com/office/spreadsheetml/2009/9/main" objectType="CheckBox" lockText="1" noThreeD="1"/>
</file>

<file path=xl/ctrlProps/ctrlProp1782.xml><?xml version="1.0" encoding="utf-8"?>
<formControlPr xmlns="http://schemas.microsoft.com/office/spreadsheetml/2009/9/main" objectType="CheckBox" lockText="1" noThreeD="1"/>
</file>

<file path=xl/ctrlProps/ctrlProp1783.xml><?xml version="1.0" encoding="utf-8"?>
<formControlPr xmlns="http://schemas.microsoft.com/office/spreadsheetml/2009/9/main" objectType="CheckBox" lockText="1" noThreeD="1"/>
</file>

<file path=xl/ctrlProps/ctrlProp1784.xml><?xml version="1.0" encoding="utf-8"?>
<formControlPr xmlns="http://schemas.microsoft.com/office/spreadsheetml/2009/9/main" objectType="CheckBox" lockText="1" noThreeD="1"/>
</file>

<file path=xl/ctrlProps/ctrlProp1785.xml><?xml version="1.0" encoding="utf-8"?>
<formControlPr xmlns="http://schemas.microsoft.com/office/spreadsheetml/2009/9/main" objectType="CheckBox" lockText="1" noThreeD="1"/>
</file>

<file path=xl/ctrlProps/ctrlProp1786.xml><?xml version="1.0" encoding="utf-8"?>
<formControlPr xmlns="http://schemas.microsoft.com/office/spreadsheetml/2009/9/main" objectType="CheckBox" lockText="1" noThreeD="1"/>
</file>

<file path=xl/ctrlProps/ctrlProp1787.xml><?xml version="1.0" encoding="utf-8"?>
<formControlPr xmlns="http://schemas.microsoft.com/office/spreadsheetml/2009/9/main" objectType="CheckBox" lockText="1" noThreeD="1"/>
</file>

<file path=xl/ctrlProps/ctrlProp1788.xml><?xml version="1.0" encoding="utf-8"?>
<formControlPr xmlns="http://schemas.microsoft.com/office/spreadsheetml/2009/9/main" objectType="CheckBox" lockText="1" noThreeD="1"/>
</file>

<file path=xl/ctrlProps/ctrlProp1789.xml><?xml version="1.0" encoding="utf-8"?>
<formControlPr xmlns="http://schemas.microsoft.com/office/spreadsheetml/2009/9/main" objectType="CheckBox" lockText="1" noThreeD="1"/>
</file>

<file path=xl/ctrlProps/ctrlProp1790.xml><?xml version="1.0" encoding="utf-8"?>
<formControlPr xmlns="http://schemas.microsoft.com/office/spreadsheetml/2009/9/main" objectType="CheckBox" lockText="1" noThreeD="1"/>
</file>

<file path=xl/ctrlProps/ctrlProp1791.xml><?xml version="1.0" encoding="utf-8"?>
<formControlPr xmlns="http://schemas.microsoft.com/office/spreadsheetml/2009/9/main" objectType="CheckBox" lockText="1" noThreeD="1"/>
</file>

<file path=xl/ctrlProps/ctrlProp1792.xml><?xml version="1.0" encoding="utf-8"?>
<formControlPr xmlns="http://schemas.microsoft.com/office/spreadsheetml/2009/9/main" objectType="CheckBox" fmlaLink="C58" lockText="1" noThreeD="1"/>
</file>

<file path=xl/ctrlProps/ctrlProp1793.xml><?xml version="1.0" encoding="utf-8"?>
<formControlPr xmlns="http://schemas.microsoft.com/office/spreadsheetml/2009/9/main" objectType="CheckBox" fmlaLink="C59" lockText="1" noThreeD="1"/>
</file>

<file path=xl/ctrlProps/ctrlProp1794.xml><?xml version="1.0" encoding="utf-8"?>
<formControlPr xmlns="http://schemas.microsoft.com/office/spreadsheetml/2009/9/main" objectType="CheckBox" fmlaLink="C60" lockText="1" noThreeD="1"/>
</file>

<file path=xl/ctrlProps/ctrlProp1795.xml><?xml version="1.0" encoding="utf-8"?>
<formControlPr xmlns="http://schemas.microsoft.com/office/spreadsheetml/2009/9/main" objectType="CheckBox" fmlaLink="C61" lockText="1" noThreeD="1"/>
</file>

<file path=xl/ctrlProps/ctrlProp1796.xml><?xml version="1.0" encoding="utf-8"?>
<formControlPr xmlns="http://schemas.microsoft.com/office/spreadsheetml/2009/9/main" objectType="CheckBox" fmlaLink="C62" lockText="1" noThreeD="1"/>
</file>

<file path=xl/ctrlProps/ctrlProp1797.xml><?xml version="1.0" encoding="utf-8"?>
<formControlPr xmlns="http://schemas.microsoft.com/office/spreadsheetml/2009/9/main" objectType="CheckBox" fmlaLink="C63" lockText="1" noThreeD="1"/>
</file>

<file path=xl/ctrlProps/ctrlProp1798.xml><?xml version="1.0" encoding="utf-8"?>
<formControlPr xmlns="http://schemas.microsoft.com/office/spreadsheetml/2009/9/main" objectType="CheckBox" fmlaLink="C64" lockText="1" noThreeD="1"/>
</file>

<file path=xl/ctrlProps/ctrlProp1799.xml><?xml version="1.0" encoding="utf-8"?>
<formControlPr xmlns="http://schemas.microsoft.com/office/spreadsheetml/2009/9/main" objectType="CheckBox" fmlaLink="C65" lockText="1" noThreeD="1"/>
</file>

<file path=xl/ctrlProps/ctrlProp1800.xml><?xml version="1.0" encoding="utf-8"?>
<formControlPr xmlns="http://schemas.microsoft.com/office/spreadsheetml/2009/9/main" objectType="CheckBox" fmlaLink="C66" lockText="1" noThreeD="1"/>
</file>

<file path=xl/ctrlProps/ctrlProp1801.xml><?xml version="1.0" encoding="utf-8"?>
<formControlPr xmlns="http://schemas.microsoft.com/office/spreadsheetml/2009/9/main" objectType="CheckBox" fmlaLink="C68" lockText="1" noThreeD="1"/>
</file>

<file path=xl/ctrlProps/ctrlProp1802.xml><?xml version="1.0" encoding="utf-8"?>
<formControlPr xmlns="http://schemas.microsoft.com/office/spreadsheetml/2009/9/main" objectType="CheckBox" fmlaLink="C69" lockText="1" noThreeD="1"/>
</file>

<file path=xl/ctrlProps/ctrlProp1803.xml><?xml version="1.0" encoding="utf-8"?>
<formControlPr xmlns="http://schemas.microsoft.com/office/spreadsheetml/2009/9/main" objectType="CheckBox" fmlaLink="C70" lockText="1" noThreeD="1"/>
</file>

<file path=xl/ctrlProps/ctrlProp1804.xml><?xml version="1.0" encoding="utf-8"?>
<formControlPr xmlns="http://schemas.microsoft.com/office/spreadsheetml/2009/9/main" objectType="CheckBox" fmlaLink="C71" lockText="1" noThreeD="1"/>
</file>

<file path=xl/ctrlProps/ctrlProp1805.xml><?xml version="1.0" encoding="utf-8"?>
<formControlPr xmlns="http://schemas.microsoft.com/office/spreadsheetml/2009/9/main" objectType="CheckBox" fmlaLink="I58" lockText="1" noThreeD="1"/>
</file>

<file path=xl/ctrlProps/ctrlProp1806.xml><?xml version="1.0" encoding="utf-8"?>
<formControlPr xmlns="http://schemas.microsoft.com/office/spreadsheetml/2009/9/main" objectType="CheckBox" fmlaLink="I59" lockText="1" noThreeD="1"/>
</file>

<file path=xl/ctrlProps/ctrlProp1807.xml><?xml version="1.0" encoding="utf-8"?>
<formControlPr xmlns="http://schemas.microsoft.com/office/spreadsheetml/2009/9/main" objectType="CheckBox" fmlaLink="I60" lockText="1" noThreeD="1"/>
</file>

<file path=xl/ctrlProps/ctrlProp1808.xml><?xml version="1.0" encoding="utf-8"?>
<formControlPr xmlns="http://schemas.microsoft.com/office/spreadsheetml/2009/9/main" objectType="CheckBox" fmlaLink="I61" lockText="1" noThreeD="1"/>
</file>

<file path=xl/ctrlProps/ctrlProp1809.xml><?xml version="1.0" encoding="utf-8"?>
<formControlPr xmlns="http://schemas.microsoft.com/office/spreadsheetml/2009/9/main" objectType="CheckBox" fmlaLink="I62" lockText="1" noThreeD="1"/>
</file>

<file path=xl/ctrlProps/ctrlProp1810.xml><?xml version="1.0" encoding="utf-8"?>
<formControlPr xmlns="http://schemas.microsoft.com/office/spreadsheetml/2009/9/main" objectType="CheckBox" fmlaLink="I63" lockText="1" noThreeD="1"/>
</file>

<file path=xl/ctrlProps/ctrlProp1811.xml><?xml version="1.0" encoding="utf-8"?>
<formControlPr xmlns="http://schemas.microsoft.com/office/spreadsheetml/2009/9/main" objectType="CheckBox" fmlaLink="I64" lockText="1" noThreeD="1"/>
</file>

<file path=xl/ctrlProps/ctrlProp1812.xml><?xml version="1.0" encoding="utf-8"?>
<formControlPr xmlns="http://schemas.microsoft.com/office/spreadsheetml/2009/9/main" objectType="CheckBox" fmlaLink="I65" lockText="1" noThreeD="1"/>
</file>

<file path=xl/ctrlProps/ctrlProp1813.xml><?xml version="1.0" encoding="utf-8"?>
<formControlPr xmlns="http://schemas.microsoft.com/office/spreadsheetml/2009/9/main" objectType="CheckBox" fmlaLink="I66" lockText="1" noThreeD="1"/>
</file>

<file path=xl/ctrlProps/ctrlProp1814.xml><?xml version="1.0" encoding="utf-8"?>
<formControlPr xmlns="http://schemas.microsoft.com/office/spreadsheetml/2009/9/main" objectType="CheckBox" fmlaLink="I67" lockText="1" noThreeD="1"/>
</file>

<file path=xl/ctrlProps/ctrlProp1815.xml><?xml version="1.0" encoding="utf-8"?>
<formControlPr xmlns="http://schemas.microsoft.com/office/spreadsheetml/2009/9/main" objectType="CheckBox" fmlaLink="I68" lockText="1" noThreeD="1"/>
</file>

<file path=xl/ctrlProps/ctrlProp1816.xml><?xml version="1.0" encoding="utf-8"?>
<formControlPr xmlns="http://schemas.microsoft.com/office/spreadsheetml/2009/9/main" objectType="CheckBox" fmlaLink="I69" lockText="1" noThreeD="1"/>
</file>

<file path=xl/ctrlProps/ctrlProp1817.xml><?xml version="1.0" encoding="utf-8"?>
<formControlPr xmlns="http://schemas.microsoft.com/office/spreadsheetml/2009/9/main" objectType="CheckBox" fmlaLink="I70" lockText="1" noThreeD="1"/>
</file>

<file path=xl/ctrlProps/ctrlProp1818.xml><?xml version="1.0" encoding="utf-8"?>
<formControlPr xmlns="http://schemas.microsoft.com/office/spreadsheetml/2009/9/main" objectType="CheckBox" fmlaLink="C73" lockText="1" noThreeD="1"/>
</file>

<file path=xl/ctrlProps/ctrlProp1819.xml><?xml version="1.0" encoding="utf-8"?>
<formControlPr xmlns="http://schemas.microsoft.com/office/spreadsheetml/2009/9/main" objectType="CheckBox" fmlaLink="C74" lockText="1" noThreeD="1"/>
</file>

<file path=xl/ctrlProps/ctrlProp1820.xml><?xml version="1.0" encoding="utf-8"?>
<formControlPr xmlns="http://schemas.microsoft.com/office/spreadsheetml/2009/9/main" objectType="CheckBox" fmlaLink="C75" lockText="1" noThreeD="1"/>
</file>

<file path=xl/ctrlProps/ctrlProp1821.xml><?xml version="1.0" encoding="utf-8"?>
<formControlPr xmlns="http://schemas.microsoft.com/office/spreadsheetml/2009/9/main" objectType="CheckBox" fmlaLink="I73" lockText="1" noThreeD="1"/>
</file>

<file path=xl/ctrlProps/ctrlProp1822.xml><?xml version="1.0" encoding="utf-8"?>
<formControlPr xmlns="http://schemas.microsoft.com/office/spreadsheetml/2009/9/main" objectType="CheckBox" fmlaLink="I74" lockText="1" noThreeD="1"/>
</file>

<file path=xl/ctrlProps/ctrlProp1823.xml><?xml version="1.0" encoding="utf-8"?>
<formControlPr xmlns="http://schemas.microsoft.com/office/spreadsheetml/2009/9/main" objectType="CheckBox" fmlaLink="I76" lockText="1" noThreeD="1"/>
</file>

<file path=xl/ctrlProps/ctrlProp1824.xml><?xml version="1.0" encoding="utf-8"?>
<formControlPr xmlns="http://schemas.microsoft.com/office/spreadsheetml/2009/9/main" objectType="CheckBox" fmlaLink="I77" lockText="1" noThreeD="1"/>
</file>

<file path=xl/ctrlProps/ctrlProp1825.xml><?xml version="1.0" encoding="utf-8"?>
<formControlPr xmlns="http://schemas.microsoft.com/office/spreadsheetml/2009/9/main" objectType="CheckBox" fmlaLink="C80" lockText="1" noThreeD="1"/>
</file>

<file path=xl/ctrlProps/ctrlProp1826.xml><?xml version="1.0" encoding="utf-8"?>
<formControlPr xmlns="http://schemas.microsoft.com/office/spreadsheetml/2009/9/main" objectType="CheckBox" fmlaLink="C81" lockText="1" noThreeD="1"/>
</file>

<file path=xl/ctrlProps/ctrlProp1827.xml><?xml version="1.0" encoding="utf-8"?>
<formControlPr xmlns="http://schemas.microsoft.com/office/spreadsheetml/2009/9/main" objectType="CheckBox" fmlaLink="C82" lockText="1" noThreeD="1"/>
</file>

<file path=xl/ctrlProps/ctrlProp1828.xml><?xml version="1.0" encoding="utf-8"?>
<formControlPr xmlns="http://schemas.microsoft.com/office/spreadsheetml/2009/9/main" objectType="CheckBox" fmlaLink="C85" lockText="1" noThreeD="1"/>
</file>

<file path=xl/ctrlProps/ctrlProp1829.xml><?xml version="1.0" encoding="utf-8"?>
<formControlPr xmlns="http://schemas.microsoft.com/office/spreadsheetml/2009/9/main" objectType="CheckBox" fmlaLink="C86" lockText="1" noThreeD="1"/>
</file>

<file path=xl/ctrlProps/ctrlProp1830.xml><?xml version="1.0" encoding="utf-8"?>
<formControlPr xmlns="http://schemas.microsoft.com/office/spreadsheetml/2009/9/main" objectType="CheckBox" fmlaLink="C87" lockText="1" noThreeD="1"/>
</file>

<file path=xl/ctrlProps/ctrlProp1831.xml><?xml version="1.0" encoding="utf-8"?>
<formControlPr xmlns="http://schemas.microsoft.com/office/spreadsheetml/2009/9/main" objectType="CheckBox" fmlaLink="C88" lockText="1" noThreeD="1"/>
</file>

<file path=xl/ctrlProps/ctrlProp1832.xml><?xml version="1.0" encoding="utf-8"?>
<formControlPr xmlns="http://schemas.microsoft.com/office/spreadsheetml/2009/9/main" objectType="CheckBox" fmlaLink="C89" lockText="1" noThreeD="1"/>
</file>

<file path=xl/ctrlProps/ctrlProp1833.xml><?xml version="1.0" encoding="utf-8"?>
<formControlPr xmlns="http://schemas.microsoft.com/office/spreadsheetml/2009/9/main" objectType="CheckBox" fmlaLink="C90" lockText="1" noThreeD="1"/>
</file>

<file path=xl/ctrlProps/ctrlProp1834.xml><?xml version="1.0" encoding="utf-8"?>
<formControlPr xmlns="http://schemas.microsoft.com/office/spreadsheetml/2009/9/main" objectType="CheckBox" fmlaLink="C91" lockText="1" noThreeD="1"/>
</file>

<file path=xl/ctrlProps/ctrlProp1835.xml><?xml version="1.0" encoding="utf-8"?>
<formControlPr xmlns="http://schemas.microsoft.com/office/spreadsheetml/2009/9/main" objectType="CheckBox" fmlaLink="C92" lockText="1" noThreeD="1"/>
</file>

<file path=xl/ctrlProps/ctrlProp1836.xml><?xml version="1.0" encoding="utf-8"?>
<formControlPr xmlns="http://schemas.microsoft.com/office/spreadsheetml/2009/9/main" objectType="CheckBox" fmlaLink="C93" lockText="1" noThreeD="1"/>
</file>

<file path=xl/ctrlProps/ctrlProp1837.xml><?xml version="1.0" encoding="utf-8"?>
<formControlPr xmlns="http://schemas.microsoft.com/office/spreadsheetml/2009/9/main" objectType="CheckBox" fmlaLink="C94" lockText="1" noThreeD="1"/>
</file>

<file path=xl/ctrlProps/ctrlProp1838.xml><?xml version="1.0" encoding="utf-8"?>
<formControlPr xmlns="http://schemas.microsoft.com/office/spreadsheetml/2009/9/main" objectType="CheckBox" fmlaLink="C95" lockText="1" noThreeD="1"/>
</file>

<file path=xl/ctrlProps/ctrlProp1839.xml><?xml version="1.0" encoding="utf-8"?>
<formControlPr xmlns="http://schemas.microsoft.com/office/spreadsheetml/2009/9/main" objectType="CheckBox" fmlaLink="C96" lockText="1" noThreeD="1"/>
</file>

<file path=xl/ctrlProps/ctrlProp1840.xml><?xml version="1.0" encoding="utf-8"?>
<formControlPr xmlns="http://schemas.microsoft.com/office/spreadsheetml/2009/9/main" objectType="CheckBox" fmlaLink="D97" lockText="1" noThreeD="1"/>
</file>

<file path=xl/ctrlProps/ctrlProp1841.xml><?xml version="1.0" encoding="utf-8"?>
<formControlPr xmlns="http://schemas.microsoft.com/office/spreadsheetml/2009/9/main" objectType="CheckBox" fmlaLink="I85" lockText="1" noThreeD="1"/>
</file>

<file path=xl/ctrlProps/ctrlProp1842.xml><?xml version="1.0" encoding="utf-8"?>
<formControlPr xmlns="http://schemas.microsoft.com/office/spreadsheetml/2009/9/main" objectType="CheckBox" fmlaLink="I86" lockText="1" noThreeD="1"/>
</file>

<file path=xl/ctrlProps/ctrlProp1843.xml><?xml version="1.0" encoding="utf-8"?>
<formControlPr xmlns="http://schemas.microsoft.com/office/spreadsheetml/2009/9/main" objectType="CheckBox" fmlaLink="I87" lockText="1" noThreeD="1"/>
</file>

<file path=xl/ctrlProps/ctrlProp1844.xml><?xml version="1.0" encoding="utf-8"?>
<formControlPr xmlns="http://schemas.microsoft.com/office/spreadsheetml/2009/9/main" objectType="CheckBox" fmlaLink="I88" lockText="1" noThreeD="1"/>
</file>

<file path=xl/ctrlProps/ctrlProp1845.xml><?xml version="1.0" encoding="utf-8"?>
<formControlPr xmlns="http://schemas.microsoft.com/office/spreadsheetml/2009/9/main" objectType="CheckBox" fmlaLink="I89" lockText="1" noThreeD="1"/>
</file>

<file path=xl/ctrlProps/ctrlProp1846.xml><?xml version="1.0" encoding="utf-8"?>
<formControlPr xmlns="http://schemas.microsoft.com/office/spreadsheetml/2009/9/main" objectType="CheckBox" fmlaLink="I90" lockText="1" noThreeD="1"/>
</file>

<file path=xl/ctrlProps/ctrlProp1847.xml><?xml version="1.0" encoding="utf-8"?>
<formControlPr xmlns="http://schemas.microsoft.com/office/spreadsheetml/2009/9/main" objectType="CheckBox" fmlaLink="I91" lockText="1" noThreeD="1"/>
</file>

<file path=xl/ctrlProps/ctrlProp1848.xml><?xml version="1.0" encoding="utf-8"?>
<formControlPr xmlns="http://schemas.microsoft.com/office/spreadsheetml/2009/9/main" objectType="CheckBox" fmlaLink="I92" lockText="1" noThreeD="1"/>
</file>

<file path=xl/ctrlProps/ctrlProp1849.xml><?xml version="1.0" encoding="utf-8"?>
<formControlPr xmlns="http://schemas.microsoft.com/office/spreadsheetml/2009/9/main" objectType="CheckBox" fmlaLink="I93" lockText="1" noThreeD="1"/>
</file>

<file path=xl/ctrlProps/ctrlProp1850.xml><?xml version="1.0" encoding="utf-8"?>
<formControlPr xmlns="http://schemas.microsoft.com/office/spreadsheetml/2009/9/main" objectType="CheckBox" fmlaLink="I94" lockText="1" noThreeD="1"/>
</file>

<file path=xl/ctrlProps/ctrlProp1851.xml><?xml version="1.0" encoding="utf-8"?>
<formControlPr xmlns="http://schemas.microsoft.com/office/spreadsheetml/2009/9/main" objectType="CheckBox" fmlaLink="I95" lockText="1" noThreeD="1"/>
</file>

<file path=xl/ctrlProps/ctrlProp1852.xml><?xml version="1.0" encoding="utf-8"?>
<formControlPr xmlns="http://schemas.microsoft.com/office/spreadsheetml/2009/9/main" objectType="CheckBox" fmlaLink="I96" lockText="1" noThreeD="1"/>
</file>

<file path=xl/ctrlProps/ctrlProp1853.xml><?xml version="1.0" encoding="utf-8"?>
<formControlPr xmlns="http://schemas.microsoft.com/office/spreadsheetml/2009/9/main" objectType="CheckBox" lockText="1" noThreeD="1"/>
</file>

<file path=xl/ctrlProps/ctrlProp1854.xml><?xml version="1.0" encoding="utf-8"?>
<formControlPr xmlns="http://schemas.microsoft.com/office/spreadsheetml/2009/9/main" objectType="CheckBox" lockText="1" noThreeD="1"/>
</file>

<file path=xl/ctrlProps/ctrlProp1855.xml><?xml version="1.0" encoding="utf-8"?>
<formControlPr xmlns="http://schemas.microsoft.com/office/spreadsheetml/2009/9/main" objectType="CheckBox" lockText="1" noThreeD="1"/>
</file>

<file path=xl/ctrlProps/ctrlProp1856.xml><?xml version="1.0" encoding="utf-8"?>
<formControlPr xmlns="http://schemas.microsoft.com/office/spreadsheetml/2009/9/main" objectType="CheckBox" lockText="1" noThreeD="1"/>
</file>

<file path=xl/ctrlProps/ctrlProp1857.xml><?xml version="1.0" encoding="utf-8"?>
<formControlPr xmlns="http://schemas.microsoft.com/office/spreadsheetml/2009/9/main" objectType="CheckBox" lockText="1" noThreeD="1"/>
</file>

<file path=xl/ctrlProps/ctrlProp1858.xml><?xml version="1.0" encoding="utf-8"?>
<formControlPr xmlns="http://schemas.microsoft.com/office/spreadsheetml/2009/9/main" objectType="CheckBox" lockText="1" noThreeD="1"/>
</file>

<file path=xl/ctrlProps/ctrlProp1859.xml><?xml version="1.0" encoding="utf-8"?>
<formControlPr xmlns="http://schemas.microsoft.com/office/spreadsheetml/2009/9/main" objectType="CheckBox" lockText="1" noThreeD="1"/>
</file>

<file path=xl/ctrlProps/ctrlProp1860.xml><?xml version="1.0" encoding="utf-8"?>
<formControlPr xmlns="http://schemas.microsoft.com/office/spreadsheetml/2009/9/main" objectType="CheckBox" lockText="1" noThreeD="1"/>
</file>

<file path=xl/ctrlProps/ctrlProp1861.xml><?xml version="1.0" encoding="utf-8"?>
<formControlPr xmlns="http://schemas.microsoft.com/office/spreadsheetml/2009/9/main" objectType="CheckBox" lockText="1" noThreeD="1"/>
</file>

<file path=xl/ctrlProps/ctrlProp1862.xml><?xml version="1.0" encoding="utf-8"?>
<formControlPr xmlns="http://schemas.microsoft.com/office/spreadsheetml/2009/9/main" objectType="CheckBox" lockText="1" noThreeD="1"/>
</file>

<file path=xl/ctrlProps/ctrlProp1863.xml><?xml version="1.0" encoding="utf-8"?>
<formControlPr xmlns="http://schemas.microsoft.com/office/spreadsheetml/2009/9/main" objectType="CheckBox" lockText="1" noThreeD="1"/>
</file>

<file path=xl/ctrlProps/ctrlProp1864.xml><?xml version="1.0" encoding="utf-8"?>
<formControlPr xmlns="http://schemas.microsoft.com/office/spreadsheetml/2009/9/main" objectType="CheckBox" lockText="1" noThreeD="1"/>
</file>

<file path=xl/ctrlProps/ctrlProp1865.xml><?xml version="1.0" encoding="utf-8"?>
<formControlPr xmlns="http://schemas.microsoft.com/office/spreadsheetml/2009/9/main" objectType="CheckBox" lockText="1" noThreeD="1"/>
</file>

<file path=xl/ctrlProps/ctrlProp1866.xml><?xml version="1.0" encoding="utf-8"?>
<formControlPr xmlns="http://schemas.microsoft.com/office/spreadsheetml/2009/9/main" objectType="CheckBox" lockText="1" noThreeD="1"/>
</file>

<file path=xl/ctrlProps/ctrlProp1867.xml><?xml version="1.0" encoding="utf-8"?>
<formControlPr xmlns="http://schemas.microsoft.com/office/spreadsheetml/2009/9/main" objectType="CheckBox" lockText="1" noThreeD="1"/>
</file>

<file path=xl/ctrlProps/ctrlProp1868.xml><?xml version="1.0" encoding="utf-8"?>
<formControlPr xmlns="http://schemas.microsoft.com/office/spreadsheetml/2009/9/main" objectType="CheckBox" lockText="1" noThreeD="1"/>
</file>

<file path=xl/ctrlProps/ctrlProp1869.xml><?xml version="1.0" encoding="utf-8"?>
<formControlPr xmlns="http://schemas.microsoft.com/office/spreadsheetml/2009/9/main" objectType="CheckBox" lockText="1" noThreeD="1"/>
</file>

<file path=xl/ctrlProps/ctrlProp1870.xml><?xml version="1.0" encoding="utf-8"?>
<formControlPr xmlns="http://schemas.microsoft.com/office/spreadsheetml/2009/9/main" objectType="CheckBox" lockText="1" noThreeD="1"/>
</file>

<file path=xl/ctrlProps/ctrlProp1871.xml><?xml version="1.0" encoding="utf-8"?>
<formControlPr xmlns="http://schemas.microsoft.com/office/spreadsheetml/2009/9/main" objectType="CheckBox" lockText="1" noThreeD="1"/>
</file>

<file path=xl/ctrlProps/ctrlProp1872.xml><?xml version="1.0" encoding="utf-8"?>
<formControlPr xmlns="http://schemas.microsoft.com/office/spreadsheetml/2009/9/main" objectType="CheckBox" lockText="1" noThreeD="1"/>
</file>

<file path=xl/ctrlProps/ctrlProp1873.xml><?xml version="1.0" encoding="utf-8"?>
<formControlPr xmlns="http://schemas.microsoft.com/office/spreadsheetml/2009/9/main" objectType="CheckBox" lockText="1" noThreeD="1"/>
</file>

<file path=xl/ctrlProps/ctrlProp1874.xml><?xml version="1.0" encoding="utf-8"?>
<formControlPr xmlns="http://schemas.microsoft.com/office/spreadsheetml/2009/9/main" objectType="CheckBox" lockText="1" noThreeD="1"/>
</file>

<file path=xl/ctrlProps/ctrlProp1875.xml><?xml version="1.0" encoding="utf-8"?>
<formControlPr xmlns="http://schemas.microsoft.com/office/spreadsheetml/2009/9/main" objectType="CheckBox" fmlaLink="C58" lockText="1" noThreeD="1"/>
</file>

<file path=xl/ctrlProps/ctrlProp1876.xml><?xml version="1.0" encoding="utf-8"?>
<formControlPr xmlns="http://schemas.microsoft.com/office/spreadsheetml/2009/9/main" objectType="CheckBox" fmlaLink="C59" lockText="1" noThreeD="1"/>
</file>

<file path=xl/ctrlProps/ctrlProp1877.xml><?xml version="1.0" encoding="utf-8"?>
<formControlPr xmlns="http://schemas.microsoft.com/office/spreadsheetml/2009/9/main" objectType="CheckBox" fmlaLink="C60" lockText="1" noThreeD="1"/>
</file>

<file path=xl/ctrlProps/ctrlProp1878.xml><?xml version="1.0" encoding="utf-8"?>
<formControlPr xmlns="http://schemas.microsoft.com/office/spreadsheetml/2009/9/main" objectType="CheckBox" fmlaLink="C61" lockText="1" noThreeD="1"/>
</file>

<file path=xl/ctrlProps/ctrlProp1879.xml><?xml version="1.0" encoding="utf-8"?>
<formControlPr xmlns="http://schemas.microsoft.com/office/spreadsheetml/2009/9/main" objectType="CheckBox" fmlaLink="C62" lockText="1" noThreeD="1"/>
</file>

<file path=xl/ctrlProps/ctrlProp1880.xml><?xml version="1.0" encoding="utf-8"?>
<formControlPr xmlns="http://schemas.microsoft.com/office/spreadsheetml/2009/9/main" objectType="CheckBox" fmlaLink="C63" lockText="1" noThreeD="1"/>
</file>

<file path=xl/ctrlProps/ctrlProp1881.xml><?xml version="1.0" encoding="utf-8"?>
<formControlPr xmlns="http://schemas.microsoft.com/office/spreadsheetml/2009/9/main" objectType="CheckBox" fmlaLink="C64" lockText="1" noThreeD="1"/>
</file>

<file path=xl/ctrlProps/ctrlProp1882.xml><?xml version="1.0" encoding="utf-8"?>
<formControlPr xmlns="http://schemas.microsoft.com/office/spreadsheetml/2009/9/main" objectType="CheckBox" fmlaLink="C65" lockText="1" noThreeD="1"/>
</file>

<file path=xl/ctrlProps/ctrlProp1883.xml><?xml version="1.0" encoding="utf-8"?>
<formControlPr xmlns="http://schemas.microsoft.com/office/spreadsheetml/2009/9/main" objectType="CheckBox" fmlaLink="C66" lockText="1" noThreeD="1"/>
</file>

<file path=xl/ctrlProps/ctrlProp1884.xml><?xml version="1.0" encoding="utf-8"?>
<formControlPr xmlns="http://schemas.microsoft.com/office/spreadsheetml/2009/9/main" objectType="CheckBox" fmlaLink="C68" lockText="1" noThreeD="1"/>
</file>

<file path=xl/ctrlProps/ctrlProp1885.xml><?xml version="1.0" encoding="utf-8"?>
<formControlPr xmlns="http://schemas.microsoft.com/office/spreadsheetml/2009/9/main" objectType="CheckBox" fmlaLink="C69" lockText="1" noThreeD="1"/>
</file>

<file path=xl/ctrlProps/ctrlProp1886.xml><?xml version="1.0" encoding="utf-8"?>
<formControlPr xmlns="http://schemas.microsoft.com/office/spreadsheetml/2009/9/main" objectType="CheckBox" fmlaLink="C70" lockText="1" noThreeD="1"/>
</file>

<file path=xl/ctrlProps/ctrlProp1887.xml><?xml version="1.0" encoding="utf-8"?>
<formControlPr xmlns="http://schemas.microsoft.com/office/spreadsheetml/2009/9/main" objectType="CheckBox" fmlaLink="C71" lockText="1" noThreeD="1"/>
</file>

<file path=xl/ctrlProps/ctrlProp1888.xml><?xml version="1.0" encoding="utf-8"?>
<formControlPr xmlns="http://schemas.microsoft.com/office/spreadsheetml/2009/9/main" objectType="CheckBox" fmlaLink="I58" lockText="1" noThreeD="1"/>
</file>

<file path=xl/ctrlProps/ctrlProp1889.xml><?xml version="1.0" encoding="utf-8"?>
<formControlPr xmlns="http://schemas.microsoft.com/office/spreadsheetml/2009/9/main" objectType="CheckBox" fmlaLink="I59" lockText="1" noThreeD="1"/>
</file>

<file path=xl/ctrlProps/ctrlProp1890.xml><?xml version="1.0" encoding="utf-8"?>
<formControlPr xmlns="http://schemas.microsoft.com/office/spreadsheetml/2009/9/main" objectType="CheckBox" fmlaLink="I60" lockText="1" noThreeD="1"/>
</file>

<file path=xl/ctrlProps/ctrlProp1891.xml><?xml version="1.0" encoding="utf-8"?>
<formControlPr xmlns="http://schemas.microsoft.com/office/spreadsheetml/2009/9/main" objectType="CheckBox" fmlaLink="I61" lockText="1" noThreeD="1"/>
</file>

<file path=xl/ctrlProps/ctrlProp1892.xml><?xml version="1.0" encoding="utf-8"?>
<formControlPr xmlns="http://schemas.microsoft.com/office/spreadsheetml/2009/9/main" objectType="CheckBox" fmlaLink="I62" lockText="1" noThreeD="1"/>
</file>

<file path=xl/ctrlProps/ctrlProp1893.xml><?xml version="1.0" encoding="utf-8"?>
<formControlPr xmlns="http://schemas.microsoft.com/office/spreadsheetml/2009/9/main" objectType="CheckBox" fmlaLink="I63" lockText="1" noThreeD="1"/>
</file>

<file path=xl/ctrlProps/ctrlProp1894.xml><?xml version="1.0" encoding="utf-8"?>
<formControlPr xmlns="http://schemas.microsoft.com/office/spreadsheetml/2009/9/main" objectType="CheckBox" fmlaLink="I64" lockText="1" noThreeD="1"/>
</file>

<file path=xl/ctrlProps/ctrlProp1895.xml><?xml version="1.0" encoding="utf-8"?>
<formControlPr xmlns="http://schemas.microsoft.com/office/spreadsheetml/2009/9/main" objectType="CheckBox" fmlaLink="I65" lockText="1" noThreeD="1"/>
</file>

<file path=xl/ctrlProps/ctrlProp1896.xml><?xml version="1.0" encoding="utf-8"?>
<formControlPr xmlns="http://schemas.microsoft.com/office/spreadsheetml/2009/9/main" objectType="CheckBox" fmlaLink="I66" lockText="1" noThreeD="1"/>
</file>

<file path=xl/ctrlProps/ctrlProp1897.xml><?xml version="1.0" encoding="utf-8"?>
<formControlPr xmlns="http://schemas.microsoft.com/office/spreadsheetml/2009/9/main" objectType="CheckBox" fmlaLink="I67" lockText="1" noThreeD="1"/>
</file>

<file path=xl/ctrlProps/ctrlProp1898.xml><?xml version="1.0" encoding="utf-8"?>
<formControlPr xmlns="http://schemas.microsoft.com/office/spreadsheetml/2009/9/main" objectType="CheckBox" fmlaLink="I68" lockText="1" noThreeD="1"/>
</file>

<file path=xl/ctrlProps/ctrlProp1899.xml><?xml version="1.0" encoding="utf-8"?>
<formControlPr xmlns="http://schemas.microsoft.com/office/spreadsheetml/2009/9/main" objectType="CheckBox" fmlaLink="I69" lockText="1" noThreeD="1"/>
</file>

<file path=xl/ctrlProps/ctrlProp1900.xml><?xml version="1.0" encoding="utf-8"?>
<formControlPr xmlns="http://schemas.microsoft.com/office/spreadsheetml/2009/9/main" objectType="CheckBox" fmlaLink="I70" lockText="1" noThreeD="1"/>
</file>

<file path=xl/ctrlProps/ctrlProp1901.xml><?xml version="1.0" encoding="utf-8"?>
<formControlPr xmlns="http://schemas.microsoft.com/office/spreadsheetml/2009/9/main" objectType="CheckBox" fmlaLink="C73" lockText="1" noThreeD="1"/>
</file>

<file path=xl/ctrlProps/ctrlProp1902.xml><?xml version="1.0" encoding="utf-8"?>
<formControlPr xmlns="http://schemas.microsoft.com/office/spreadsheetml/2009/9/main" objectType="CheckBox" fmlaLink="C74" lockText="1" noThreeD="1"/>
</file>

<file path=xl/ctrlProps/ctrlProp1903.xml><?xml version="1.0" encoding="utf-8"?>
<formControlPr xmlns="http://schemas.microsoft.com/office/spreadsheetml/2009/9/main" objectType="CheckBox" fmlaLink="C75" lockText="1" noThreeD="1"/>
</file>

<file path=xl/ctrlProps/ctrlProp1904.xml><?xml version="1.0" encoding="utf-8"?>
<formControlPr xmlns="http://schemas.microsoft.com/office/spreadsheetml/2009/9/main" objectType="CheckBox" fmlaLink="I73" lockText="1" noThreeD="1"/>
</file>

<file path=xl/ctrlProps/ctrlProp1905.xml><?xml version="1.0" encoding="utf-8"?>
<formControlPr xmlns="http://schemas.microsoft.com/office/spreadsheetml/2009/9/main" objectType="CheckBox" fmlaLink="I74" lockText="1" noThreeD="1"/>
</file>

<file path=xl/ctrlProps/ctrlProp1906.xml><?xml version="1.0" encoding="utf-8"?>
<formControlPr xmlns="http://schemas.microsoft.com/office/spreadsheetml/2009/9/main" objectType="CheckBox" fmlaLink="I76" lockText="1" noThreeD="1"/>
</file>

<file path=xl/ctrlProps/ctrlProp1907.xml><?xml version="1.0" encoding="utf-8"?>
<formControlPr xmlns="http://schemas.microsoft.com/office/spreadsheetml/2009/9/main" objectType="CheckBox" fmlaLink="I77" lockText="1" noThreeD="1"/>
</file>

<file path=xl/ctrlProps/ctrlProp1908.xml><?xml version="1.0" encoding="utf-8"?>
<formControlPr xmlns="http://schemas.microsoft.com/office/spreadsheetml/2009/9/main" objectType="CheckBox" fmlaLink="C80" lockText="1" noThreeD="1"/>
</file>

<file path=xl/ctrlProps/ctrlProp1909.xml><?xml version="1.0" encoding="utf-8"?>
<formControlPr xmlns="http://schemas.microsoft.com/office/spreadsheetml/2009/9/main" objectType="CheckBox" fmlaLink="C81" lockText="1" noThreeD="1"/>
</file>

<file path=xl/ctrlProps/ctrlProp1910.xml><?xml version="1.0" encoding="utf-8"?>
<formControlPr xmlns="http://schemas.microsoft.com/office/spreadsheetml/2009/9/main" objectType="CheckBox" fmlaLink="C82" lockText="1" noThreeD="1"/>
</file>

<file path=xl/ctrlProps/ctrlProp1911.xml><?xml version="1.0" encoding="utf-8"?>
<formControlPr xmlns="http://schemas.microsoft.com/office/spreadsheetml/2009/9/main" objectType="CheckBox" fmlaLink="C85" lockText="1" noThreeD="1"/>
</file>

<file path=xl/ctrlProps/ctrlProp1912.xml><?xml version="1.0" encoding="utf-8"?>
<formControlPr xmlns="http://schemas.microsoft.com/office/spreadsheetml/2009/9/main" objectType="CheckBox" fmlaLink="C86" lockText="1" noThreeD="1"/>
</file>

<file path=xl/ctrlProps/ctrlProp1913.xml><?xml version="1.0" encoding="utf-8"?>
<formControlPr xmlns="http://schemas.microsoft.com/office/spreadsheetml/2009/9/main" objectType="CheckBox" fmlaLink="C87" lockText="1" noThreeD="1"/>
</file>

<file path=xl/ctrlProps/ctrlProp1914.xml><?xml version="1.0" encoding="utf-8"?>
<formControlPr xmlns="http://schemas.microsoft.com/office/spreadsheetml/2009/9/main" objectType="CheckBox" fmlaLink="C88" lockText="1" noThreeD="1"/>
</file>

<file path=xl/ctrlProps/ctrlProp1915.xml><?xml version="1.0" encoding="utf-8"?>
<formControlPr xmlns="http://schemas.microsoft.com/office/spreadsheetml/2009/9/main" objectType="CheckBox" fmlaLink="C89" lockText="1" noThreeD="1"/>
</file>

<file path=xl/ctrlProps/ctrlProp1916.xml><?xml version="1.0" encoding="utf-8"?>
<formControlPr xmlns="http://schemas.microsoft.com/office/spreadsheetml/2009/9/main" objectType="CheckBox" fmlaLink="C90" lockText="1" noThreeD="1"/>
</file>

<file path=xl/ctrlProps/ctrlProp1917.xml><?xml version="1.0" encoding="utf-8"?>
<formControlPr xmlns="http://schemas.microsoft.com/office/spreadsheetml/2009/9/main" objectType="CheckBox" fmlaLink="C91" lockText="1" noThreeD="1"/>
</file>

<file path=xl/ctrlProps/ctrlProp1918.xml><?xml version="1.0" encoding="utf-8"?>
<formControlPr xmlns="http://schemas.microsoft.com/office/spreadsheetml/2009/9/main" objectType="CheckBox" fmlaLink="C92" lockText="1" noThreeD="1"/>
</file>

<file path=xl/ctrlProps/ctrlProp1919.xml><?xml version="1.0" encoding="utf-8"?>
<formControlPr xmlns="http://schemas.microsoft.com/office/spreadsheetml/2009/9/main" objectType="CheckBox" fmlaLink="C93" lockText="1" noThreeD="1"/>
</file>

<file path=xl/ctrlProps/ctrlProp1920.xml><?xml version="1.0" encoding="utf-8"?>
<formControlPr xmlns="http://schemas.microsoft.com/office/spreadsheetml/2009/9/main" objectType="CheckBox" fmlaLink="C94" lockText="1" noThreeD="1"/>
</file>

<file path=xl/ctrlProps/ctrlProp1921.xml><?xml version="1.0" encoding="utf-8"?>
<formControlPr xmlns="http://schemas.microsoft.com/office/spreadsheetml/2009/9/main" objectType="CheckBox" fmlaLink="C95" lockText="1" noThreeD="1"/>
</file>

<file path=xl/ctrlProps/ctrlProp1922.xml><?xml version="1.0" encoding="utf-8"?>
<formControlPr xmlns="http://schemas.microsoft.com/office/spreadsheetml/2009/9/main" objectType="CheckBox" fmlaLink="C96" lockText="1" noThreeD="1"/>
</file>

<file path=xl/ctrlProps/ctrlProp1923.xml><?xml version="1.0" encoding="utf-8"?>
<formControlPr xmlns="http://schemas.microsoft.com/office/spreadsheetml/2009/9/main" objectType="CheckBox" fmlaLink="D97" lockText="1" noThreeD="1"/>
</file>

<file path=xl/ctrlProps/ctrlProp1924.xml><?xml version="1.0" encoding="utf-8"?>
<formControlPr xmlns="http://schemas.microsoft.com/office/spreadsheetml/2009/9/main" objectType="CheckBox" fmlaLink="I85" lockText="1" noThreeD="1"/>
</file>

<file path=xl/ctrlProps/ctrlProp1925.xml><?xml version="1.0" encoding="utf-8"?>
<formControlPr xmlns="http://schemas.microsoft.com/office/spreadsheetml/2009/9/main" objectType="CheckBox" fmlaLink="I86" lockText="1" noThreeD="1"/>
</file>

<file path=xl/ctrlProps/ctrlProp1926.xml><?xml version="1.0" encoding="utf-8"?>
<formControlPr xmlns="http://schemas.microsoft.com/office/spreadsheetml/2009/9/main" objectType="CheckBox" fmlaLink="I87" lockText="1" noThreeD="1"/>
</file>

<file path=xl/ctrlProps/ctrlProp1927.xml><?xml version="1.0" encoding="utf-8"?>
<formControlPr xmlns="http://schemas.microsoft.com/office/spreadsheetml/2009/9/main" objectType="CheckBox" fmlaLink="I88" lockText="1" noThreeD="1"/>
</file>

<file path=xl/ctrlProps/ctrlProp1928.xml><?xml version="1.0" encoding="utf-8"?>
<formControlPr xmlns="http://schemas.microsoft.com/office/spreadsheetml/2009/9/main" objectType="CheckBox" fmlaLink="I89" lockText="1" noThreeD="1"/>
</file>

<file path=xl/ctrlProps/ctrlProp1929.xml><?xml version="1.0" encoding="utf-8"?>
<formControlPr xmlns="http://schemas.microsoft.com/office/spreadsheetml/2009/9/main" objectType="CheckBox" fmlaLink="I90" lockText="1" noThreeD="1"/>
</file>

<file path=xl/ctrlProps/ctrlProp1930.xml><?xml version="1.0" encoding="utf-8"?>
<formControlPr xmlns="http://schemas.microsoft.com/office/spreadsheetml/2009/9/main" objectType="CheckBox" fmlaLink="I91" lockText="1" noThreeD="1"/>
</file>

<file path=xl/ctrlProps/ctrlProp1931.xml><?xml version="1.0" encoding="utf-8"?>
<formControlPr xmlns="http://schemas.microsoft.com/office/spreadsheetml/2009/9/main" objectType="CheckBox" fmlaLink="I92" lockText="1" noThreeD="1"/>
</file>

<file path=xl/ctrlProps/ctrlProp1932.xml><?xml version="1.0" encoding="utf-8"?>
<formControlPr xmlns="http://schemas.microsoft.com/office/spreadsheetml/2009/9/main" objectType="CheckBox" fmlaLink="I93" lockText="1" noThreeD="1"/>
</file>

<file path=xl/ctrlProps/ctrlProp1933.xml><?xml version="1.0" encoding="utf-8"?>
<formControlPr xmlns="http://schemas.microsoft.com/office/spreadsheetml/2009/9/main" objectType="CheckBox" fmlaLink="I94" lockText="1" noThreeD="1"/>
</file>

<file path=xl/ctrlProps/ctrlProp1934.xml><?xml version="1.0" encoding="utf-8"?>
<formControlPr xmlns="http://schemas.microsoft.com/office/spreadsheetml/2009/9/main" objectType="CheckBox" fmlaLink="I95" lockText="1" noThreeD="1"/>
</file>

<file path=xl/ctrlProps/ctrlProp1935.xml><?xml version="1.0" encoding="utf-8"?>
<formControlPr xmlns="http://schemas.microsoft.com/office/spreadsheetml/2009/9/main" objectType="CheckBox" fmlaLink="I96" lockText="1" noThreeD="1"/>
</file>

<file path=xl/ctrlProps/ctrlProp1936.xml><?xml version="1.0" encoding="utf-8"?>
<formControlPr xmlns="http://schemas.microsoft.com/office/spreadsheetml/2009/9/main" objectType="CheckBox" fmlaLink="I96" lockText="1" noThreeD="1"/>
</file>

<file path=xl/ctrlProps/ctrlProp1937.xml><?xml version="1.0" encoding="utf-8"?>
<formControlPr xmlns="http://schemas.microsoft.com/office/spreadsheetml/2009/9/main" objectType="CheckBox" fmlaLink="I97" lockText="1" noThreeD="1"/>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8.jpeg"/></Relationships>
</file>

<file path=xl/drawings/_rels/drawing8.xml.rels><?xml version="1.0" encoding="UTF-8" standalone="yes"?>
<Relationships xmlns="http://schemas.openxmlformats.org/package/2006/relationships"><Relationship Id="rId1" Type="http://schemas.openxmlformats.org/officeDocument/2006/relationships/image" Target="../media/image9.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0.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45720</xdr:colOff>
          <xdr:row>48</xdr:row>
          <xdr:rowOff>30480</xdr:rowOff>
        </xdr:from>
        <xdr:to>
          <xdr:col>11</xdr:col>
          <xdr:colOff>944880</xdr:colOff>
          <xdr:row>49</xdr:row>
          <xdr:rowOff>121920</xdr:rowOff>
        </xdr:to>
        <xdr:sp macro="" textlink="">
          <xdr:nvSpPr>
            <xdr:cNvPr id="24577" name="Button 1" hidden="1">
              <a:extLst>
                <a:ext uri="{63B3BB69-23CF-44E3-9099-C40C66FF867C}">
                  <a14:compatExt spid="_x0000_s24577"/>
                </a:ext>
                <a:ext uri="{FF2B5EF4-FFF2-40B4-BE49-F238E27FC236}">
                  <a16:creationId xmlns:a16="http://schemas.microsoft.com/office/drawing/2014/main" id="{00000000-0008-0000-0000-000001600000}"/>
                </a:ext>
              </a:extLst>
            </xdr:cNvPr>
            <xdr:cNvSpPr/>
          </xdr:nvSpPr>
          <xdr:spPr bwMode="auto">
            <a:xfrm>
              <a:off x="0" y="0"/>
              <a:ext cx="0" cy="0"/>
            </a:xfrm>
            <a:prstGeom prst="rect">
              <a:avLst/>
            </a:prstGeom>
            <a:noFill/>
            <a:ln w="9525">
              <a:miter lim="800000"/>
              <a:headEnd/>
              <a:tailEnd/>
            </a:ln>
          </xdr:spPr>
          <xdr:txBody>
            <a:bodyPr vertOverflow="clip" wrap="square" lIns="54864" tIns="41148" rIns="54864" bIns="41148" anchor="ctr" upright="1"/>
            <a:lstStyle/>
            <a:p>
              <a:pPr algn="ctr" rtl="0">
                <a:defRPr sz="1000"/>
              </a:pPr>
              <a:r>
                <a:rPr lang="en-US" sz="1000" b="1" i="0" u="none" strike="noStrike" baseline="0">
                  <a:solidFill>
                    <a:srgbClr val="000000"/>
                  </a:solidFill>
                  <a:latin typeface="Times New Roman"/>
                  <a:cs typeface="Times New Roman"/>
                </a:rPr>
                <a:t>Sort and Hide</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352425</xdr:colOff>
      <xdr:row>5</xdr:row>
      <xdr:rowOff>19050</xdr:rowOff>
    </xdr:from>
    <xdr:to>
      <xdr:col>10</xdr:col>
      <xdr:colOff>400050</xdr:colOff>
      <xdr:row>21</xdr:row>
      <xdr:rowOff>180975</xdr:rowOff>
    </xdr:to>
    <xdr:graphicFrame macro="">
      <xdr:nvGraphicFramePr>
        <xdr:cNvPr id="3314891" name="Chart 1">
          <a:extLst>
            <a:ext uri="{FF2B5EF4-FFF2-40B4-BE49-F238E27FC236}">
              <a16:creationId xmlns:a16="http://schemas.microsoft.com/office/drawing/2014/main" id="{00000000-0008-0000-0100-0000CB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276225</xdr:colOff>
      <xdr:row>23</xdr:row>
      <xdr:rowOff>142875</xdr:rowOff>
    </xdr:from>
    <xdr:to>
      <xdr:col>10</xdr:col>
      <xdr:colOff>323850</xdr:colOff>
      <xdr:row>41</xdr:row>
      <xdr:rowOff>0</xdr:rowOff>
    </xdr:to>
    <xdr:graphicFrame macro="">
      <xdr:nvGraphicFramePr>
        <xdr:cNvPr id="3314892" name="Chart 2">
          <a:extLst>
            <a:ext uri="{FF2B5EF4-FFF2-40B4-BE49-F238E27FC236}">
              <a16:creationId xmlns:a16="http://schemas.microsoft.com/office/drawing/2014/main" id="{00000000-0008-0000-0100-0000CC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352425</xdr:colOff>
      <xdr:row>43</xdr:row>
      <xdr:rowOff>123825</xdr:rowOff>
    </xdr:from>
    <xdr:to>
      <xdr:col>10</xdr:col>
      <xdr:colOff>400050</xdr:colOff>
      <xdr:row>57</xdr:row>
      <xdr:rowOff>171450</xdr:rowOff>
    </xdr:to>
    <xdr:graphicFrame macro="">
      <xdr:nvGraphicFramePr>
        <xdr:cNvPr id="3314893" name="Chart 3">
          <a:extLst>
            <a:ext uri="{FF2B5EF4-FFF2-40B4-BE49-F238E27FC236}">
              <a16:creationId xmlns:a16="http://schemas.microsoft.com/office/drawing/2014/main" id="{00000000-0008-0000-0100-0000CD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333375</xdr:colOff>
      <xdr:row>61</xdr:row>
      <xdr:rowOff>95250</xdr:rowOff>
    </xdr:from>
    <xdr:to>
      <xdr:col>10</xdr:col>
      <xdr:colOff>381000</xdr:colOff>
      <xdr:row>76</xdr:row>
      <xdr:rowOff>123825</xdr:rowOff>
    </xdr:to>
    <xdr:graphicFrame macro="">
      <xdr:nvGraphicFramePr>
        <xdr:cNvPr id="3314894" name="Chart 4">
          <a:extLst>
            <a:ext uri="{FF2B5EF4-FFF2-40B4-BE49-F238E27FC236}">
              <a16:creationId xmlns:a16="http://schemas.microsoft.com/office/drawing/2014/main" id="{00000000-0008-0000-0100-0000CE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342900</xdr:colOff>
      <xdr:row>78</xdr:row>
      <xdr:rowOff>171450</xdr:rowOff>
    </xdr:from>
    <xdr:to>
      <xdr:col>10</xdr:col>
      <xdr:colOff>390525</xdr:colOff>
      <xdr:row>94</xdr:row>
      <xdr:rowOff>85725</xdr:rowOff>
    </xdr:to>
    <xdr:graphicFrame macro="">
      <xdr:nvGraphicFramePr>
        <xdr:cNvPr id="3314895" name="Chart 5">
          <a:extLst>
            <a:ext uri="{FF2B5EF4-FFF2-40B4-BE49-F238E27FC236}">
              <a16:creationId xmlns:a16="http://schemas.microsoft.com/office/drawing/2014/main" id="{00000000-0008-0000-0100-0000CF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352425</xdr:colOff>
      <xdr:row>105</xdr:row>
      <xdr:rowOff>0</xdr:rowOff>
    </xdr:from>
    <xdr:to>
      <xdr:col>10</xdr:col>
      <xdr:colOff>400050</xdr:colOff>
      <xdr:row>116</xdr:row>
      <xdr:rowOff>95250</xdr:rowOff>
    </xdr:to>
    <xdr:graphicFrame macro="">
      <xdr:nvGraphicFramePr>
        <xdr:cNvPr id="3314897" name="Chart 7">
          <a:extLst>
            <a:ext uri="{FF2B5EF4-FFF2-40B4-BE49-F238E27FC236}">
              <a16:creationId xmlns:a16="http://schemas.microsoft.com/office/drawing/2014/main" id="{00000000-0008-0000-0100-0000D1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198120</xdr:colOff>
          <xdr:row>59</xdr:row>
          <xdr:rowOff>160020</xdr:rowOff>
        </xdr:from>
        <xdr:to>
          <xdr:col>10</xdr:col>
          <xdr:colOff>502920</xdr:colOff>
          <xdr:row>61</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7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60</xdr:row>
          <xdr:rowOff>160020</xdr:rowOff>
        </xdr:from>
        <xdr:to>
          <xdr:col>10</xdr:col>
          <xdr:colOff>502920</xdr:colOff>
          <xdr:row>62</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7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61</xdr:row>
          <xdr:rowOff>160020</xdr:rowOff>
        </xdr:from>
        <xdr:to>
          <xdr:col>10</xdr:col>
          <xdr:colOff>502920</xdr:colOff>
          <xdr:row>63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7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62</xdr:row>
          <xdr:rowOff>160020</xdr:rowOff>
        </xdr:from>
        <xdr:to>
          <xdr:col>10</xdr:col>
          <xdr:colOff>502920</xdr:colOff>
          <xdr:row>64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7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59</xdr:row>
          <xdr:rowOff>160020</xdr:rowOff>
        </xdr:from>
        <xdr:to>
          <xdr:col>11</xdr:col>
          <xdr:colOff>502920</xdr:colOff>
          <xdr:row>61</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7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60</xdr:row>
          <xdr:rowOff>160020</xdr:rowOff>
        </xdr:from>
        <xdr:to>
          <xdr:col>11</xdr:col>
          <xdr:colOff>502920</xdr:colOff>
          <xdr:row>62</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7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61</xdr:row>
          <xdr:rowOff>160020</xdr:rowOff>
        </xdr:from>
        <xdr:to>
          <xdr:col>11</xdr:col>
          <xdr:colOff>502920</xdr:colOff>
          <xdr:row>63</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7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62</xdr:row>
          <xdr:rowOff>160020</xdr:rowOff>
        </xdr:from>
        <xdr:to>
          <xdr:col>11</xdr:col>
          <xdr:colOff>502920</xdr:colOff>
          <xdr:row>64</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7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160020</xdr:rowOff>
        </xdr:from>
        <xdr:to>
          <xdr:col>12</xdr:col>
          <xdr:colOff>502920</xdr:colOff>
          <xdr:row>61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7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160020</xdr:rowOff>
        </xdr:from>
        <xdr:to>
          <xdr:col>12</xdr:col>
          <xdr:colOff>502920</xdr:colOff>
          <xdr:row>62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7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59</xdr:row>
          <xdr:rowOff>160020</xdr:rowOff>
        </xdr:from>
        <xdr:to>
          <xdr:col>13</xdr:col>
          <xdr:colOff>502920</xdr:colOff>
          <xdr:row>61</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7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60</xdr:row>
          <xdr:rowOff>160020</xdr:rowOff>
        </xdr:from>
        <xdr:to>
          <xdr:col>13</xdr:col>
          <xdr:colOff>502920</xdr:colOff>
          <xdr:row>62</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7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61</xdr:row>
          <xdr:rowOff>160020</xdr:rowOff>
        </xdr:from>
        <xdr:to>
          <xdr:col>12</xdr:col>
          <xdr:colOff>502920</xdr:colOff>
          <xdr:row>63</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7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61</xdr:row>
          <xdr:rowOff>160020</xdr:rowOff>
        </xdr:from>
        <xdr:to>
          <xdr:col>13</xdr:col>
          <xdr:colOff>502920</xdr:colOff>
          <xdr:row>63</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7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62</xdr:row>
          <xdr:rowOff>160020</xdr:rowOff>
        </xdr:from>
        <xdr:to>
          <xdr:col>12</xdr:col>
          <xdr:colOff>502920</xdr:colOff>
          <xdr:row>64</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7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62</xdr:row>
          <xdr:rowOff>160020</xdr:rowOff>
        </xdr:from>
        <xdr:to>
          <xdr:col>13</xdr:col>
          <xdr:colOff>502920</xdr:colOff>
          <xdr:row>64</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7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160020</xdr:rowOff>
        </xdr:from>
        <xdr:to>
          <xdr:col>12</xdr:col>
          <xdr:colOff>502920</xdr:colOff>
          <xdr:row>66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7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65</xdr:row>
          <xdr:rowOff>160020</xdr:rowOff>
        </xdr:from>
        <xdr:to>
          <xdr:col>12</xdr:col>
          <xdr:colOff>502920</xdr:colOff>
          <xdr:row>67</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7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66</xdr:row>
          <xdr:rowOff>160020</xdr:rowOff>
        </xdr:from>
        <xdr:to>
          <xdr:col>12</xdr:col>
          <xdr:colOff>502920</xdr:colOff>
          <xdr:row>68</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7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64</xdr:row>
          <xdr:rowOff>160020</xdr:rowOff>
        </xdr:from>
        <xdr:to>
          <xdr:col>13</xdr:col>
          <xdr:colOff>502920</xdr:colOff>
          <xdr:row>66</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7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65</xdr:row>
          <xdr:rowOff>160020</xdr:rowOff>
        </xdr:from>
        <xdr:to>
          <xdr:col>13</xdr:col>
          <xdr:colOff>502920</xdr:colOff>
          <xdr:row>67</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7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66</xdr:row>
          <xdr:rowOff>160020</xdr:rowOff>
        </xdr:from>
        <xdr:to>
          <xdr:col>13</xdr:col>
          <xdr:colOff>502920</xdr:colOff>
          <xdr:row>68</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7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7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7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7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182880</xdr:rowOff>
        </xdr:from>
        <xdr:to>
          <xdr:col>2</xdr:col>
          <xdr:colOff>556260</xdr:colOff>
          <xdr:row>62</xdr:row>
          <xdr:rowOff>22860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7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182880</xdr:rowOff>
        </xdr:from>
        <xdr:to>
          <xdr:col>2</xdr:col>
          <xdr:colOff>556260</xdr:colOff>
          <xdr:row>63</xdr:row>
          <xdr:rowOff>22860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7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182880</xdr:rowOff>
        </xdr:from>
        <xdr:to>
          <xdr:col>2</xdr:col>
          <xdr:colOff>556260</xdr:colOff>
          <xdr:row>64</xdr:row>
          <xdr:rowOff>22860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7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63</xdr:row>
          <xdr:rowOff>182880</xdr:rowOff>
        </xdr:from>
        <xdr:to>
          <xdr:col>2</xdr:col>
          <xdr:colOff>556260</xdr:colOff>
          <xdr:row>65</xdr:row>
          <xdr:rowOff>22860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7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64</xdr:row>
          <xdr:rowOff>182880</xdr:rowOff>
        </xdr:from>
        <xdr:to>
          <xdr:col>2</xdr:col>
          <xdr:colOff>556260</xdr:colOff>
          <xdr:row>66</xdr:row>
          <xdr:rowOff>22860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7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182880</xdr:rowOff>
        </xdr:from>
        <xdr:to>
          <xdr:col>2</xdr:col>
          <xdr:colOff>556260</xdr:colOff>
          <xdr:row>67</xdr:row>
          <xdr:rowOff>22860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7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182880</xdr:rowOff>
        </xdr:from>
        <xdr:to>
          <xdr:col>2</xdr:col>
          <xdr:colOff>556260</xdr:colOff>
          <xdr:row>68</xdr:row>
          <xdr:rowOff>22860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7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182880</xdr:rowOff>
        </xdr:from>
        <xdr:to>
          <xdr:col>2</xdr:col>
          <xdr:colOff>556260</xdr:colOff>
          <xdr:row>69</xdr:row>
          <xdr:rowOff>22860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7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68</xdr:row>
          <xdr:rowOff>182880</xdr:rowOff>
        </xdr:from>
        <xdr:to>
          <xdr:col>2</xdr:col>
          <xdr:colOff>556260</xdr:colOff>
          <xdr:row>70</xdr:row>
          <xdr:rowOff>22860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7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69</xdr:row>
          <xdr:rowOff>182880</xdr:rowOff>
        </xdr:from>
        <xdr:to>
          <xdr:col>2</xdr:col>
          <xdr:colOff>556260</xdr:colOff>
          <xdr:row>71</xdr:row>
          <xdr:rowOff>22860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7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7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7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7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182880</xdr:rowOff>
        </xdr:from>
        <xdr:to>
          <xdr:col>8</xdr:col>
          <xdr:colOff>518160</xdr:colOff>
          <xdr:row>62</xdr:row>
          <xdr:rowOff>22860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7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182880</xdr:rowOff>
        </xdr:from>
        <xdr:to>
          <xdr:col>8</xdr:col>
          <xdr:colOff>518160</xdr:colOff>
          <xdr:row>63</xdr:row>
          <xdr:rowOff>22860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7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182880</xdr:rowOff>
        </xdr:from>
        <xdr:to>
          <xdr:col>8</xdr:col>
          <xdr:colOff>518160</xdr:colOff>
          <xdr:row>64</xdr:row>
          <xdr:rowOff>22860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7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182880</xdr:rowOff>
        </xdr:from>
        <xdr:to>
          <xdr:col>8</xdr:col>
          <xdr:colOff>518160</xdr:colOff>
          <xdr:row>65</xdr:row>
          <xdr:rowOff>22860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7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182880</xdr:rowOff>
        </xdr:from>
        <xdr:to>
          <xdr:col>8</xdr:col>
          <xdr:colOff>518160</xdr:colOff>
          <xdr:row>66</xdr:row>
          <xdr:rowOff>22860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7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182880</xdr:rowOff>
        </xdr:from>
        <xdr:to>
          <xdr:col>8</xdr:col>
          <xdr:colOff>518160</xdr:colOff>
          <xdr:row>67</xdr:row>
          <xdr:rowOff>22860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7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182880</xdr:rowOff>
        </xdr:from>
        <xdr:to>
          <xdr:col>8</xdr:col>
          <xdr:colOff>518160</xdr:colOff>
          <xdr:row>68</xdr:row>
          <xdr:rowOff>22860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7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182880</xdr:rowOff>
        </xdr:from>
        <xdr:to>
          <xdr:col>8</xdr:col>
          <xdr:colOff>518160</xdr:colOff>
          <xdr:row>69</xdr:row>
          <xdr:rowOff>22860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7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182880</xdr:rowOff>
        </xdr:from>
        <xdr:to>
          <xdr:col>8</xdr:col>
          <xdr:colOff>518160</xdr:colOff>
          <xdr:row>70</xdr:row>
          <xdr:rowOff>22860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7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69</xdr:row>
          <xdr:rowOff>182880</xdr:rowOff>
        </xdr:from>
        <xdr:to>
          <xdr:col>8</xdr:col>
          <xdr:colOff>518160</xdr:colOff>
          <xdr:row>71</xdr:row>
          <xdr:rowOff>22860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7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72</xdr:row>
          <xdr:rowOff>175260</xdr:rowOff>
        </xdr:from>
        <xdr:to>
          <xdr:col>2</xdr:col>
          <xdr:colOff>541020</xdr:colOff>
          <xdr:row>74</xdr:row>
          <xdr:rowOff>7620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7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73</xdr:row>
          <xdr:rowOff>175260</xdr:rowOff>
        </xdr:from>
        <xdr:to>
          <xdr:col>2</xdr:col>
          <xdr:colOff>541020</xdr:colOff>
          <xdr:row>75</xdr:row>
          <xdr:rowOff>7620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7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74</xdr:row>
          <xdr:rowOff>175260</xdr:rowOff>
        </xdr:from>
        <xdr:to>
          <xdr:col>2</xdr:col>
          <xdr:colOff>541020</xdr:colOff>
          <xdr:row>76</xdr:row>
          <xdr:rowOff>7620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7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73</xdr:row>
          <xdr:rowOff>0</xdr:rowOff>
        </xdr:from>
        <xdr:to>
          <xdr:col>8</xdr:col>
          <xdr:colOff>502920</xdr:colOff>
          <xdr:row>74</xdr:row>
          <xdr:rowOff>30480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7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74</xdr:row>
          <xdr:rowOff>0</xdr:rowOff>
        </xdr:from>
        <xdr:to>
          <xdr:col>8</xdr:col>
          <xdr:colOff>502920</xdr:colOff>
          <xdr:row>75</xdr:row>
          <xdr:rowOff>30480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7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76</xdr:row>
          <xdr:rowOff>0</xdr:rowOff>
        </xdr:from>
        <xdr:to>
          <xdr:col>8</xdr:col>
          <xdr:colOff>502920</xdr:colOff>
          <xdr:row>77</xdr:row>
          <xdr:rowOff>30480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7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77</xdr:row>
          <xdr:rowOff>0</xdr:rowOff>
        </xdr:from>
        <xdr:to>
          <xdr:col>8</xdr:col>
          <xdr:colOff>502920</xdr:colOff>
          <xdr:row>78</xdr:row>
          <xdr:rowOff>30480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7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79</xdr:row>
          <xdr:rowOff>182880</xdr:rowOff>
        </xdr:from>
        <xdr:to>
          <xdr:col>2</xdr:col>
          <xdr:colOff>541020</xdr:colOff>
          <xdr:row>81</xdr:row>
          <xdr:rowOff>22860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7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80</xdr:row>
          <xdr:rowOff>182880</xdr:rowOff>
        </xdr:from>
        <xdr:to>
          <xdr:col>2</xdr:col>
          <xdr:colOff>541020</xdr:colOff>
          <xdr:row>82</xdr:row>
          <xdr:rowOff>22860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7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81</xdr:row>
          <xdr:rowOff>182880</xdr:rowOff>
        </xdr:from>
        <xdr:to>
          <xdr:col>2</xdr:col>
          <xdr:colOff>541020</xdr:colOff>
          <xdr:row>83</xdr:row>
          <xdr:rowOff>22860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7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7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7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86</xdr:row>
          <xdr:rowOff>160020</xdr:rowOff>
        </xdr:from>
        <xdr:to>
          <xdr:col>3</xdr:col>
          <xdr:colOff>518160</xdr:colOff>
          <xdr:row>88</xdr:row>
          <xdr:rowOff>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7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87</xdr:row>
          <xdr:rowOff>160020</xdr:rowOff>
        </xdr:from>
        <xdr:to>
          <xdr:col>3</xdr:col>
          <xdr:colOff>518160</xdr:colOff>
          <xdr:row>89</xdr:row>
          <xdr:rowOff>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7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88</xdr:row>
          <xdr:rowOff>160020</xdr:rowOff>
        </xdr:from>
        <xdr:to>
          <xdr:col>3</xdr:col>
          <xdr:colOff>518160</xdr:colOff>
          <xdr:row>90</xdr:row>
          <xdr:rowOff>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7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160020</xdr:rowOff>
        </xdr:from>
        <xdr:to>
          <xdr:col>3</xdr:col>
          <xdr:colOff>518160</xdr:colOff>
          <xdr:row>91</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7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90</xdr:row>
          <xdr:rowOff>160020</xdr:rowOff>
        </xdr:from>
        <xdr:to>
          <xdr:col>3</xdr:col>
          <xdr:colOff>518160</xdr:colOff>
          <xdr:row>92</xdr:row>
          <xdr:rowOff>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7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91</xdr:row>
          <xdr:rowOff>160020</xdr:rowOff>
        </xdr:from>
        <xdr:to>
          <xdr:col>3</xdr:col>
          <xdr:colOff>518160</xdr:colOff>
          <xdr:row>93</xdr:row>
          <xdr:rowOff>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7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92</xdr:row>
          <xdr:rowOff>160020</xdr:rowOff>
        </xdr:from>
        <xdr:to>
          <xdr:col>3</xdr:col>
          <xdr:colOff>518160</xdr:colOff>
          <xdr:row>94</xdr:row>
          <xdr:rowOff>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7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93</xdr:row>
          <xdr:rowOff>160020</xdr:rowOff>
        </xdr:from>
        <xdr:to>
          <xdr:col>3</xdr:col>
          <xdr:colOff>518160</xdr:colOff>
          <xdr:row>95</xdr:row>
          <xdr:rowOff>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7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94</xdr:row>
          <xdr:rowOff>160020</xdr:rowOff>
        </xdr:from>
        <xdr:to>
          <xdr:col>3</xdr:col>
          <xdr:colOff>518160</xdr:colOff>
          <xdr:row>96</xdr:row>
          <xdr:rowOff>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7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95</xdr:row>
          <xdr:rowOff>160020</xdr:rowOff>
        </xdr:from>
        <xdr:to>
          <xdr:col>3</xdr:col>
          <xdr:colOff>518160</xdr:colOff>
          <xdr:row>97</xdr:row>
          <xdr:rowOff>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7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96</xdr:row>
          <xdr:rowOff>182880</xdr:rowOff>
        </xdr:from>
        <xdr:to>
          <xdr:col>3</xdr:col>
          <xdr:colOff>525780</xdr:colOff>
          <xdr:row>98</xdr:row>
          <xdr:rowOff>22860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7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7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7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7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22860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7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22860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7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22860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7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22860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7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22860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7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22860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7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22860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7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22860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7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22860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7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59</xdr:row>
          <xdr:rowOff>160020</xdr:rowOff>
        </xdr:from>
        <xdr:to>
          <xdr:col>10</xdr:col>
          <xdr:colOff>502920</xdr:colOff>
          <xdr:row>61</xdr:row>
          <xdr:rowOff>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7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60</xdr:row>
          <xdr:rowOff>160020</xdr:rowOff>
        </xdr:from>
        <xdr:to>
          <xdr:col>10</xdr:col>
          <xdr:colOff>502920</xdr:colOff>
          <xdr:row>62</xdr:row>
          <xdr:rowOff>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7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61</xdr:row>
          <xdr:rowOff>160020</xdr:rowOff>
        </xdr:from>
        <xdr:to>
          <xdr:col>10</xdr:col>
          <xdr:colOff>502920</xdr:colOff>
          <xdr:row>63</xdr:row>
          <xdr:rowOff>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7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62</xdr:row>
          <xdr:rowOff>160020</xdr:rowOff>
        </xdr:from>
        <xdr:to>
          <xdr:col>10</xdr:col>
          <xdr:colOff>502920</xdr:colOff>
          <xdr:row>64</xdr:row>
          <xdr:rowOff>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7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59</xdr:row>
          <xdr:rowOff>160020</xdr:rowOff>
        </xdr:from>
        <xdr:to>
          <xdr:col>11</xdr:col>
          <xdr:colOff>502920</xdr:colOff>
          <xdr:row>61</xdr:row>
          <xdr:rowOff>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7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60</xdr:row>
          <xdr:rowOff>160020</xdr:rowOff>
        </xdr:from>
        <xdr:to>
          <xdr:col>11</xdr:col>
          <xdr:colOff>502920</xdr:colOff>
          <xdr:row>62</xdr:row>
          <xdr:rowOff>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7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61</xdr:row>
          <xdr:rowOff>160020</xdr:rowOff>
        </xdr:from>
        <xdr:to>
          <xdr:col>11</xdr:col>
          <xdr:colOff>502920</xdr:colOff>
          <xdr:row>63</xdr:row>
          <xdr:rowOff>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7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62</xdr:row>
          <xdr:rowOff>160020</xdr:rowOff>
        </xdr:from>
        <xdr:to>
          <xdr:col>11</xdr:col>
          <xdr:colOff>502920</xdr:colOff>
          <xdr:row>64</xdr:row>
          <xdr:rowOff>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7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160020</xdr:rowOff>
        </xdr:from>
        <xdr:to>
          <xdr:col>12</xdr:col>
          <xdr:colOff>502920</xdr:colOff>
          <xdr:row>61</xdr:row>
          <xdr:rowOff>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7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160020</xdr:rowOff>
        </xdr:from>
        <xdr:to>
          <xdr:col>12</xdr:col>
          <xdr:colOff>502920</xdr:colOff>
          <xdr:row>62</xdr:row>
          <xdr:rowOff>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7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59</xdr:row>
          <xdr:rowOff>160020</xdr:rowOff>
        </xdr:from>
        <xdr:to>
          <xdr:col>13</xdr:col>
          <xdr:colOff>502920</xdr:colOff>
          <xdr:row>61</xdr:row>
          <xdr:rowOff>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7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60</xdr:row>
          <xdr:rowOff>160020</xdr:rowOff>
        </xdr:from>
        <xdr:to>
          <xdr:col>13</xdr:col>
          <xdr:colOff>502920</xdr:colOff>
          <xdr:row>62</xdr:row>
          <xdr:rowOff>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7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61</xdr:row>
          <xdr:rowOff>160020</xdr:rowOff>
        </xdr:from>
        <xdr:to>
          <xdr:col>12</xdr:col>
          <xdr:colOff>502920</xdr:colOff>
          <xdr:row>63</xdr:row>
          <xdr:rowOff>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7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61</xdr:row>
          <xdr:rowOff>160020</xdr:rowOff>
        </xdr:from>
        <xdr:to>
          <xdr:col>13</xdr:col>
          <xdr:colOff>502920</xdr:colOff>
          <xdr:row>63</xdr:row>
          <xdr:rowOff>0</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7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62</xdr:row>
          <xdr:rowOff>160020</xdr:rowOff>
        </xdr:from>
        <xdr:to>
          <xdr:col>12</xdr:col>
          <xdr:colOff>502920</xdr:colOff>
          <xdr:row>64</xdr:row>
          <xdr:rowOff>0</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7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62</xdr:row>
          <xdr:rowOff>160020</xdr:rowOff>
        </xdr:from>
        <xdr:to>
          <xdr:col>13</xdr:col>
          <xdr:colOff>502920</xdr:colOff>
          <xdr:row>64</xdr:row>
          <xdr:rowOff>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7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160020</xdr:rowOff>
        </xdr:from>
        <xdr:to>
          <xdr:col>12</xdr:col>
          <xdr:colOff>502920</xdr:colOff>
          <xdr:row>66</xdr:row>
          <xdr:rowOff>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7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65</xdr:row>
          <xdr:rowOff>160020</xdr:rowOff>
        </xdr:from>
        <xdr:to>
          <xdr:col>12</xdr:col>
          <xdr:colOff>502920</xdr:colOff>
          <xdr:row>67</xdr:row>
          <xdr:rowOff>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7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66</xdr:row>
          <xdr:rowOff>160020</xdr:rowOff>
        </xdr:from>
        <xdr:to>
          <xdr:col>12</xdr:col>
          <xdr:colOff>502920</xdr:colOff>
          <xdr:row>68</xdr:row>
          <xdr:rowOff>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7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64</xdr:row>
          <xdr:rowOff>160020</xdr:rowOff>
        </xdr:from>
        <xdr:to>
          <xdr:col>13</xdr:col>
          <xdr:colOff>502920</xdr:colOff>
          <xdr:row>66</xdr:row>
          <xdr:rowOff>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7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65</xdr:row>
          <xdr:rowOff>160020</xdr:rowOff>
        </xdr:from>
        <xdr:to>
          <xdr:col>13</xdr:col>
          <xdr:colOff>502920</xdr:colOff>
          <xdr:row>67</xdr:row>
          <xdr:rowOff>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7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66</xdr:row>
          <xdr:rowOff>160020</xdr:rowOff>
        </xdr:from>
        <xdr:to>
          <xdr:col>13</xdr:col>
          <xdr:colOff>502920</xdr:colOff>
          <xdr:row>68</xdr:row>
          <xdr:rowOff>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7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7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7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7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182880</xdr:rowOff>
        </xdr:from>
        <xdr:to>
          <xdr:col>2</xdr:col>
          <xdr:colOff>556260</xdr:colOff>
          <xdr:row>62</xdr:row>
          <xdr:rowOff>22860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7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182880</xdr:rowOff>
        </xdr:from>
        <xdr:to>
          <xdr:col>2</xdr:col>
          <xdr:colOff>556260</xdr:colOff>
          <xdr:row>63</xdr:row>
          <xdr:rowOff>22860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7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182880</xdr:rowOff>
        </xdr:from>
        <xdr:to>
          <xdr:col>2</xdr:col>
          <xdr:colOff>556260</xdr:colOff>
          <xdr:row>64</xdr:row>
          <xdr:rowOff>22860</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7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63</xdr:row>
          <xdr:rowOff>182880</xdr:rowOff>
        </xdr:from>
        <xdr:to>
          <xdr:col>2</xdr:col>
          <xdr:colOff>556260</xdr:colOff>
          <xdr:row>65</xdr:row>
          <xdr:rowOff>22860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700-0000A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64</xdr:row>
          <xdr:rowOff>182880</xdr:rowOff>
        </xdr:from>
        <xdr:to>
          <xdr:col>2</xdr:col>
          <xdr:colOff>556260</xdr:colOff>
          <xdr:row>66</xdr:row>
          <xdr:rowOff>22860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700-0000A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182880</xdr:rowOff>
        </xdr:from>
        <xdr:to>
          <xdr:col>2</xdr:col>
          <xdr:colOff>556260</xdr:colOff>
          <xdr:row>67</xdr:row>
          <xdr:rowOff>22860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7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182880</xdr:rowOff>
        </xdr:from>
        <xdr:to>
          <xdr:col>2</xdr:col>
          <xdr:colOff>556260</xdr:colOff>
          <xdr:row>68</xdr:row>
          <xdr:rowOff>22860</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7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182880</xdr:rowOff>
        </xdr:from>
        <xdr:to>
          <xdr:col>2</xdr:col>
          <xdr:colOff>556260</xdr:colOff>
          <xdr:row>69</xdr:row>
          <xdr:rowOff>22860</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7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68</xdr:row>
          <xdr:rowOff>182880</xdr:rowOff>
        </xdr:from>
        <xdr:to>
          <xdr:col>2</xdr:col>
          <xdr:colOff>556260</xdr:colOff>
          <xdr:row>70</xdr:row>
          <xdr:rowOff>22860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7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69</xdr:row>
          <xdr:rowOff>182880</xdr:rowOff>
        </xdr:from>
        <xdr:to>
          <xdr:col>2</xdr:col>
          <xdr:colOff>556260</xdr:colOff>
          <xdr:row>71</xdr:row>
          <xdr:rowOff>22860</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7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7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7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7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182880</xdr:rowOff>
        </xdr:from>
        <xdr:to>
          <xdr:col>8</xdr:col>
          <xdr:colOff>518160</xdr:colOff>
          <xdr:row>62</xdr:row>
          <xdr:rowOff>22860</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7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182880</xdr:rowOff>
        </xdr:from>
        <xdr:to>
          <xdr:col>8</xdr:col>
          <xdr:colOff>518160</xdr:colOff>
          <xdr:row>63</xdr:row>
          <xdr:rowOff>22860</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7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182880</xdr:rowOff>
        </xdr:from>
        <xdr:to>
          <xdr:col>8</xdr:col>
          <xdr:colOff>518160</xdr:colOff>
          <xdr:row>64</xdr:row>
          <xdr:rowOff>22860</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7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182880</xdr:rowOff>
        </xdr:from>
        <xdr:to>
          <xdr:col>8</xdr:col>
          <xdr:colOff>518160</xdr:colOff>
          <xdr:row>65</xdr:row>
          <xdr:rowOff>22860</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7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182880</xdr:rowOff>
        </xdr:from>
        <xdr:to>
          <xdr:col>8</xdr:col>
          <xdr:colOff>518160</xdr:colOff>
          <xdr:row>66</xdr:row>
          <xdr:rowOff>22860</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7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182880</xdr:rowOff>
        </xdr:from>
        <xdr:to>
          <xdr:col>8</xdr:col>
          <xdr:colOff>518160</xdr:colOff>
          <xdr:row>67</xdr:row>
          <xdr:rowOff>22860</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7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182880</xdr:rowOff>
        </xdr:from>
        <xdr:to>
          <xdr:col>8</xdr:col>
          <xdr:colOff>518160</xdr:colOff>
          <xdr:row>68</xdr:row>
          <xdr:rowOff>22860</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7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182880</xdr:rowOff>
        </xdr:from>
        <xdr:to>
          <xdr:col>8</xdr:col>
          <xdr:colOff>518160</xdr:colOff>
          <xdr:row>69</xdr:row>
          <xdr:rowOff>22860</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7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182880</xdr:rowOff>
        </xdr:from>
        <xdr:to>
          <xdr:col>8</xdr:col>
          <xdr:colOff>518160</xdr:colOff>
          <xdr:row>70</xdr:row>
          <xdr:rowOff>22860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7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69</xdr:row>
          <xdr:rowOff>182880</xdr:rowOff>
        </xdr:from>
        <xdr:to>
          <xdr:col>8</xdr:col>
          <xdr:colOff>518160</xdr:colOff>
          <xdr:row>71</xdr:row>
          <xdr:rowOff>22860</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7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72</xdr:row>
          <xdr:rowOff>175260</xdr:rowOff>
        </xdr:from>
        <xdr:to>
          <xdr:col>2</xdr:col>
          <xdr:colOff>541020</xdr:colOff>
          <xdr:row>74</xdr:row>
          <xdr:rowOff>7620</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7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73</xdr:row>
          <xdr:rowOff>175260</xdr:rowOff>
        </xdr:from>
        <xdr:to>
          <xdr:col>2</xdr:col>
          <xdr:colOff>541020</xdr:colOff>
          <xdr:row>75</xdr:row>
          <xdr:rowOff>7620</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7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74</xdr:row>
          <xdr:rowOff>175260</xdr:rowOff>
        </xdr:from>
        <xdr:to>
          <xdr:col>2</xdr:col>
          <xdr:colOff>541020</xdr:colOff>
          <xdr:row>76</xdr:row>
          <xdr:rowOff>7620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7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73</xdr:row>
          <xdr:rowOff>0</xdr:rowOff>
        </xdr:from>
        <xdr:to>
          <xdr:col>8</xdr:col>
          <xdr:colOff>502920</xdr:colOff>
          <xdr:row>74</xdr:row>
          <xdr:rowOff>30480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7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74</xdr:row>
          <xdr:rowOff>0</xdr:rowOff>
        </xdr:from>
        <xdr:to>
          <xdr:col>8</xdr:col>
          <xdr:colOff>502920</xdr:colOff>
          <xdr:row>75</xdr:row>
          <xdr:rowOff>30480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7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76</xdr:row>
          <xdr:rowOff>0</xdr:rowOff>
        </xdr:from>
        <xdr:to>
          <xdr:col>8</xdr:col>
          <xdr:colOff>502920</xdr:colOff>
          <xdr:row>77</xdr:row>
          <xdr:rowOff>30480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7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77</xdr:row>
          <xdr:rowOff>0</xdr:rowOff>
        </xdr:from>
        <xdr:to>
          <xdr:col>8</xdr:col>
          <xdr:colOff>502920</xdr:colOff>
          <xdr:row>78</xdr:row>
          <xdr:rowOff>30480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7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79</xdr:row>
          <xdr:rowOff>182880</xdr:rowOff>
        </xdr:from>
        <xdr:to>
          <xdr:col>2</xdr:col>
          <xdr:colOff>541020</xdr:colOff>
          <xdr:row>81</xdr:row>
          <xdr:rowOff>22860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7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80</xdr:row>
          <xdr:rowOff>182880</xdr:rowOff>
        </xdr:from>
        <xdr:to>
          <xdr:col>2</xdr:col>
          <xdr:colOff>541020</xdr:colOff>
          <xdr:row>82</xdr:row>
          <xdr:rowOff>22860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7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81</xdr:row>
          <xdr:rowOff>182880</xdr:rowOff>
        </xdr:from>
        <xdr:to>
          <xdr:col>2</xdr:col>
          <xdr:colOff>541020</xdr:colOff>
          <xdr:row>83</xdr:row>
          <xdr:rowOff>22860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7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7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7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86</xdr:row>
          <xdr:rowOff>160020</xdr:rowOff>
        </xdr:from>
        <xdr:to>
          <xdr:col>3</xdr:col>
          <xdr:colOff>518160</xdr:colOff>
          <xdr:row>88</xdr:row>
          <xdr:rowOff>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7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87</xdr:row>
          <xdr:rowOff>160020</xdr:rowOff>
        </xdr:from>
        <xdr:to>
          <xdr:col>3</xdr:col>
          <xdr:colOff>518160</xdr:colOff>
          <xdr:row>89</xdr:row>
          <xdr:rowOff>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7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88</xdr:row>
          <xdr:rowOff>160020</xdr:rowOff>
        </xdr:from>
        <xdr:to>
          <xdr:col>3</xdr:col>
          <xdr:colOff>518160</xdr:colOff>
          <xdr:row>90</xdr:row>
          <xdr:rowOff>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7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160020</xdr:rowOff>
        </xdr:from>
        <xdr:to>
          <xdr:col>3</xdr:col>
          <xdr:colOff>518160</xdr:colOff>
          <xdr:row>91</xdr:row>
          <xdr:rowOff>0</xdr:rowOff>
        </xdr:to>
        <xdr:sp macro="" textlink="">
          <xdr:nvSpPr>
            <xdr:cNvPr id="1219" name="Check Box 195" hidden="1">
              <a:extLst>
                <a:ext uri="{63B3BB69-23CF-44E3-9099-C40C66FF867C}">
                  <a14:compatExt spid="_x0000_s1219"/>
                </a:ext>
                <a:ext uri="{FF2B5EF4-FFF2-40B4-BE49-F238E27FC236}">
                  <a16:creationId xmlns:a16="http://schemas.microsoft.com/office/drawing/2014/main" id="{00000000-0008-0000-0700-0000C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90</xdr:row>
          <xdr:rowOff>160020</xdr:rowOff>
        </xdr:from>
        <xdr:to>
          <xdr:col>3</xdr:col>
          <xdr:colOff>518160</xdr:colOff>
          <xdr:row>92</xdr:row>
          <xdr:rowOff>0</xdr:rowOff>
        </xdr:to>
        <xdr:sp macro="" textlink="">
          <xdr:nvSpPr>
            <xdr:cNvPr id="1220" name="Check Box 196" hidden="1">
              <a:extLst>
                <a:ext uri="{63B3BB69-23CF-44E3-9099-C40C66FF867C}">
                  <a14:compatExt spid="_x0000_s1220"/>
                </a:ext>
                <a:ext uri="{FF2B5EF4-FFF2-40B4-BE49-F238E27FC236}">
                  <a16:creationId xmlns:a16="http://schemas.microsoft.com/office/drawing/2014/main" id="{00000000-0008-0000-0700-0000C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91</xdr:row>
          <xdr:rowOff>160020</xdr:rowOff>
        </xdr:from>
        <xdr:to>
          <xdr:col>3</xdr:col>
          <xdr:colOff>518160</xdr:colOff>
          <xdr:row>93</xdr:row>
          <xdr:rowOff>0</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7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92</xdr:row>
          <xdr:rowOff>160020</xdr:rowOff>
        </xdr:from>
        <xdr:to>
          <xdr:col>3</xdr:col>
          <xdr:colOff>518160</xdr:colOff>
          <xdr:row>94</xdr:row>
          <xdr:rowOff>0</xdr:rowOff>
        </xdr:to>
        <xdr:sp macro="" textlink="">
          <xdr:nvSpPr>
            <xdr:cNvPr id="1222" name="Check Box 198" hidden="1">
              <a:extLst>
                <a:ext uri="{63B3BB69-23CF-44E3-9099-C40C66FF867C}">
                  <a14:compatExt spid="_x0000_s1222"/>
                </a:ext>
                <a:ext uri="{FF2B5EF4-FFF2-40B4-BE49-F238E27FC236}">
                  <a16:creationId xmlns:a16="http://schemas.microsoft.com/office/drawing/2014/main" id="{00000000-0008-0000-0700-0000C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93</xdr:row>
          <xdr:rowOff>160020</xdr:rowOff>
        </xdr:from>
        <xdr:to>
          <xdr:col>3</xdr:col>
          <xdr:colOff>518160</xdr:colOff>
          <xdr:row>95</xdr:row>
          <xdr:rowOff>0</xdr:rowOff>
        </xdr:to>
        <xdr:sp macro="" textlink="">
          <xdr:nvSpPr>
            <xdr:cNvPr id="1223" name="Check Box 199" hidden="1">
              <a:extLst>
                <a:ext uri="{63B3BB69-23CF-44E3-9099-C40C66FF867C}">
                  <a14:compatExt spid="_x0000_s1223"/>
                </a:ext>
                <a:ext uri="{FF2B5EF4-FFF2-40B4-BE49-F238E27FC236}">
                  <a16:creationId xmlns:a16="http://schemas.microsoft.com/office/drawing/2014/main" id="{00000000-0008-0000-0700-0000C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94</xdr:row>
          <xdr:rowOff>160020</xdr:rowOff>
        </xdr:from>
        <xdr:to>
          <xdr:col>3</xdr:col>
          <xdr:colOff>518160</xdr:colOff>
          <xdr:row>96</xdr:row>
          <xdr:rowOff>0</xdr:rowOff>
        </xdr:to>
        <xdr:sp macro="" textlink="">
          <xdr:nvSpPr>
            <xdr:cNvPr id="1224" name="Check Box 200" hidden="1">
              <a:extLst>
                <a:ext uri="{63B3BB69-23CF-44E3-9099-C40C66FF867C}">
                  <a14:compatExt spid="_x0000_s1224"/>
                </a:ext>
                <a:ext uri="{FF2B5EF4-FFF2-40B4-BE49-F238E27FC236}">
                  <a16:creationId xmlns:a16="http://schemas.microsoft.com/office/drawing/2014/main" id="{00000000-0008-0000-0700-0000C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95</xdr:row>
          <xdr:rowOff>160020</xdr:rowOff>
        </xdr:from>
        <xdr:to>
          <xdr:col>3</xdr:col>
          <xdr:colOff>518160</xdr:colOff>
          <xdr:row>97</xdr:row>
          <xdr:rowOff>0</xdr:rowOff>
        </xdr:to>
        <xdr:sp macro="" textlink="">
          <xdr:nvSpPr>
            <xdr:cNvPr id="1225" name="Check Box 201" hidden="1">
              <a:extLst>
                <a:ext uri="{63B3BB69-23CF-44E3-9099-C40C66FF867C}">
                  <a14:compatExt spid="_x0000_s1225"/>
                </a:ext>
                <a:ext uri="{FF2B5EF4-FFF2-40B4-BE49-F238E27FC236}">
                  <a16:creationId xmlns:a16="http://schemas.microsoft.com/office/drawing/2014/main" id="{00000000-0008-0000-0700-0000C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96</xdr:row>
          <xdr:rowOff>182880</xdr:rowOff>
        </xdr:from>
        <xdr:to>
          <xdr:col>3</xdr:col>
          <xdr:colOff>525780</xdr:colOff>
          <xdr:row>98</xdr:row>
          <xdr:rowOff>22860</xdr:rowOff>
        </xdr:to>
        <xdr:sp macro="" textlink="">
          <xdr:nvSpPr>
            <xdr:cNvPr id="1226" name="Check Box 202" hidden="1">
              <a:extLst>
                <a:ext uri="{63B3BB69-23CF-44E3-9099-C40C66FF867C}">
                  <a14:compatExt spid="_x0000_s1226"/>
                </a:ext>
                <a:ext uri="{FF2B5EF4-FFF2-40B4-BE49-F238E27FC236}">
                  <a16:creationId xmlns:a16="http://schemas.microsoft.com/office/drawing/2014/main" id="{00000000-0008-0000-0700-0000C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1227" name="Check Box 203" hidden="1">
              <a:extLst>
                <a:ext uri="{63B3BB69-23CF-44E3-9099-C40C66FF867C}">
                  <a14:compatExt spid="_x0000_s1227"/>
                </a:ext>
                <a:ext uri="{FF2B5EF4-FFF2-40B4-BE49-F238E27FC236}">
                  <a16:creationId xmlns:a16="http://schemas.microsoft.com/office/drawing/2014/main" id="{00000000-0008-0000-0700-0000C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1228" name="Check Box 204" hidden="1">
              <a:extLst>
                <a:ext uri="{63B3BB69-23CF-44E3-9099-C40C66FF867C}">
                  <a14:compatExt spid="_x0000_s1228"/>
                </a:ext>
                <a:ext uri="{FF2B5EF4-FFF2-40B4-BE49-F238E27FC236}">
                  <a16:creationId xmlns:a16="http://schemas.microsoft.com/office/drawing/2014/main" id="{00000000-0008-0000-0700-0000C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1229" name="Check Box 205" hidden="1">
              <a:extLst>
                <a:ext uri="{63B3BB69-23CF-44E3-9099-C40C66FF867C}">
                  <a14:compatExt spid="_x0000_s1229"/>
                </a:ext>
                <a:ext uri="{FF2B5EF4-FFF2-40B4-BE49-F238E27FC236}">
                  <a16:creationId xmlns:a16="http://schemas.microsoft.com/office/drawing/2014/main" id="{00000000-0008-0000-0700-0000C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22860</xdr:rowOff>
        </xdr:to>
        <xdr:sp macro="" textlink="">
          <xdr:nvSpPr>
            <xdr:cNvPr id="1230" name="Check Box 206" hidden="1">
              <a:extLst>
                <a:ext uri="{63B3BB69-23CF-44E3-9099-C40C66FF867C}">
                  <a14:compatExt spid="_x0000_s1230"/>
                </a:ext>
                <a:ext uri="{FF2B5EF4-FFF2-40B4-BE49-F238E27FC236}">
                  <a16:creationId xmlns:a16="http://schemas.microsoft.com/office/drawing/2014/main" id="{00000000-0008-0000-0700-0000C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22860</xdr:rowOff>
        </xdr:to>
        <xdr:sp macro="" textlink="">
          <xdr:nvSpPr>
            <xdr:cNvPr id="1231" name="Check Box 207" hidden="1">
              <a:extLst>
                <a:ext uri="{63B3BB69-23CF-44E3-9099-C40C66FF867C}">
                  <a14:compatExt spid="_x0000_s1231"/>
                </a:ext>
                <a:ext uri="{FF2B5EF4-FFF2-40B4-BE49-F238E27FC236}">
                  <a16:creationId xmlns:a16="http://schemas.microsoft.com/office/drawing/2014/main" id="{00000000-0008-0000-0700-0000C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22860</xdr:rowOff>
        </xdr:to>
        <xdr:sp macro="" textlink="">
          <xdr:nvSpPr>
            <xdr:cNvPr id="1232" name="Check Box 208" hidden="1">
              <a:extLst>
                <a:ext uri="{63B3BB69-23CF-44E3-9099-C40C66FF867C}">
                  <a14:compatExt spid="_x0000_s1232"/>
                </a:ext>
                <a:ext uri="{FF2B5EF4-FFF2-40B4-BE49-F238E27FC236}">
                  <a16:creationId xmlns:a16="http://schemas.microsoft.com/office/drawing/2014/main" id="{00000000-0008-0000-0700-0000D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22860</xdr:rowOff>
        </xdr:to>
        <xdr:sp macro="" textlink="">
          <xdr:nvSpPr>
            <xdr:cNvPr id="1233" name="Check Box 209" hidden="1">
              <a:extLst>
                <a:ext uri="{63B3BB69-23CF-44E3-9099-C40C66FF867C}">
                  <a14:compatExt spid="_x0000_s1233"/>
                </a:ext>
                <a:ext uri="{FF2B5EF4-FFF2-40B4-BE49-F238E27FC236}">
                  <a16:creationId xmlns:a16="http://schemas.microsoft.com/office/drawing/2014/main" id="{00000000-0008-0000-0700-0000D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22860</xdr:rowOff>
        </xdr:to>
        <xdr:sp macro="" textlink="">
          <xdr:nvSpPr>
            <xdr:cNvPr id="1234" name="Check Box 210" hidden="1">
              <a:extLst>
                <a:ext uri="{63B3BB69-23CF-44E3-9099-C40C66FF867C}">
                  <a14:compatExt spid="_x0000_s1234"/>
                </a:ext>
                <a:ext uri="{FF2B5EF4-FFF2-40B4-BE49-F238E27FC236}">
                  <a16:creationId xmlns:a16="http://schemas.microsoft.com/office/drawing/2014/main" id="{00000000-0008-0000-0700-0000D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22860</xdr:rowOff>
        </xdr:to>
        <xdr:sp macro="" textlink="">
          <xdr:nvSpPr>
            <xdr:cNvPr id="1235" name="Check Box 211" hidden="1">
              <a:extLst>
                <a:ext uri="{63B3BB69-23CF-44E3-9099-C40C66FF867C}">
                  <a14:compatExt spid="_x0000_s1235"/>
                </a:ext>
                <a:ext uri="{FF2B5EF4-FFF2-40B4-BE49-F238E27FC236}">
                  <a16:creationId xmlns:a16="http://schemas.microsoft.com/office/drawing/2014/main" id="{00000000-0008-0000-0700-0000D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22860</xdr:rowOff>
        </xdr:to>
        <xdr:sp macro="" textlink="">
          <xdr:nvSpPr>
            <xdr:cNvPr id="1236" name="Check Box 212" hidden="1">
              <a:extLst>
                <a:ext uri="{63B3BB69-23CF-44E3-9099-C40C66FF867C}">
                  <a14:compatExt spid="_x0000_s1236"/>
                </a:ext>
                <a:ext uri="{FF2B5EF4-FFF2-40B4-BE49-F238E27FC236}">
                  <a16:creationId xmlns:a16="http://schemas.microsoft.com/office/drawing/2014/main" id="{00000000-0008-0000-0700-0000D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22860</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7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22860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7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96</xdr:row>
          <xdr:rowOff>182880</xdr:rowOff>
        </xdr:from>
        <xdr:to>
          <xdr:col>8</xdr:col>
          <xdr:colOff>525780</xdr:colOff>
          <xdr:row>98</xdr:row>
          <xdr:rowOff>22860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7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96</xdr:row>
          <xdr:rowOff>182880</xdr:rowOff>
        </xdr:from>
        <xdr:to>
          <xdr:col>8</xdr:col>
          <xdr:colOff>525780</xdr:colOff>
          <xdr:row>98</xdr:row>
          <xdr:rowOff>22860</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7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390525</xdr:colOff>
      <xdr:row>4</xdr:row>
      <xdr:rowOff>123825</xdr:rowOff>
    </xdr:from>
    <xdr:to>
      <xdr:col>12</xdr:col>
      <xdr:colOff>647700</xdr:colOff>
      <xdr:row>25</xdr:row>
      <xdr:rowOff>19050</xdr:rowOff>
    </xdr:to>
    <xdr:pic>
      <xdr:nvPicPr>
        <xdr:cNvPr id="1753" name="Picture 2">
          <a:extLst>
            <a:ext uri="{FF2B5EF4-FFF2-40B4-BE49-F238E27FC236}">
              <a16:creationId xmlns:a16="http://schemas.microsoft.com/office/drawing/2014/main" id="{00000000-0008-0000-0700-0000D9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57925" y="933450"/>
          <a:ext cx="4524375" cy="389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8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46</xdr:row>
          <xdr:rowOff>160020</xdr:rowOff>
        </xdr:from>
        <xdr:to>
          <xdr:col>10</xdr:col>
          <xdr:colOff>502920</xdr:colOff>
          <xdr:row>48</xdr:row>
          <xdr:rowOff>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8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47</xdr:row>
          <xdr:rowOff>160020</xdr:rowOff>
        </xdr:from>
        <xdr:to>
          <xdr:col>10</xdr:col>
          <xdr:colOff>502920</xdr:colOff>
          <xdr:row>49</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8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48</xdr:row>
          <xdr:rowOff>160020</xdr:rowOff>
        </xdr:from>
        <xdr:to>
          <xdr:col>10</xdr:col>
          <xdr:colOff>502920</xdr:colOff>
          <xdr:row>50</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8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8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46</xdr:row>
          <xdr:rowOff>160020</xdr:rowOff>
        </xdr:from>
        <xdr:to>
          <xdr:col>11</xdr:col>
          <xdr:colOff>502920</xdr:colOff>
          <xdr:row>48</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8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47</xdr:row>
          <xdr:rowOff>160020</xdr:rowOff>
        </xdr:from>
        <xdr:to>
          <xdr:col>11</xdr:col>
          <xdr:colOff>502920</xdr:colOff>
          <xdr:row>49</xdr:row>
          <xdr:rowOff>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8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48</xdr:row>
          <xdr:rowOff>160020</xdr:rowOff>
        </xdr:from>
        <xdr:to>
          <xdr:col>11</xdr:col>
          <xdr:colOff>502920</xdr:colOff>
          <xdr:row>50</xdr:row>
          <xdr:rowOff>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8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8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46</xdr:row>
          <xdr:rowOff>160020</xdr:rowOff>
        </xdr:from>
        <xdr:to>
          <xdr:col>12</xdr:col>
          <xdr:colOff>502920</xdr:colOff>
          <xdr:row>48</xdr:row>
          <xdr:rowOff>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8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8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46</xdr:row>
          <xdr:rowOff>160020</xdr:rowOff>
        </xdr:from>
        <xdr:to>
          <xdr:col>13</xdr:col>
          <xdr:colOff>502920</xdr:colOff>
          <xdr:row>48</xdr:row>
          <xdr:rowOff>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8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8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8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8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8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8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8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8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8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8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8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8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8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8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8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8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8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8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8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8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8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8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8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8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8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8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8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8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8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8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8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8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8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8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8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8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8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58</xdr:row>
          <xdr:rowOff>175260</xdr:rowOff>
        </xdr:from>
        <xdr:to>
          <xdr:col>2</xdr:col>
          <xdr:colOff>541020</xdr:colOff>
          <xdr:row>60</xdr:row>
          <xdr:rowOff>7620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8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59</xdr:row>
          <xdr:rowOff>175260</xdr:rowOff>
        </xdr:from>
        <xdr:to>
          <xdr:col>2</xdr:col>
          <xdr:colOff>541020</xdr:colOff>
          <xdr:row>61</xdr:row>
          <xdr:rowOff>7620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8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60</xdr:row>
          <xdr:rowOff>175260</xdr:rowOff>
        </xdr:from>
        <xdr:to>
          <xdr:col>2</xdr:col>
          <xdr:colOff>541020</xdr:colOff>
          <xdr:row>62</xdr:row>
          <xdr:rowOff>7620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8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8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8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62</xdr:row>
          <xdr:rowOff>0</xdr:rowOff>
        </xdr:from>
        <xdr:to>
          <xdr:col>8</xdr:col>
          <xdr:colOff>502920</xdr:colOff>
          <xdr:row>63</xdr:row>
          <xdr:rowOff>30480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8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8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65</xdr:row>
          <xdr:rowOff>182880</xdr:rowOff>
        </xdr:from>
        <xdr:to>
          <xdr:col>2</xdr:col>
          <xdr:colOff>541020</xdr:colOff>
          <xdr:row>67</xdr:row>
          <xdr:rowOff>22860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8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66</xdr:row>
          <xdr:rowOff>182880</xdr:rowOff>
        </xdr:from>
        <xdr:to>
          <xdr:col>2</xdr:col>
          <xdr:colOff>541020</xdr:colOff>
          <xdr:row>68</xdr:row>
          <xdr:rowOff>22860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8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67</xdr:row>
          <xdr:rowOff>182880</xdr:rowOff>
        </xdr:from>
        <xdr:to>
          <xdr:col>2</xdr:col>
          <xdr:colOff>541020</xdr:colOff>
          <xdr:row>69</xdr:row>
          <xdr:rowOff>22860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8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8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8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8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8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8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8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8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8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8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8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8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8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22860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8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8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8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8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8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8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8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8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8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8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8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8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8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8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46</xdr:row>
          <xdr:rowOff>160020</xdr:rowOff>
        </xdr:from>
        <xdr:to>
          <xdr:col>10</xdr:col>
          <xdr:colOff>502920</xdr:colOff>
          <xdr:row>48</xdr:row>
          <xdr:rowOff>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8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47</xdr:row>
          <xdr:rowOff>160020</xdr:rowOff>
        </xdr:from>
        <xdr:to>
          <xdr:col>10</xdr:col>
          <xdr:colOff>502920</xdr:colOff>
          <xdr:row>49</xdr:row>
          <xdr:rowOff>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8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48</xdr:row>
          <xdr:rowOff>160020</xdr:rowOff>
        </xdr:from>
        <xdr:to>
          <xdr:col>10</xdr:col>
          <xdr:colOff>502920</xdr:colOff>
          <xdr:row>50</xdr:row>
          <xdr:rowOff>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8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8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46</xdr:row>
          <xdr:rowOff>160020</xdr:rowOff>
        </xdr:from>
        <xdr:to>
          <xdr:col>11</xdr:col>
          <xdr:colOff>502920</xdr:colOff>
          <xdr:row>48</xdr:row>
          <xdr:rowOff>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8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47</xdr:row>
          <xdr:rowOff>160020</xdr:rowOff>
        </xdr:from>
        <xdr:to>
          <xdr:col>11</xdr:col>
          <xdr:colOff>502920</xdr:colOff>
          <xdr:row>49</xdr:row>
          <xdr:rowOff>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8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48</xdr:row>
          <xdr:rowOff>160020</xdr:rowOff>
        </xdr:from>
        <xdr:to>
          <xdr:col>11</xdr:col>
          <xdr:colOff>502920</xdr:colOff>
          <xdr:row>50</xdr:row>
          <xdr:rowOff>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8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8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46</xdr:row>
          <xdr:rowOff>160020</xdr:rowOff>
        </xdr:from>
        <xdr:to>
          <xdr:col>12</xdr:col>
          <xdr:colOff>502920</xdr:colOff>
          <xdr:row>48</xdr:row>
          <xdr:rowOff>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8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8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46</xdr:row>
          <xdr:rowOff>160020</xdr:rowOff>
        </xdr:from>
        <xdr:to>
          <xdr:col>13</xdr:col>
          <xdr:colOff>502920</xdr:colOff>
          <xdr:row>48</xdr:row>
          <xdr:rowOff>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8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8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8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8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8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8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8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8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8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8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8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8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8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8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8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8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8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8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8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8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8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8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8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8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8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8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8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8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8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8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8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8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8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8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8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8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8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58</xdr:row>
          <xdr:rowOff>175260</xdr:rowOff>
        </xdr:from>
        <xdr:to>
          <xdr:col>2</xdr:col>
          <xdr:colOff>541020</xdr:colOff>
          <xdr:row>60</xdr:row>
          <xdr:rowOff>7620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8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59</xdr:row>
          <xdr:rowOff>175260</xdr:rowOff>
        </xdr:from>
        <xdr:to>
          <xdr:col>2</xdr:col>
          <xdr:colOff>541020</xdr:colOff>
          <xdr:row>61</xdr:row>
          <xdr:rowOff>7620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8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60</xdr:row>
          <xdr:rowOff>175260</xdr:rowOff>
        </xdr:from>
        <xdr:to>
          <xdr:col>2</xdr:col>
          <xdr:colOff>541020</xdr:colOff>
          <xdr:row>62</xdr:row>
          <xdr:rowOff>7620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8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8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8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62</xdr:row>
          <xdr:rowOff>0</xdr:rowOff>
        </xdr:from>
        <xdr:to>
          <xdr:col>8</xdr:col>
          <xdr:colOff>502920</xdr:colOff>
          <xdr:row>63</xdr:row>
          <xdr:rowOff>30480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8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8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65</xdr:row>
          <xdr:rowOff>182880</xdr:rowOff>
        </xdr:from>
        <xdr:to>
          <xdr:col>2</xdr:col>
          <xdr:colOff>541020</xdr:colOff>
          <xdr:row>67</xdr:row>
          <xdr:rowOff>22860</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8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66</xdr:row>
          <xdr:rowOff>182880</xdr:rowOff>
        </xdr:from>
        <xdr:to>
          <xdr:col>2</xdr:col>
          <xdr:colOff>541020</xdr:colOff>
          <xdr:row>68</xdr:row>
          <xdr:rowOff>22860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8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67</xdr:row>
          <xdr:rowOff>182880</xdr:rowOff>
        </xdr:from>
        <xdr:to>
          <xdr:col>2</xdr:col>
          <xdr:colOff>541020</xdr:colOff>
          <xdr:row>69</xdr:row>
          <xdr:rowOff>22860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8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8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8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8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8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8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8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8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8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8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8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8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8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22860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8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8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8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8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8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8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8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8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8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8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8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8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8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8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8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8</xdr:col>
      <xdr:colOff>238125</xdr:colOff>
      <xdr:row>7</xdr:row>
      <xdr:rowOff>161925</xdr:rowOff>
    </xdr:from>
    <xdr:to>
      <xdr:col>12</xdr:col>
      <xdr:colOff>571500</xdr:colOff>
      <xdr:row>24</xdr:row>
      <xdr:rowOff>104775</xdr:rowOff>
    </xdr:to>
    <xdr:pic>
      <xdr:nvPicPr>
        <xdr:cNvPr id="2710" name="Picture 2">
          <a:extLst>
            <a:ext uri="{FF2B5EF4-FFF2-40B4-BE49-F238E27FC236}">
              <a16:creationId xmlns:a16="http://schemas.microsoft.com/office/drawing/2014/main" id="{00000000-0008-0000-0800-000096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5125" y="1543050"/>
          <a:ext cx="3724275" cy="3181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8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46</xdr:row>
          <xdr:rowOff>160020</xdr:rowOff>
        </xdr:from>
        <xdr:to>
          <xdr:col>10</xdr:col>
          <xdr:colOff>502920</xdr:colOff>
          <xdr:row>48</xdr:row>
          <xdr:rowOff>0</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8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47</xdr:row>
          <xdr:rowOff>160020</xdr:rowOff>
        </xdr:from>
        <xdr:to>
          <xdr:col>10</xdr:col>
          <xdr:colOff>502920</xdr:colOff>
          <xdr:row>49</xdr:row>
          <xdr:rowOff>0</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8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48</xdr:row>
          <xdr:rowOff>160020</xdr:rowOff>
        </xdr:from>
        <xdr:to>
          <xdr:col>10</xdr:col>
          <xdr:colOff>502920</xdr:colOff>
          <xdr:row>50</xdr:row>
          <xdr:rowOff>0</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8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8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46</xdr:row>
          <xdr:rowOff>160020</xdr:rowOff>
        </xdr:from>
        <xdr:to>
          <xdr:col>11</xdr:col>
          <xdr:colOff>502920</xdr:colOff>
          <xdr:row>48</xdr:row>
          <xdr:rowOff>0</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8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47</xdr:row>
          <xdr:rowOff>160020</xdr:rowOff>
        </xdr:from>
        <xdr:to>
          <xdr:col>11</xdr:col>
          <xdr:colOff>502920</xdr:colOff>
          <xdr:row>49</xdr:row>
          <xdr:rowOff>0</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800-0000B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48</xdr:row>
          <xdr:rowOff>160020</xdr:rowOff>
        </xdr:from>
        <xdr:to>
          <xdr:col>11</xdr:col>
          <xdr:colOff>502920</xdr:colOff>
          <xdr:row>50</xdr:row>
          <xdr:rowOff>0</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8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8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46</xdr:row>
          <xdr:rowOff>160020</xdr:rowOff>
        </xdr:from>
        <xdr:to>
          <xdr:col>12</xdr:col>
          <xdr:colOff>502920</xdr:colOff>
          <xdr:row>48</xdr:row>
          <xdr:rowOff>0</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8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8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46</xdr:row>
          <xdr:rowOff>160020</xdr:rowOff>
        </xdr:from>
        <xdr:to>
          <xdr:col>13</xdr:col>
          <xdr:colOff>502920</xdr:colOff>
          <xdr:row>48</xdr:row>
          <xdr:rowOff>0</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8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8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8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8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8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8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8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8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8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8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8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8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8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8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8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8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8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8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8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8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8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8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8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8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8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8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8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8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8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8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8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8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2265" name="Check Box 217" hidden="1">
              <a:extLst>
                <a:ext uri="{63B3BB69-23CF-44E3-9099-C40C66FF867C}">
                  <a14:compatExt spid="_x0000_s2265"/>
                </a:ext>
                <a:ext uri="{FF2B5EF4-FFF2-40B4-BE49-F238E27FC236}">
                  <a16:creationId xmlns:a16="http://schemas.microsoft.com/office/drawing/2014/main" id="{00000000-0008-0000-08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8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8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8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8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58</xdr:row>
          <xdr:rowOff>175260</xdr:rowOff>
        </xdr:from>
        <xdr:to>
          <xdr:col>2</xdr:col>
          <xdr:colOff>541020</xdr:colOff>
          <xdr:row>60</xdr:row>
          <xdr:rowOff>7620</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8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59</xdr:row>
          <xdr:rowOff>175260</xdr:rowOff>
        </xdr:from>
        <xdr:to>
          <xdr:col>2</xdr:col>
          <xdr:colOff>541020</xdr:colOff>
          <xdr:row>61</xdr:row>
          <xdr:rowOff>7620</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8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60</xdr:row>
          <xdr:rowOff>175260</xdr:rowOff>
        </xdr:from>
        <xdr:to>
          <xdr:col>2</xdr:col>
          <xdr:colOff>541020</xdr:colOff>
          <xdr:row>62</xdr:row>
          <xdr:rowOff>7620</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8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8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8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62</xdr:row>
          <xdr:rowOff>0</xdr:rowOff>
        </xdr:from>
        <xdr:to>
          <xdr:col>8</xdr:col>
          <xdr:colOff>502920</xdr:colOff>
          <xdr:row>63</xdr:row>
          <xdr:rowOff>30480</xdr:rowOff>
        </xdr:to>
        <xdr:sp macro="" textlink="">
          <xdr:nvSpPr>
            <xdr:cNvPr id="2275" name="Check Box 227" hidden="1">
              <a:extLst>
                <a:ext uri="{63B3BB69-23CF-44E3-9099-C40C66FF867C}">
                  <a14:compatExt spid="_x0000_s2275"/>
                </a:ext>
                <a:ext uri="{FF2B5EF4-FFF2-40B4-BE49-F238E27FC236}">
                  <a16:creationId xmlns:a16="http://schemas.microsoft.com/office/drawing/2014/main" id="{00000000-0008-0000-08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2276" name="Check Box 228" hidden="1">
              <a:extLst>
                <a:ext uri="{63B3BB69-23CF-44E3-9099-C40C66FF867C}">
                  <a14:compatExt spid="_x0000_s2276"/>
                </a:ext>
                <a:ext uri="{FF2B5EF4-FFF2-40B4-BE49-F238E27FC236}">
                  <a16:creationId xmlns:a16="http://schemas.microsoft.com/office/drawing/2014/main" id="{00000000-0008-0000-0800-0000E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65</xdr:row>
          <xdr:rowOff>182880</xdr:rowOff>
        </xdr:from>
        <xdr:to>
          <xdr:col>2</xdr:col>
          <xdr:colOff>541020</xdr:colOff>
          <xdr:row>67</xdr:row>
          <xdr:rowOff>22860</xdr:rowOff>
        </xdr:to>
        <xdr:sp macro="" textlink="">
          <xdr:nvSpPr>
            <xdr:cNvPr id="2277" name="Check Box 229" hidden="1">
              <a:extLst>
                <a:ext uri="{63B3BB69-23CF-44E3-9099-C40C66FF867C}">
                  <a14:compatExt spid="_x0000_s2277"/>
                </a:ext>
                <a:ext uri="{FF2B5EF4-FFF2-40B4-BE49-F238E27FC236}">
                  <a16:creationId xmlns:a16="http://schemas.microsoft.com/office/drawing/2014/main" id="{00000000-0008-0000-08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66</xdr:row>
          <xdr:rowOff>182880</xdr:rowOff>
        </xdr:from>
        <xdr:to>
          <xdr:col>2</xdr:col>
          <xdr:colOff>541020</xdr:colOff>
          <xdr:row>68</xdr:row>
          <xdr:rowOff>22860</xdr:rowOff>
        </xdr:to>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8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67</xdr:row>
          <xdr:rowOff>182880</xdr:rowOff>
        </xdr:from>
        <xdr:to>
          <xdr:col>2</xdr:col>
          <xdr:colOff>541020</xdr:colOff>
          <xdr:row>69</xdr:row>
          <xdr:rowOff>22860</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8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8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8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8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8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8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8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8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8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8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8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2290" name="Check Box 242" hidden="1">
              <a:extLst>
                <a:ext uri="{63B3BB69-23CF-44E3-9099-C40C66FF867C}">
                  <a14:compatExt spid="_x0000_s2290"/>
                </a:ext>
                <a:ext uri="{FF2B5EF4-FFF2-40B4-BE49-F238E27FC236}">
                  <a16:creationId xmlns:a16="http://schemas.microsoft.com/office/drawing/2014/main" id="{00000000-0008-0000-08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2291" name="Check Box 243" hidden="1">
              <a:extLst>
                <a:ext uri="{63B3BB69-23CF-44E3-9099-C40C66FF867C}">
                  <a14:compatExt spid="_x0000_s2291"/>
                </a:ext>
                <a:ext uri="{FF2B5EF4-FFF2-40B4-BE49-F238E27FC236}">
                  <a16:creationId xmlns:a16="http://schemas.microsoft.com/office/drawing/2014/main" id="{00000000-0008-0000-08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22860</xdr:rowOff>
        </xdr:to>
        <xdr:sp macro="" textlink="">
          <xdr:nvSpPr>
            <xdr:cNvPr id="2292" name="Check Box 244" hidden="1">
              <a:extLst>
                <a:ext uri="{63B3BB69-23CF-44E3-9099-C40C66FF867C}">
                  <a14:compatExt spid="_x0000_s2292"/>
                </a:ext>
                <a:ext uri="{FF2B5EF4-FFF2-40B4-BE49-F238E27FC236}">
                  <a16:creationId xmlns:a16="http://schemas.microsoft.com/office/drawing/2014/main" id="{00000000-0008-0000-08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2293" name="Check Box 245" hidden="1">
              <a:extLst>
                <a:ext uri="{63B3BB69-23CF-44E3-9099-C40C66FF867C}">
                  <a14:compatExt spid="_x0000_s2293"/>
                </a:ext>
                <a:ext uri="{FF2B5EF4-FFF2-40B4-BE49-F238E27FC236}">
                  <a16:creationId xmlns:a16="http://schemas.microsoft.com/office/drawing/2014/main" id="{00000000-0008-0000-08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8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8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8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8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8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8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8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8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8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8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8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8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46</xdr:row>
          <xdr:rowOff>160020</xdr:rowOff>
        </xdr:from>
        <xdr:to>
          <xdr:col>10</xdr:col>
          <xdr:colOff>502920</xdr:colOff>
          <xdr:row>48</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8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47</xdr:row>
          <xdr:rowOff>160020</xdr:rowOff>
        </xdr:from>
        <xdr:to>
          <xdr:col>10</xdr:col>
          <xdr:colOff>502920</xdr:colOff>
          <xdr:row>49</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8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48</xdr:row>
          <xdr:rowOff>160020</xdr:rowOff>
        </xdr:from>
        <xdr:to>
          <xdr:col>10</xdr:col>
          <xdr:colOff>502920</xdr:colOff>
          <xdr:row>50</xdr:row>
          <xdr:rowOff>0</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8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8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46</xdr:row>
          <xdr:rowOff>160020</xdr:rowOff>
        </xdr:from>
        <xdr:to>
          <xdr:col>11</xdr:col>
          <xdr:colOff>502920</xdr:colOff>
          <xdr:row>48</xdr:row>
          <xdr:rowOff>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8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47</xdr:row>
          <xdr:rowOff>160020</xdr:rowOff>
        </xdr:from>
        <xdr:to>
          <xdr:col>11</xdr:col>
          <xdr:colOff>502920</xdr:colOff>
          <xdr:row>49</xdr:row>
          <xdr:rowOff>0</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8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48</xdr:row>
          <xdr:rowOff>160020</xdr:rowOff>
        </xdr:from>
        <xdr:to>
          <xdr:col>11</xdr:col>
          <xdr:colOff>502920</xdr:colOff>
          <xdr:row>50</xdr:row>
          <xdr:rowOff>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8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8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46</xdr:row>
          <xdr:rowOff>160020</xdr:rowOff>
        </xdr:from>
        <xdr:to>
          <xdr:col>12</xdr:col>
          <xdr:colOff>502920</xdr:colOff>
          <xdr:row>48</xdr:row>
          <xdr:rowOff>0</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8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8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46</xdr:row>
          <xdr:rowOff>160020</xdr:rowOff>
        </xdr:from>
        <xdr:to>
          <xdr:col>13</xdr:col>
          <xdr:colOff>502920</xdr:colOff>
          <xdr:row>48</xdr:row>
          <xdr:rowOff>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8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8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8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8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8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8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8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8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8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8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8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8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8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8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8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8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8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8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8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8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8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8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8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8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8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8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8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8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8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8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8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8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8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8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2350" name="Check Box 302" hidden="1">
              <a:extLst>
                <a:ext uri="{63B3BB69-23CF-44E3-9099-C40C66FF867C}">
                  <a14:compatExt spid="_x0000_s2350"/>
                </a:ext>
                <a:ext uri="{FF2B5EF4-FFF2-40B4-BE49-F238E27FC236}">
                  <a16:creationId xmlns:a16="http://schemas.microsoft.com/office/drawing/2014/main" id="{00000000-0008-0000-08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2351" name="Check Box 303" hidden="1">
              <a:extLst>
                <a:ext uri="{63B3BB69-23CF-44E3-9099-C40C66FF867C}">
                  <a14:compatExt spid="_x0000_s2351"/>
                </a:ext>
                <a:ext uri="{FF2B5EF4-FFF2-40B4-BE49-F238E27FC236}">
                  <a16:creationId xmlns:a16="http://schemas.microsoft.com/office/drawing/2014/main" id="{00000000-0008-0000-08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8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58</xdr:row>
          <xdr:rowOff>175260</xdr:rowOff>
        </xdr:from>
        <xdr:to>
          <xdr:col>2</xdr:col>
          <xdr:colOff>541020</xdr:colOff>
          <xdr:row>60</xdr:row>
          <xdr:rowOff>7620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8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59</xdr:row>
          <xdr:rowOff>175260</xdr:rowOff>
        </xdr:from>
        <xdr:to>
          <xdr:col>2</xdr:col>
          <xdr:colOff>541020</xdr:colOff>
          <xdr:row>61</xdr:row>
          <xdr:rowOff>7620</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8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60</xdr:row>
          <xdr:rowOff>175260</xdr:rowOff>
        </xdr:from>
        <xdr:to>
          <xdr:col>2</xdr:col>
          <xdr:colOff>541020</xdr:colOff>
          <xdr:row>62</xdr:row>
          <xdr:rowOff>7620</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8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8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8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62</xdr:row>
          <xdr:rowOff>0</xdr:rowOff>
        </xdr:from>
        <xdr:to>
          <xdr:col>8</xdr:col>
          <xdr:colOff>502920</xdr:colOff>
          <xdr:row>63</xdr:row>
          <xdr:rowOff>30480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8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8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65</xdr:row>
          <xdr:rowOff>182880</xdr:rowOff>
        </xdr:from>
        <xdr:to>
          <xdr:col>2</xdr:col>
          <xdr:colOff>541020</xdr:colOff>
          <xdr:row>67</xdr:row>
          <xdr:rowOff>22860</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8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66</xdr:row>
          <xdr:rowOff>182880</xdr:rowOff>
        </xdr:from>
        <xdr:to>
          <xdr:col>2</xdr:col>
          <xdr:colOff>541020</xdr:colOff>
          <xdr:row>68</xdr:row>
          <xdr:rowOff>22860</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8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67</xdr:row>
          <xdr:rowOff>182880</xdr:rowOff>
        </xdr:from>
        <xdr:to>
          <xdr:col>2</xdr:col>
          <xdr:colOff>541020</xdr:colOff>
          <xdr:row>69</xdr:row>
          <xdr:rowOff>22860</xdr:rowOff>
        </xdr:to>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8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8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8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8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8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2367" name="Check Box 319" hidden="1">
              <a:extLst>
                <a:ext uri="{63B3BB69-23CF-44E3-9099-C40C66FF867C}">
                  <a14:compatExt spid="_x0000_s2367"/>
                </a:ext>
                <a:ext uri="{FF2B5EF4-FFF2-40B4-BE49-F238E27FC236}">
                  <a16:creationId xmlns:a16="http://schemas.microsoft.com/office/drawing/2014/main" id="{00000000-0008-0000-0800-00003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8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8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8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8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8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8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8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22860</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8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8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8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8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8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8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8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8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8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8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8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8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8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2388" name="Check Box 340" hidden="1">
              <a:extLst>
                <a:ext uri="{63B3BB69-23CF-44E3-9099-C40C66FF867C}">
                  <a14:compatExt spid="_x0000_s2388"/>
                </a:ext>
                <a:ext uri="{FF2B5EF4-FFF2-40B4-BE49-F238E27FC236}">
                  <a16:creationId xmlns:a16="http://schemas.microsoft.com/office/drawing/2014/main" id="{00000000-0008-0000-0800-00005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8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8</xdr:col>
      <xdr:colOff>238125</xdr:colOff>
      <xdr:row>7</xdr:row>
      <xdr:rowOff>161925</xdr:rowOff>
    </xdr:from>
    <xdr:to>
      <xdr:col>12</xdr:col>
      <xdr:colOff>571500</xdr:colOff>
      <xdr:row>24</xdr:row>
      <xdr:rowOff>104775</xdr:rowOff>
    </xdr:to>
    <xdr:pic>
      <xdr:nvPicPr>
        <xdr:cNvPr id="2" name="Picture 2">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82765" y="1487805"/>
          <a:ext cx="3815715" cy="3051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9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46</xdr:row>
          <xdr:rowOff>160020</xdr:rowOff>
        </xdr:from>
        <xdr:to>
          <xdr:col>10</xdr:col>
          <xdr:colOff>502920</xdr:colOff>
          <xdr:row>48</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9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47</xdr:row>
          <xdr:rowOff>160020</xdr:rowOff>
        </xdr:from>
        <xdr:to>
          <xdr:col>10</xdr:col>
          <xdr:colOff>502920</xdr:colOff>
          <xdr:row>49</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9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48</xdr:row>
          <xdr:rowOff>160020</xdr:rowOff>
        </xdr:from>
        <xdr:to>
          <xdr:col>10</xdr:col>
          <xdr:colOff>502920</xdr:colOff>
          <xdr:row>50</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9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9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46</xdr:row>
          <xdr:rowOff>160020</xdr:rowOff>
        </xdr:from>
        <xdr:to>
          <xdr:col>11</xdr:col>
          <xdr:colOff>502920</xdr:colOff>
          <xdr:row>48</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9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47</xdr:row>
          <xdr:rowOff>160020</xdr:rowOff>
        </xdr:from>
        <xdr:to>
          <xdr:col>11</xdr:col>
          <xdr:colOff>502920</xdr:colOff>
          <xdr:row>49</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9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48</xdr:row>
          <xdr:rowOff>160020</xdr:rowOff>
        </xdr:from>
        <xdr:to>
          <xdr:col>11</xdr:col>
          <xdr:colOff>502920</xdr:colOff>
          <xdr:row>50</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9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9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46</xdr:row>
          <xdr:rowOff>160020</xdr:rowOff>
        </xdr:from>
        <xdr:to>
          <xdr:col>12</xdr:col>
          <xdr:colOff>502920</xdr:colOff>
          <xdr:row>48</xdr:row>
          <xdr:rowOff>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9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9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46</xdr:row>
          <xdr:rowOff>160020</xdr:rowOff>
        </xdr:from>
        <xdr:to>
          <xdr:col>13</xdr:col>
          <xdr:colOff>502920</xdr:colOff>
          <xdr:row>48</xdr:row>
          <xdr:rowOff>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9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9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9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9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9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9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9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9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9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9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9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9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9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9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9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9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9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9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9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9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9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9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9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9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9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9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9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9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9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9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9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9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9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9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9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9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9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58</xdr:row>
          <xdr:rowOff>175260</xdr:rowOff>
        </xdr:from>
        <xdr:to>
          <xdr:col>2</xdr:col>
          <xdr:colOff>541020</xdr:colOff>
          <xdr:row>60</xdr:row>
          <xdr:rowOff>7620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9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59</xdr:row>
          <xdr:rowOff>175260</xdr:rowOff>
        </xdr:from>
        <xdr:to>
          <xdr:col>2</xdr:col>
          <xdr:colOff>541020</xdr:colOff>
          <xdr:row>61</xdr:row>
          <xdr:rowOff>7620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9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60</xdr:row>
          <xdr:rowOff>175260</xdr:rowOff>
        </xdr:from>
        <xdr:to>
          <xdr:col>2</xdr:col>
          <xdr:colOff>541020</xdr:colOff>
          <xdr:row>62</xdr:row>
          <xdr:rowOff>7620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9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9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9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62</xdr:row>
          <xdr:rowOff>0</xdr:rowOff>
        </xdr:from>
        <xdr:to>
          <xdr:col>8</xdr:col>
          <xdr:colOff>502920</xdr:colOff>
          <xdr:row>63</xdr:row>
          <xdr:rowOff>30480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9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9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65</xdr:row>
          <xdr:rowOff>182880</xdr:rowOff>
        </xdr:from>
        <xdr:to>
          <xdr:col>2</xdr:col>
          <xdr:colOff>541020</xdr:colOff>
          <xdr:row>67</xdr:row>
          <xdr:rowOff>22860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9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66</xdr:row>
          <xdr:rowOff>182880</xdr:rowOff>
        </xdr:from>
        <xdr:to>
          <xdr:col>2</xdr:col>
          <xdr:colOff>541020</xdr:colOff>
          <xdr:row>68</xdr:row>
          <xdr:rowOff>22860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9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67</xdr:row>
          <xdr:rowOff>182880</xdr:rowOff>
        </xdr:from>
        <xdr:to>
          <xdr:col>2</xdr:col>
          <xdr:colOff>541020</xdr:colOff>
          <xdr:row>69</xdr:row>
          <xdr:rowOff>22860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9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9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9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9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9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9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9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9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9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9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9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9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9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22860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9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9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9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9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9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9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9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9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9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9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9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9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9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9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46</xdr:row>
          <xdr:rowOff>160020</xdr:rowOff>
        </xdr:from>
        <xdr:to>
          <xdr:col>10</xdr:col>
          <xdr:colOff>502920</xdr:colOff>
          <xdr:row>48</xdr:row>
          <xdr:rowOff>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9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47</xdr:row>
          <xdr:rowOff>160020</xdr:rowOff>
        </xdr:from>
        <xdr:to>
          <xdr:col>10</xdr:col>
          <xdr:colOff>502920</xdr:colOff>
          <xdr:row>49</xdr:row>
          <xdr:rowOff>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9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48</xdr:row>
          <xdr:rowOff>160020</xdr:rowOff>
        </xdr:from>
        <xdr:to>
          <xdr:col>10</xdr:col>
          <xdr:colOff>502920</xdr:colOff>
          <xdr:row>50</xdr:row>
          <xdr:rowOff>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9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9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46</xdr:row>
          <xdr:rowOff>160020</xdr:rowOff>
        </xdr:from>
        <xdr:to>
          <xdr:col>11</xdr:col>
          <xdr:colOff>502920</xdr:colOff>
          <xdr:row>48</xdr:row>
          <xdr:rowOff>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9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47</xdr:row>
          <xdr:rowOff>160020</xdr:rowOff>
        </xdr:from>
        <xdr:to>
          <xdr:col>11</xdr:col>
          <xdr:colOff>502920</xdr:colOff>
          <xdr:row>49</xdr:row>
          <xdr:rowOff>0</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9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48</xdr:row>
          <xdr:rowOff>160020</xdr:rowOff>
        </xdr:from>
        <xdr:to>
          <xdr:col>11</xdr:col>
          <xdr:colOff>502920</xdr:colOff>
          <xdr:row>50</xdr:row>
          <xdr:rowOff>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9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9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46</xdr:row>
          <xdr:rowOff>160020</xdr:rowOff>
        </xdr:from>
        <xdr:to>
          <xdr:col>12</xdr:col>
          <xdr:colOff>502920</xdr:colOff>
          <xdr:row>48</xdr:row>
          <xdr:rowOff>0</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9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9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46</xdr:row>
          <xdr:rowOff>160020</xdr:rowOff>
        </xdr:from>
        <xdr:to>
          <xdr:col>13</xdr:col>
          <xdr:colOff>502920</xdr:colOff>
          <xdr:row>48</xdr:row>
          <xdr:rowOff>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9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9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9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9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9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9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9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9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9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9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9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9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9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9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9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9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9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9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9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9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9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9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3193" name="Check Box 121" hidden="1">
              <a:extLst>
                <a:ext uri="{63B3BB69-23CF-44E3-9099-C40C66FF867C}">
                  <a14:compatExt spid="_x0000_s3193"/>
                </a:ext>
                <a:ext uri="{FF2B5EF4-FFF2-40B4-BE49-F238E27FC236}">
                  <a16:creationId xmlns:a16="http://schemas.microsoft.com/office/drawing/2014/main" id="{00000000-0008-0000-09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9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9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9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9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9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9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9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9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9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9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9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9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9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9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58</xdr:row>
          <xdr:rowOff>175260</xdr:rowOff>
        </xdr:from>
        <xdr:to>
          <xdr:col>2</xdr:col>
          <xdr:colOff>541020</xdr:colOff>
          <xdr:row>60</xdr:row>
          <xdr:rowOff>7620</xdr:rowOff>
        </xdr:to>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9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59</xdr:row>
          <xdr:rowOff>175260</xdr:rowOff>
        </xdr:from>
        <xdr:to>
          <xdr:col>2</xdr:col>
          <xdr:colOff>541020</xdr:colOff>
          <xdr:row>61</xdr:row>
          <xdr:rowOff>7620</xdr:rowOff>
        </xdr:to>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9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60</xdr:row>
          <xdr:rowOff>175260</xdr:rowOff>
        </xdr:from>
        <xdr:to>
          <xdr:col>2</xdr:col>
          <xdr:colOff>541020</xdr:colOff>
          <xdr:row>62</xdr:row>
          <xdr:rowOff>7620</xdr:rowOff>
        </xdr:to>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9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9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9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62</xdr:row>
          <xdr:rowOff>0</xdr:rowOff>
        </xdr:from>
        <xdr:to>
          <xdr:col>8</xdr:col>
          <xdr:colOff>502920</xdr:colOff>
          <xdr:row>63</xdr:row>
          <xdr:rowOff>30480</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9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9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65</xdr:row>
          <xdr:rowOff>182880</xdr:rowOff>
        </xdr:from>
        <xdr:to>
          <xdr:col>2</xdr:col>
          <xdr:colOff>541020</xdr:colOff>
          <xdr:row>67</xdr:row>
          <xdr:rowOff>22860</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9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66</xdr:row>
          <xdr:rowOff>182880</xdr:rowOff>
        </xdr:from>
        <xdr:to>
          <xdr:col>2</xdr:col>
          <xdr:colOff>541020</xdr:colOff>
          <xdr:row>68</xdr:row>
          <xdr:rowOff>22860</xdr:rowOff>
        </xdr:to>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9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67</xdr:row>
          <xdr:rowOff>182880</xdr:rowOff>
        </xdr:from>
        <xdr:to>
          <xdr:col>2</xdr:col>
          <xdr:colOff>541020</xdr:colOff>
          <xdr:row>69</xdr:row>
          <xdr:rowOff>22860</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9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9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9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9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9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9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9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9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9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9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9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9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9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22860</xdr:rowOff>
        </xdr:to>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9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9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9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9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9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9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9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9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9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9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9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9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3242" name="Check Box 170" hidden="1">
              <a:extLst>
                <a:ext uri="{63B3BB69-23CF-44E3-9099-C40C66FF867C}">
                  <a14:compatExt spid="_x0000_s3242"/>
                </a:ext>
                <a:ext uri="{FF2B5EF4-FFF2-40B4-BE49-F238E27FC236}">
                  <a16:creationId xmlns:a16="http://schemas.microsoft.com/office/drawing/2014/main" id="{00000000-0008-0000-0900-0000A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3244" name="Check Box 172" hidden="1">
              <a:extLst>
                <a:ext uri="{63B3BB69-23CF-44E3-9099-C40C66FF867C}">
                  <a14:compatExt spid="_x0000_s3244"/>
                </a:ext>
                <a:ext uri="{FF2B5EF4-FFF2-40B4-BE49-F238E27FC236}">
                  <a16:creationId xmlns:a16="http://schemas.microsoft.com/office/drawing/2014/main" id="{00000000-0008-0000-0900-0000A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3245" name="Check Box 173" hidden="1">
              <a:extLst>
                <a:ext uri="{63B3BB69-23CF-44E3-9099-C40C66FF867C}">
                  <a14:compatExt spid="_x0000_s3245"/>
                </a:ext>
                <a:ext uri="{FF2B5EF4-FFF2-40B4-BE49-F238E27FC236}">
                  <a16:creationId xmlns:a16="http://schemas.microsoft.com/office/drawing/2014/main" id="{00000000-0008-0000-0900-0000A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190500</xdr:colOff>
      <xdr:row>6</xdr:row>
      <xdr:rowOff>114300</xdr:rowOff>
    </xdr:from>
    <xdr:to>
      <xdr:col>12</xdr:col>
      <xdr:colOff>200025</xdr:colOff>
      <xdr:row>26</xdr:row>
      <xdr:rowOff>114300</xdr:rowOff>
    </xdr:to>
    <xdr:pic>
      <xdr:nvPicPr>
        <xdr:cNvPr id="4086" name="Picture 3">
          <a:extLst>
            <a:ext uri="{FF2B5EF4-FFF2-40B4-BE49-F238E27FC236}">
              <a16:creationId xmlns:a16="http://schemas.microsoft.com/office/drawing/2014/main" id="{00000000-0008-0000-0900-0000F60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24550" y="1304925"/>
          <a:ext cx="4438650" cy="381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3246" name="Check Box 174" hidden="1">
              <a:extLst>
                <a:ext uri="{63B3BB69-23CF-44E3-9099-C40C66FF867C}">
                  <a14:compatExt spid="_x0000_s3246"/>
                </a:ext>
                <a:ext uri="{FF2B5EF4-FFF2-40B4-BE49-F238E27FC236}">
                  <a16:creationId xmlns:a16="http://schemas.microsoft.com/office/drawing/2014/main" id="{00000000-0008-0000-0900-0000A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46</xdr:row>
          <xdr:rowOff>160020</xdr:rowOff>
        </xdr:from>
        <xdr:to>
          <xdr:col>10</xdr:col>
          <xdr:colOff>502920</xdr:colOff>
          <xdr:row>48</xdr:row>
          <xdr:rowOff>0</xdr:rowOff>
        </xdr:to>
        <xdr:sp macro="" textlink="">
          <xdr:nvSpPr>
            <xdr:cNvPr id="3247" name="Check Box 175" hidden="1">
              <a:extLst>
                <a:ext uri="{63B3BB69-23CF-44E3-9099-C40C66FF867C}">
                  <a14:compatExt spid="_x0000_s3247"/>
                </a:ext>
                <a:ext uri="{FF2B5EF4-FFF2-40B4-BE49-F238E27FC236}">
                  <a16:creationId xmlns:a16="http://schemas.microsoft.com/office/drawing/2014/main" id="{00000000-0008-0000-0900-0000A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47</xdr:row>
          <xdr:rowOff>160020</xdr:rowOff>
        </xdr:from>
        <xdr:to>
          <xdr:col>10</xdr:col>
          <xdr:colOff>502920</xdr:colOff>
          <xdr:row>49</xdr:row>
          <xdr:rowOff>0</xdr:rowOff>
        </xdr:to>
        <xdr:sp macro="" textlink="">
          <xdr:nvSpPr>
            <xdr:cNvPr id="3248" name="Check Box 176" hidden="1">
              <a:extLst>
                <a:ext uri="{63B3BB69-23CF-44E3-9099-C40C66FF867C}">
                  <a14:compatExt spid="_x0000_s3248"/>
                </a:ext>
                <a:ext uri="{FF2B5EF4-FFF2-40B4-BE49-F238E27FC236}">
                  <a16:creationId xmlns:a16="http://schemas.microsoft.com/office/drawing/2014/main" id="{00000000-0008-0000-0900-0000B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48</xdr:row>
          <xdr:rowOff>160020</xdr:rowOff>
        </xdr:from>
        <xdr:to>
          <xdr:col>10</xdr:col>
          <xdr:colOff>502920</xdr:colOff>
          <xdr:row>50</xdr:row>
          <xdr:rowOff>0</xdr:rowOff>
        </xdr:to>
        <xdr:sp macro="" textlink="">
          <xdr:nvSpPr>
            <xdr:cNvPr id="3249" name="Check Box 177" hidden="1">
              <a:extLst>
                <a:ext uri="{63B3BB69-23CF-44E3-9099-C40C66FF867C}">
                  <a14:compatExt spid="_x0000_s3249"/>
                </a:ext>
                <a:ext uri="{FF2B5EF4-FFF2-40B4-BE49-F238E27FC236}">
                  <a16:creationId xmlns:a16="http://schemas.microsoft.com/office/drawing/2014/main" id="{00000000-0008-0000-0900-0000B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3250" name="Check Box 178" hidden="1">
              <a:extLst>
                <a:ext uri="{63B3BB69-23CF-44E3-9099-C40C66FF867C}">
                  <a14:compatExt spid="_x0000_s3250"/>
                </a:ext>
                <a:ext uri="{FF2B5EF4-FFF2-40B4-BE49-F238E27FC236}">
                  <a16:creationId xmlns:a16="http://schemas.microsoft.com/office/drawing/2014/main" id="{00000000-0008-0000-0900-0000B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46</xdr:row>
          <xdr:rowOff>160020</xdr:rowOff>
        </xdr:from>
        <xdr:to>
          <xdr:col>11</xdr:col>
          <xdr:colOff>502920</xdr:colOff>
          <xdr:row>48</xdr:row>
          <xdr:rowOff>0</xdr:rowOff>
        </xdr:to>
        <xdr:sp macro="" textlink="">
          <xdr:nvSpPr>
            <xdr:cNvPr id="3251" name="Check Box 179" hidden="1">
              <a:extLst>
                <a:ext uri="{63B3BB69-23CF-44E3-9099-C40C66FF867C}">
                  <a14:compatExt spid="_x0000_s3251"/>
                </a:ext>
                <a:ext uri="{FF2B5EF4-FFF2-40B4-BE49-F238E27FC236}">
                  <a16:creationId xmlns:a16="http://schemas.microsoft.com/office/drawing/2014/main" id="{00000000-0008-0000-0900-0000B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47</xdr:row>
          <xdr:rowOff>160020</xdr:rowOff>
        </xdr:from>
        <xdr:to>
          <xdr:col>11</xdr:col>
          <xdr:colOff>502920</xdr:colOff>
          <xdr:row>49</xdr:row>
          <xdr:rowOff>0</xdr:rowOff>
        </xdr:to>
        <xdr:sp macro="" textlink="">
          <xdr:nvSpPr>
            <xdr:cNvPr id="3252" name="Check Box 180" hidden="1">
              <a:extLst>
                <a:ext uri="{63B3BB69-23CF-44E3-9099-C40C66FF867C}">
                  <a14:compatExt spid="_x0000_s3252"/>
                </a:ext>
                <a:ext uri="{FF2B5EF4-FFF2-40B4-BE49-F238E27FC236}">
                  <a16:creationId xmlns:a16="http://schemas.microsoft.com/office/drawing/2014/main" id="{00000000-0008-0000-0900-0000B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48</xdr:row>
          <xdr:rowOff>160020</xdr:rowOff>
        </xdr:from>
        <xdr:to>
          <xdr:col>11</xdr:col>
          <xdr:colOff>502920</xdr:colOff>
          <xdr:row>50</xdr:row>
          <xdr:rowOff>0</xdr:rowOff>
        </xdr:to>
        <xdr:sp macro="" textlink="">
          <xdr:nvSpPr>
            <xdr:cNvPr id="3253" name="Check Box 181" hidden="1">
              <a:extLst>
                <a:ext uri="{63B3BB69-23CF-44E3-9099-C40C66FF867C}">
                  <a14:compatExt spid="_x0000_s3253"/>
                </a:ext>
                <a:ext uri="{FF2B5EF4-FFF2-40B4-BE49-F238E27FC236}">
                  <a16:creationId xmlns:a16="http://schemas.microsoft.com/office/drawing/2014/main" id="{00000000-0008-0000-0900-0000B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3254" name="Check Box 182" hidden="1">
              <a:extLst>
                <a:ext uri="{63B3BB69-23CF-44E3-9099-C40C66FF867C}">
                  <a14:compatExt spid="_x0000_s3254"/>
                </a:ext>
                <a:ext uri="{FF2B5EF4-FFF2-40B4-BE49-F238E27FC236}">
                  <a16:creationId xmlns:a16="http://schemas.microsoft.com/office/drawing/2014/main" id="{00000000-0008-0000-0900-0000B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46</xdr:row>
          <xdr:rowOff>160020</xdr:rowOff>
        </xdr:from>
        <xdr:to>
          <xdr:col>12</xdr:col>
          <xdr:colOff>502920</xdr:colOff>
          <xdr:row>48</xdr:row>
          <xdr:rowOff>0</xdr:rowOff>
        </xdr:to>
        <xdr:sp macro="" textlink="">
          <xdr:nvSpPr>
            <xdr:cNvPr id="3255" name="Check Box 183" hidden="1">
              <a:extLst>
                <a:ext uri="{63B3BB69-23CF-44E3-9099-C40C66FF867C}">
                  <a14:compatExt spid="_x0000_s3255"/>
                </a:ext>
                <a:ext uri="{FF2B5EF4-FFF2-40B4-BE49-F238E27FC236}">
                  <a16:creationId xmlns:a16="http://schemas.microsoft.com/office/drawing/2014/main" id="{00000000-0008-0000-0900-0000B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3256" name="Check Box 184" hidden="1">
              <a:extLst>
                <a:ext uri="{63B3BB69-23CF-44E3-9099-C40C66FF867C}">
                  <a14:compatExt spid="_x0000_s3256"/>
                </a:ext>
                <a:ext uri="{FF2B5EF4-FFF2-40B4-BE49-F238E27FC236}">
                  <a16:creationId xmlns:a16="http://schemas.microsoft.com/office/drawing/2014/main" id="{00000000-0008-0000-0900-0000B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46</xdr:row>
          <xdr:rowOff>160020</xdr:rowOff>
        </xdr:from>
        <xdr:to>
          <xdr:col>13</xdr:col>
          <xdr:colOff>502920</xdr:colOff>
          <xdr:row>48</xdr:row>
          <xdr:rowOff>0</xdr:rowOff>
        </xdr:to>
        <xdr:sp macro="" textlink="">
          <xdr:nvSpPr>
            <xdr:cNvPr id="3257" name="Check Box 185" hidden="1">
              <a:extLst>
                <a:ext uri="{63B3BB69-23CF-44E3-9099-C40C66FF867C}">
                  <a14:compatExt spid="_x0000_s3257"/>
                </a:ext>
                <a:ext uri="{FF2B5EF4-FFF2-40B4-BE49-F238E27FC236}">
                  <a16:creationId xmlns:a16="http://schemas.microsoft.com/office/drawing/2014/main" id="{00000000-0008-0000-0900-0000B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3258" name="Check Box 186" hidden="1">
              <a:extLst>
                <a:ext uri="{63B3BB69-23CF-44E3-9099-C40C66FF867C}">
                  <a14:compatExt spid="_x0000_s3258"/>
                </a:ext>
                <a:ext uri="{FF2B5EF4-FFF2-40B4-BE49-F238E27FC236}">
                  <a16:creationId xmlns:a16="http://schemas.microsoft.com/office/drawing/2014/main" id="{00000000-0008-0000-0900-0000B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3259" name="Check Box 187" hidden="1">
              <a:extLst>
                <a:ext uri="{63B3BB69-23CF-44E3-9099-C40C66FF867C}">
                  <a14:compatExt spid="_x0000_s3259"/>
                </a:ext>
                <a:ext uri="{FF2B5EF4-FFF2-40B4-BE49-F238E27FC236}">
                  <a16:creationId xmlns:a16="http://schemas.microsoft.com/office/drawing/2014/main" id="{00000000-0008-0000-0900-0000B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3260" name="Check Box 188" hidden="1">
              <a:extLst>
                <a:ext uri="{63B3BB69-23CF-44E3-9099-C40C66FF867C}">
                  <a14:compatExt spid="_x0000_s3260"/>
                </a:ext>
                <a:ext uri="{FF2B5EF4-FFF2-40B4-BE49-F238E27FC236}">
                  <a16:creationId xmlns:a16="http://schemas.microsoft.com/office/drawing/2014/main" id="{00000000-0008-0000-0900-0000B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3261" name="Check Box 189" hidden="1">
              <a:extLst>
                <a:ext uri="{63B3BB69-23CF-44E3-9099-C40C66FF867C}">
                  <a14:compatExt spid="_x0000_s3261"/>
                </a:ext>
                <a:ext uri="{FF2B5EF4-FFF2-40B4-BE49-F238E27FC236}">
                  <a16:creationId xmlns:a16="http://schemas.microsoft.com/office/drawing/2014/main" id="{00000000-0008-0000-0900-0000B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3262" name="Check Box 190" hidden="1">
              <a:extLst>
                <a:ext uri="{63B3BB69-23CF-44E3-9099-C40C66FF867C}">
                  <a14:compatExt spid="_x0000_s3262"/>
                </a:ext>
                <a:ext uri="{FF2B5EF4-FFF2-40B4-BE49-F238E27FC236}">
                  <a16:creationId xmlns:a16="http://schemas.microsoft.com/office/drawing/2014/main" id="{00000000-0008-0000-0900-0000B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3263" name="Check Box 191" hidden="1">
              <a:extLst>
                <a:ext uri="{63B3BB69-23CF-44E3-9099-C40C66FF867C}">
                  <a14:compatExt spid="_x0000_s3263"/>
                </a:ext>
                <a:ext uri="{FF2B5EF4-FFF2-40B4-BE49-F238E27FC236}">
                  <a16:creationId xmlns:a16="http://schemas.microsoft.com/office/drawing/2014/main" id="{00000000-0008-0000-0900-0000B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3264" name="Check Box 192" hidden="1">
              <a:extLst>
                <a:ext uri="{63B3BB69-23CF-44E3-9099-C40C66FF867C}">
                  <a14:compatExt spid="_x0000_s3264"/>
                </a:ext>
                <a:ext uri="{FF2B5EF4-FFF2-40B4-BE49-F238E27FC236}">
                  <a16:creationId xmlns:a16="http://schemas.microsoft.com/office/drawing/2014/main" id="{00000000-0008-0000-0900-0000C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3265" name="Check Box 193" hidden="1">
              <a:extLst>
                <a:ext uri="{63B3BB69-23CF-44E3-9099-C40C66FF867C}">
                  <a14:compatExt spid="_x0000_s3265"/>
                </a:ext>
                <a:ext uri="{FF2B5EF4-FFF2-40B4-BE49-F238E27FC236}">
                  <a16:creationId xmlns:a16="http://schemas.microsoft.com/office/drawing/2014/main" id="{00000000-0008-0000-0900-0000C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3266" name="Check Box 194" hidden="1">
              <a:extLst>
                <a:ext uri="{63B3BB69-23CF-44E3-9099-C40C66FF867C}">
                  <a14:compatExt spid="_x0000_s3266"/>
                </a:ext>
                <a:ext uri="{FF2B5EF4-FFF2-40B4-BE49-F238E27FC236}">
                  <a16:creationId xmlns:a16="http://schemas.microsoft.com/office/drawing/2014/main" id="{00000000-0008-0000-0900-0000C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3267" name="Check Box 195" hidden="1">
              <a:extLst>
                <a:ext uri="{63B3BB69-23CF-44E3-9099-C40C66FF867C}">
                  <a14:compatExt spid="_x0000_s3267"/>
                </a:ext>
                <a:ext uri="{FF2B5EF4-FFF2-40B4-BE49-F238E27FC236}">
                  <a16:creationId xmlns:a16="http://schemas.microsoft.com/office/drawing/2014/main" id="{00000000-0008-0000-0900-0000C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3268" name="Check Box 196" hidden="1">
              <a:extLst>
                <a:ext uri="{63B3BB69-23CF-44E3-9099-C40C66FF867C}">
                  <a14:compatExt spid="_x0000_s3268"/>
                </a:ext>
                <a:ext uri="{FF2B5EF4-FFF2-40B4-BE49-F238E27FC236}">
                  <a16:creationId xmlns:a16="http://schemas.microsoft.com/office/drawing/2014/main" id="{00000000-0008-0000-0900-0000C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3269" name="Check Box 197" hidden="1">
              <a:extLst>
                <a:ext uri="{63B3BB69-23CF-44E3-9099-C40C66FF867C}">
                  <a14:compatExt spid="_x0000_s3269"/>
                </a:ext>
                <a:ext uri="{FF2B5EF4-FFF2-40B4-BE49-F238E27FC236}">
                  <a16:creationId xmlns:a16="http://schemas.microsoft.com/office/drawing/2014/main" id="{00000000-0008-0000-0900-0000C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3270" name="Check Box 198" hidden="1">
              <a:extLst>
                <a:ext uri="{63B3BB69-23CF-44E3-9099-C40C66FF867C}">
                  <a14:compatExt spid="_x0000_s3270"/>
                </a:ext>
                <a:ext uri="{FF2B5EF4-FFF2-40B4-BE49-F238E27FC236}">
                  <a16:creationId xmlns:a16="http://schemas.microsoft.com/office/drawing/2014/main" id="{00000000-0008-0000-0900-0000C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3271" name="Check Box 199" hidden="1">
              <a:extLst>
                <a:ext uri="{63B3BB69-23CF-44E3-9099-C40C66FF867C}">
                  <a14:compatExt spid="_x0000_s3271"/>
                </a:ext>
                <a:ext uri="{FF2B5EF4-FFF2-40B4-BE49-F238E27FC236}">
                  <a16:creationId xmlns:a16="http://schemas.microsoft.com/office/drawing/2014/main" id="{00000000-0008-0000-0900-0000C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3272" name="Check Box 200" hidden="1">
              <a:extLst>
                <a:ext uri="{63B3BB69-23CF-44E3-9099-C40C66FF867C}">
                  <a14:compatExt spid="_x0000_s3272"/>
                </a:ext>
                <a:ext uri="{FF2B5EF4-FFF2-40B4-BE49-F238E27FC236}">
                  <a16:creationId xmlns:a16="http://schemas.microsoft.com/office/drawing/2014/main" id="{00000000-0008-0000-0900-0000C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3273" name="Check Box 201" hidden="1">
              <a:extLst>
                <a:ext uri="{63B3BB69-23CF-44E3-9099-C40C66FF867C}">
                  <a14:compatExt spid="_x0000_s3273"/>
                </a:ext>
                <a:ext uri="{FF2B5EF4-FFF2-40B4-BE49-F238E27FC236}">
                  <a16:creationId xmlns:a16="http://schemas.microsoft.com/office/drawing/2014/main" id="{00000000-0008-0000-0900-0000C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3274" name="Check Box 202" hidden="1">
              <a:extLst>
                <a:ext uri="{63B3BB69-23CF-44E3-9099-C40C66FF867C}">
                  <a14:compatExt spid="_x0000_s3274"/>
                </a:ext>
                <a:ext uri="{FF2B5EF4-FFF2-40B4-BE49-F238E27FC236}">
                  <a16:creationId xmlns:a16="http://schemas.microsoft.com/office/drawing/2014/main" id="{00000000-0008-0000-0900-0000C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3275" name="Check Box 203" hidden="1">
              <a:extLst>
                <a:ext uri="{63B3BB69-23CF-44E3-9099-C40C66FF867C}">
                  <a14:compatExt spid="_x0000_s3275"/>
                </a:ext>
                <a:ext uri="{FF2B5EF4-FFF2-40B4-BE49-F238E27FC236}">
                  <a16:creationId xmlns:a16="http://schemas.microsoft.com/office/drawing/2014/main" id="{00000000-0008-0000-0900-0000C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3276" name="Check Box 204" hidden="1">
              <a:extLst>
                <a:ext uri="{63B3BB69-23CF-44E3-9099-C40C66FF867C}">
                  <a14:compatExt spid="_x0000_s3276"/>
                </a:ext>
                <a:ext uri="{FF2B5EF4-FFF2-40B4-BE49-F238E27FC236}">
                  <a16:creationId xmlns:a16="http://schemas.microsoft.com/office/drawing/2014/main" id="{00000000-0008-0000-0900-0000C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3277" name="Check Box 205" hidden="1">
              <a:extLst>
                <a:ext uri="{63B3BB69-23CF-44E3-9099-C40C66FF867C}">
                  <a14:compatExt spid="_x0000_s3277"/>
                </a:ext>
                <a:ext uri="{FF2B5EF4-FFF2-40B4-BE49-F238E27FC236}">
                  <a16:creationId xmlns:a16="http://schemas.microsoft.com/office/drawing/2014/main" id="{00000000-0008-0000-0900-0000C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3278" name="Check Box 206" hidden="1">
              <a:extLst>
                <a:ext uri="{63B3BB69-23CF-44E3-9099-C40C66FF867C}">
                  <a14:compatExt spid="_x0000_s3278"/>
                </a:ext>
                <a:ext uri="{FF2B5EF4-FFF2-40B4-BE49-F238E27FC236}">
                  <a16:creationId xmlns:a16="http://schemas.microsoft.com/office/drawing/2014/main" id="{00000000-0008-0000-0900-0000C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3279" name="Check Box 207" hidden="1">
              <a:extLst>
                <a:ext uri="{63B3BB69-23CF-44E3-9099-C40C66FF867C}">
                  <a14:compatExt spid="_x0000_s3279"/>
                </a:ext>
                <a:ext uri="{FF2B5EF4-FFF2-40B4-BE49-F238E27FC236}">
                  <a16:creationId xmlns:a16="http://schemas.microsoft.com/office/drawing/2014/main" id="{00000000-0008-0000-0900-0000C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3280" name="Check Box 208" hidden="1">
              <a:extLst>
                <a:ext uri="{63B3BB69-23CF-44E3-9099-C40C66FF867C}">
                  <a14:compatExt spid="_x0000_s3280"/>
                </a:ext>
                <a:ext uri="{FF2B5EF4-FFF2-40B4-BE49-F238E27FC236}">
                  <a16:creationId xmlns:a16="http://schemas.microsoft.com/office/drawing/2014/main" id="{00000000-0008-0000-0900-0000D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3281" name="Check Box 209" hidden="1">
              <a:extLst>
                <a:ext uri="{63B3BB69-23CF-44E3-9099-C40C66FF867C}">
                  <a14:compatExt spid="_x0000_s3281"/>
                </a:ext>
                <a:ext uri="{FF2B5EF4-FFF2-40B4-BE49-F238E27FC236}">
                  <a16:creationId xmlns:a16="http://schemas.microsoft.com/office/drawing/2014/main" id="{00000000-0008-0000-0900-0000D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3282" name="Check Box 210" hidden="1">
              <a:extLst>
                <a:ext uri="{63B3BB69-23CF-44E3-9099-C40C66FF867C}">
                  <a14:compatExt spid="_x0000_s3282"/>
                </a:ext>
                <a:ext uri="{FF2B5EF4-FFF2-40B4-BE49-F238E27FC236}">
                  <a16:creationId xmlns:a16="http://schemas.microsoft.com/office/drawing/2014/main" id="{00000000-0008-0000-0900-0000D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3283" name="Check Box 211" hidden="1">
              <a:extLst>
                <a:ext uri="{63B3BB69-23CF-44E3-9099-C40C66FF867C}">
                  <a14:compatExt spid="_x0000_s3283"/>
                </a:ext>
                <a:ext uri="{FF2B5EF4-FFF2-40B4-BE49-F238E27FC236}">
                  <a16:creationId xmlns:a16="http://schemas.microsoft.com/office/drawing/2014/main" id="{00000000-0008-0000-0900-0000D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3284" name="Check Box 212" hidden="1">
              <a:extLst>
                <a:ext uri="{63B3BB69-23CF-44E3-9099-C40C66FF867C}">
                  <a14:compatExt spid="_x0000_s3284"/>
                </a:ext>
                <a:ext uri="{FF2B5EF4-FFF2-40B4-BE49-F238E27FC236}">
                  <a16:creationId xmlns:a16="http://schemas.microsoft.com/office/drawing/2014/main" id="{00000000-0008-0000-0900-0000D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3285" name="Check Box 213" hidden="1">
              <a:extLst>
                <a:ext uri="{63B3BB69-23CF-44E3-9099-C40C66FF867C}">
                  <a14:compatExt spid="_x0000_s3285"/>
                </a:ext>
                <a:ext uri="{FF2B5EF4-FFF2-40B4-BE49-F238E27FC236}">
                  <a16:creationId xmlns:a16="http://schemas.microsoft.com/office/drawing/2014/main" id="{00000000-0008-0000-0900-0000D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3286" name="Check Box 214" hidden="1">
              <a:extLst>
                <a:ext uri="{63B3BB69-23CF-44E3-9099-C40C66FF867C}">
                  <a14:compatExt spid="_x0000_s3286"/>
                </a:ext>
                <a:ext uri="{FF2B5EF4-FFF2-40B4-BE49-F238E27FC236}">
                  <a16:creationId xmlns:a16="http://schemas.microsoft.com/office/drawing/2014/main" id="{00000000-0008-0000-0900-0000D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3287" name="Check Box 215" hidden="1">
              <a:extLst>
                <a:ext uri="{63B3BB69-23CF-44E3-9099-C40C66FF867C}">
                  <a14:compatExt spid="_x0000_s3287"/>
                </a:ext>
                <a:ext uri="{FF2B5EF4-FFF2-40B4-BE49-F238E27FC236}">
                  <a16:creationId xmlns:a16="http://schemas.microsoft.com/office/drawing/2014/main" id="{00000000-0008-0000-0900-0000D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3288" name="Check Box 216" hidden="1">
              <a:extLst>
                <a:ext uri="{63B3BB69-23CF-44E3-9099-C40C66FF867C}">
                  <a14:compatExt spid="_x0000_s3288"/>
                </a:ext>
                <a:ext uri="{FF2B5EF4-FFF2-40B4-BE49-F238E27FC236}">
                  <a16:creationId xmlns:a16="http://schemas.microsoft.com/office/drawing/2014/main" id="{00000000-0008-0000-0900-0000D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3289" name="Check Box 217" hidden="1">
              <a:extLst>
                <a:ext uri="{63B3BB69-23CF-44E3-9099-C40C66FF867C}">
                  <a14:compatExt spid="_x0000_s3289"/>
                </a:ext>
                <a:ext uri="{FF2B5EF4-FFF2-40B4-BE49-F238E27FC236}">
                  <a16:creationId xmlns:a16="http://schemas.microsoft.com/office/drawing/2014/main" id="{00000000-0008-0000-0900-0000D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3290" name="Check Box 218" hidden="1">
              <a:extLst>
                <a:ext uri="{63B3BB69-23CF-44E3-9099-C40C66FF867C}">
                  <a14:compatExt spid="_x0000_s3290"/>
                </a:ext>
                <a:ext uri="{FF2B5EF4-FFF2-40B4-BE49-F238E27FC236}">
                  <a16:creationId xmlns:a16="http://schemas.microsoft.com/office/drawing/2014/main" id="{00000000-0008-0000-0900-0000D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3291" name="Check Box 219" hidden="1">
              <a:extLst>
                <a:ext uri="{63B3BB69-23CF-44E3-9099-C40C66FF867C}">
                  <a14:compatExt spid="_x0000_s3291"/>
                </a:ext>
                <a:ext uri="{FF2B5EF4-FFF2-40B4-BE49-F238E27FC236}">
                  <a16:creationId xmlns:a16="http://schemas.microsoft.com/office/drawing/2014/main" id="{00000000-0008-0000-0900-0000D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3292" name="Check Box 220" hidden="1">
              <a:extLst>
                <a:ext uri="{63B3BB69-23CF-44E3-9099-C40C66FF867C}">
                  <a14:compatExt spid="_x0000_s3292"/>
                </a:ext>
                <a:ext uri="{FF2B5EF4-FFF2-40B4-BE49-F238E27FC236}">
                  <a16:creationId xmlns:a16="http://schemas.microsoft.com/office/drawing/2014/main" id="{00000000-0008-0000-0900-0000D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3293" name="Check Box 221" hidden="1">
              <a:extLst>
                <a:ext uri="{63B3BB69-23CF-44E3-9099-C40C66FF867C}">
                  <a14:compatExt spid="_x0000_s3293"/>
                </a:ext>
                <a:ext uri="{FF2B5EF4-FFF2-40B4-BE49-F238E27FC236}">
                  <a16:creationId xmlns:a16="http://schemas.microsoft.com/office/drawing/2014/main" id="{00000000-0008-0000-0900-0000D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58</xdr:row>
          <xdr:rowOff>175260</xdr:rowOff>
        </xdr:from>
        <xdr:to>
          <xdr:col>2</xdr:col>
          <xdr:colOff>541020</xdr:colOff>
          <xdr:row>60</xdr:row>
          <xdr:rowOff>7620</xdr:rowOff>
        </xdr:to>
        <xdr:sp macro="" textlink="">
          <xdr:nvSpPr>
            <xdr:cNvPr id="3294" name="Check Box 222" hidden="1">
              <a:extLst>
                <a:ext uri="{63B3BB69-23CF-44E3-9099-C40C66FF867C}">
                  <a14:compatExt spid="_x0000_s3294"/>
                </a:ext>
                <a:ext uri="{FF2B5EF4-FFF2-40B4-BE49-F238E27FC236}">
                  <a16:creationId xmlns:a16="http://schemas.microsoft.com/office/drawing/2014/main" id="{00000000-0008-0000-0900-0000D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59</xdr:row>
          <xdr:rowOff>175260</xdr:rowOff>
        </xdr:from>
        <xdr:to>
          <xdr:col>2</xdr:col>
          <xdr:colOff>541020</xdr:colOff>
          <xdr:row>61</xdr:row>
          <xdr:rowOff>7620</xdr:rowOff>
        </xdr:to>
        <xdr:sp macro="" textlink="">
          <xdr:nvSpPr>
            <xdr:cNvPr id="3295" name="Check Box 223" hidden="1">
              <a:extLst>
                <a:ext uri="{63B3BB69-23CF-44E3-9099-C40C66FF867C}">
                  <a14:compatExt spid="_x0000_s3295"/>
                </a:ext>
                <a:ext uri="{FF2B5EF4-FFF2-40B4-BE49-F238E27FC236}">
                  <a16:creationId xmlns:a16="http://schemas.microsoft.com/office/drawing/2014/main" id="{00000000-0008-0000-0900-0000D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60</xdr:row>
          <xdr:rowOff>175260</xdr:rowOff>
        </xdr:from>
        <xdr:to>
          <xdr:col>2</xdr:col>
          <xdr:colOff>541020</xdr:colOff>
          <xdr:row>62</xdr:row>
          <xdr:rowOff>7620</xdr:rowOff>
        </xdr:to>
        <xdr:sp macro="" textlink="">
          <xdr:nvSpPr>
            <xdr:cNvPr id="3296" name="Check Box 224" hidden="1">
              <a:extLst>
                <a:ext uri="{63B3BB69-23CF-44E3-9099-C40C66FF867C}">
                  <a14:compatExt spid="_x0000_s3296"/>
                </a:ext>
                <a:ext uri="{FF2B5EF4-FFF2-40B4-BE49-F238E27FC236}">
                  <a16:creationId xmlns:a16="http://schemas.microsoft.com/office/drawing/2014/main" id="{00000000-0008-0000-0900-0000E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3297" name="Check Box 225" hidden="1">
              <a:extLst>
                <a:ext uri="{63B3BB69-23CF-44E3-9099-C40C66FF867C}">
                  <a14:compatExt spid="_x0000_s3297"/>
                </a:ext>
                <a:ext uri="{FF2B5EF4-FFF2-40B4-BE49-F238E27FC236}">
                  <a16:creationId xmlns:a16="http://schemas.microsoft.com/office/drawing/2014/main" id="{00000000-0008-0000-0900-0000E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3298" name="Check Box 226" hidden="1">
              <a:extLst>
                <a:ext uri="{63B3BB69-23CF-44E3-9099-C40C66FF867C}">
                  <a14:compatExt spid="_x0000_s3298"/>
                </a:ext>
                <a:ext uri="{FF2B5EF4-FFF2-40B4-BE49-F238E27FC236}">
                  <a16:creationId xmlns:a16="http://schemas.microsoft.com/office/drawing/2014/main" id="{00000000-0008-0000-0900-0000E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62</xdr:row>
          <xdr:rowOff>0</xdr:rowOff>
        </xdr:from>
        <xdr:to>
          <xdr:col>8</xdr:col>
          <xdr:colOff>502920</xdr:colOff>
          <xdr:row>63</xdr:row>
          <xdr:rowOff>30480</xdr:rowOff>
        </xdr:to>
        <xdr:sp macro="" textlink="">
          <xdr:nvSpPr>
            <xdr:cNvPr id="3299" name="Check Box 227" hidden="1">
              <a:extLst>
                <a:ext uri="{63B3BB69-23CF-44E3-9099-C40C66FF867C}">
                  <a14:compatExt spid="_x0000_s3299"/>
                </a:ext>
                <a:ext uri="{FF2B5EF4-FFF2-40B4-BE49-F238E27FC236}">
                  <a16:creationId xmlns:a16="http://schemas.microsoft.com/office/drawing/2014/main" id="{00000000-0008-0000-0900-0000E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3300" name="Check Box 228" hidden="1">
              <a:extLst>
                <a:ext uri="{63B3BB69-23CF-44E3-9099-C40C66FF867C}">
                  <a14:compatExt spid="_x0000_s3300"/>
                </a:ext>
                <a:ext uri="{FF2B5EF4-FFF2-40B4-BE49-F238E27FC236}">
                  <a16:creationId xmlns:a16="http://schemas.microsoft.com/office/drawing/2014/main" id="{00000000-0008-0000-0900-0000E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65</xdr:row>
          <xdr:rowOff>182880</xdr:rowOff>
        </xdr:from>
        <xdr:to>
          <xdr:col>2</xdr:col>
          <xdr:colOff>541020</xdr:colOff>
          <xdr:row>67</xdr:row>
          <xdr:rowOff>22860</xdr:rowOff>
        </xdr:to>
        <xdr:sp macro="" textlink="">
          <xdr:nvSpPr>
            <xdr:cNvPr id="3301" name="Check Box 229" hidden="1">
              <a:extLst>
                <a:ext uri="{63B3BB69-23CF-44E3-9099-C40C66FF867C}">
                  <a14:compatExt spid="_x0000_s3301"/>
                </a:ext>
                <a:ext uri="{FF2B5EF4-FFF2-40B4-BE49-F238E27FC236}">
                  <a16:creationId xmlns:a16="http://schemas.microsoft.com/office/drawing/2014/main" id="{00000000-0008-0000-0900-0000E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66</xdr:row>
          <xdr:rowOff>182880</xdr:rowOff>
        </xdr:from>
        <xdr:to>
          <xdr:col>2</xdr:col>
          <xdr:colOff>541020</xdr:colOff>
          <xdr:row>68</xdr:row>
          <xdr:rowOff>22860</xdr:rowOff>
        </xdr:to>
        <xdr:sp macro="" textlink="">
          <xdr:nvSpPr>
            <xdr:cNvPr id="3302" name="Check Box 230" hidden="1">
              <a:extLst>
                <a:ext uri="{63B3BB69-23CF-44E3-9099-C40C66FF867C}">
                  <a14:compatExt spid="_x0000_s3302"/>
                </a:ext>
                <a:ext uri="{FF2B5EF4-FFF2-40B4-BE49-F238E27FC236}">
                  <a16:creationId xmlns:a16="http://schemas.microsoft.com/office/drawing/2014/main" id="{00000000-0008-0000-0900-0000E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67</xdr:row>
          <xdr:rowOff>182880</xdr:rowOff>
        </xdr:from>
        <xdr:to>
          <xdr:col>2</xdr:col>
          <xdr:colOff>541020</xdr:colOff>
          <xdr:row>69</xdr:row>
          <xdr:rowOff>22860</xdr:rowOff>
        </xdr:to>
        <xdr:sp macro="" textlink="">
          <xdr:nvSpPr>
            <xdr:cNvPr id="3303" name="Check Box 231" hidden="1">
              <a:extLst>
                <a:ext uri="{63B3BB69-23CF-44E3-9099-C40C66FF867C}">
                  <a14:compatExt spid="_x0000_s3303"/>
                </a:ext>
                <a:ext uri="{FF2B5EF4-FFF2-40B4-BE49-F238E27FC236}">
                  <a16:creationId xmlns:a16="http://schemas.microsoft.com/office/drawing/2014/main" id="{00000000-0008-0000-0900-0000E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3304" name="Check Box 232" hidden="1">
              <a:extLst>
                <a:ext uri="{63B3BB69-23CF-44E3-9099-C40C66FF867C}">
                  <a14:compatExt spid="_x0000_s3304"/>
                </a:ext>
                <a:ext uri="{FF2B5EF4-FFF2-40B4-BE49-F238E27FC236}">
                  <a16:creationId xmlns:a16="http://schemas.microsoft.com/office/drawing/2014/main" id="{00000000-0008-0000-0900-0000E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3305" name="Check Box 233" hidden="1">
              <a:extLst>
                <a:ext uri="{63B3BB69-23CF-44E3-9099-C40C66FF867C}">
                  <a14:compatExt spid="_x0000_s3305"/>
                </a:ext>
                <a:ext uri="{FF2B5EF4-FFF2-40B4-BE49-F238E27FC236}">
                  <a16:creationId xmlns:a16="http://schemas.microsoft.com/office/drawing/2014/main" id="{00000000-0008-0000-0900-0000E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3306" name="Check Box 234" hidden="1">
              <a:extLst>
                <a:ext uri="{63B3BB69-23CF-44E3-9099-C40C66FF867C}">
                  <a14:compatExt spid="_x0000_s3306"/>
                </a:ext>
                <a:ext uri="{FF2B5EF4-FFF2-40B4-BE49-F238E27FC236}">
                  <a16:creationId xmlns:a16="http://schemas.microsoft.com/office/drawing/2014/main" id="{00000000-0008-0000-0900-0000E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3307" name="Check Box 235" hidden="1">
              <a:extLst>
                <a:ext uri="{63B3BB69-23CF-44E3-9099-C40C66FF867C}">
                  <a14:compatExt spid="_x0000_s3307"/>
                </a:ext>
                <a:ext uri="{FF2B5EF4-FFF2-40B4-BE49-F238E27FC236}">
                  <a16:creationId xmlns:a16="http://schemas.microsoft.com/office/drawing/2014/main" id="{00000000-0008-0000-0900-0000E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3308" name="Check Box 236" hidden="1">
              <a:extLst>
                <a:ext uri="{63B3BB69-23CF-44E3-9099-C40C66FF867C}">
                  <a14:compatExt spid="_x0000_s3308"/>
                </a:ext>
                <a:ext uri="{FF2B5EF4-FFF2-40B4-BE49-F238E27FC236}">
                  <a16:creationId xmlns:a16="http://schemas.microsoft.com/office/drawing/2014/main" id="{00000000-0008-0000-0900-0000E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3309" name="Check Box 237" hidden="1">
              <a:extLst>
                <a:ext uri="{63B3BB69-23CF-44E3-9099-C40C66FF867C}">
                  <a14:compatExt spid="_x0000_s3309"/>
                </a:ext>
                <a:ext uri="{FF2B5EF4-FFF2-40B4-BE49-F238E27FC236}">
                  <a16:creationId xmlns:a16="http://schemas.microsoft.com/office/drawing/2014/main" id="{00000000-0008-0000-0900-0000E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3310" name="Check Box 238" hidden="1">
              <a:extLst>
                <a:ext uri="{63B3BB69-23CF-44E3-9099-C40C66FF867C}">
                  <a14:compatExt spid="_x0000_s3310"/>
                </a:ext>
                <a:ext uri="{FF2B5EF4-FFF2-40B4-BE49-F238E27FC236}">
                  <a16:creationId xmlns:a16="http://schemas.microsoft.com/office/drawing/2014/main" id="{00000000-0008-0000-0900-0000E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3311" name="Check Box 239" hidden="1">
              <a:extLst>
                <a:ext uri="{63B3BB69-23CF-44E3-9099-C40C66FF867C}">
                  <a14:compatExt spid="_x0000_s3311"/>
                </a:ext>
                <a:ext uri="{FF2B5EF4-FFF2-40B4-BE49-F238E27FC236}">
                  <a16:creationId xmlns:a16="http://schemas.microsoft.com/office/drawing/2014/main" id="{00000000-0008-0000-0900-0000E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3312" name="Check Box 240" hidden="1">
              <a:extLst>
                <a:ext uri="{63B3BB69-23CF-44E3-9099-C40C66FF867C}">
                  <a14:compatExt spid="_x0000_s3312"/>
                </a:ext>
                <a:ext uri="{FF2B5EF4-FFF2-40B4-BE49-F238E27FC236}">
                  <a16:creationId xmlns:a16="http://schemas.microsoft.com/office/drawing/2014/main" id="{00000000-0008-0000-0900-0000F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3313" name="Check Box 241" hidden="1">
              <a:extLst>
                <a:ext uri="{63B3BB69-23CF-44E3-9099-C40C66FF867C}">
                  <a14:compatExt spid="_x0000_s3313"/>
                </a:ext>
                <a:ext uri="{FF2B5EF4-FFF2-40B4-BE49-F238E27FC236}">
                  <a16:creationId xmlns:a16="http://schemas.microsoft.com/office/drawing/2014/main" id="{00000000-0008-0000-0900-0000F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3314" name="Check Box 242" hidden="1">
              <a:extLst>
                <a:ext uri="{63B3BB69-23CF-44E3-9099-C40C66FF867C}">
                  <a14:compatExt spid="_x0000_s3314"/>
                </a:ext>
                <a:ext uri="{FF2B5EF4-FFF2-40B4-BE49-F238E27FC236}">
                  <a16:creationId xmlns:a16="http://schemas.microsoft.com/office/drawing/2014/main" id="{00000000-0008-0000-0900-0000F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3315" name="Check Box 243" hidden="1">
              <a:extLst>
                <a:ext uri="{63B3BB69-23CF-44E3-9099-C40C66FF867C}">
                  <a14:compatExt spid="_x0000_s3315"/>
                </a:ext>
                <a:ext uri="{FF2B5EF4-FFF2-40B4-BE49-F238E27FC236}">
                  <a16:creationId xmlns:a16="http://schemas.microsoft.com/office/drawing/2014/main" id="{00000000-0008-0000-0900-0000F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22860</xdr:rowOff>
        </xdr:to>
        <xdr:sp macro="" textlink="">
          <xdr:nvSpPr>
            <xdr:cNvPr id="3316" name="Check Box 244" hidden="1">
              <a:extLst>
                <a:ext uri="{63B3BB69-23CF-44E3-9099-C40C66FF867C}">
                  <a14:compatExt spid="_x0000_s3316"/>
                </a:ext>
                <a:ext uri="{FF2B5EF4-FFF2-40B4-BE49-F238E27FC236}">
                  <a16:creationId xmlns:a16="http://schemas.microsoft.com/office/drawing/2014/main" id="{00000000-0008-0000-0900-0000F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3317" name="Check Box 245" hidden="1">
              <a:extLst>
                <a:ext uri="{63B3BB69-23CF-44E3-9099-C40C66FF867C}">
                  <a14:compatExt spid="_x0000_s3317"/>
                </a:ext>
                <a:ext uri="{FF2B5EF4-FFF2-40B4-BE49-F238E27FC236}">
                  <a16:creationId xmlns:a16="http://schemas.microsoft.com/office/drawing/2014/main" id="{00000000-0008-0000-0900-0000F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3318" name="Check Box 246" hidden="1">
              <a:extLst>
                <a:ext uri="{63B3BB69-23CF-44E3-9099-C40C66FF867C}">
                  <a14:compatExt spid="_x0000_s3318"/>
                </a:ext>
                <a:ext uri="{FF2B5EF4-FFF2-40B4-BE49-F238E27FC236}">
                  <a16:creationId xmlns:a16="http://schemas.microsoft.com/office/drawing/2014/main" id="{00000000-0008-0000-0900-0000F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3319" name="Check Box 247" hidden="1">
              <a:extLst>
                <a:ext uri="{63B3BB69-23CF-44E3-9099-C40C66FF867C}">
                  <a14:compatExt spid="_x0000_s3319"/>
                </a:ext>
                <a:ext uri="{FF2B5EF4-FFF2-40B4-BE49-F238E27FC236}">
                  <a16:creationId xmlns:a16="http://schemas.microsoft.com/office/drawing/2014/main" id="{00000000-0008-0000-0900-0000F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3320" name="Check Box 248" hidden="1">
              <a:extLst>
                <a:ext uri="{63B3BB69-23CF-44E3-9099-C40C66FF867C}">
                  <a14:compatExt spid="_x0000_s3320"/>
                </a:ext>
                <a:ext uri="{FF2B5EF4-FFF2-40B4-BE49-F238E27FC236}">
                  <a16:creationId xmlns:a16="http://schemas.microsoft.com/office/drawing/2014/main" id="{00000000-0008-0000-0900-0000F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3321" name="Check Box 249" hidden="1">
              <a:extLst>
                <a:ext uri="{63B3BB69-23CF-44E3-9099-C40C66FF867C}">
                  <a14:compatExt spid="_x0000_s3321"/>
                </a:ext>
                <a:ext uri="{FF2B5EF4-FFF2-40B4-BE49-F238E27FC236}">
                  <a16:creationId xmlns:a16="http://schemas.microsoft.com/office/drawing/2014/main" id="{00000000-0008-0000-0900-0000F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3322" name="Check Box 250" hidden="1">
              <a:extLst>
                <a:ext uri="{63B3BB69-23CF-44E3-9099-C40C66FF867C}">
                  <a14:compatExt spid="_x0000_s3322"/>
                </a:ext>
                <a:ext uri="{FF2B5EF4-FFF2-40B4-BE49-F238E27FC236}">
                  <a16:creationId xmlns:a16="http://schemas.microsoft.com/office/drawing/2014/main" id="{00000000-0008-0000-0900-0000F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3323" name="Check Box 251" hidden="1">
              <a:extLst>
                <a:ext uri="{63B3BB69-23CF-44E3-9099-C40C66FF867C}">
                  <a14:compatExt spid="_x0000_s3323"/>
                </a:ext>
                <a:ext uri="{FF2B5EF4-FFF2-40B4-BE49-F238E27FC236}">
                  <a16:creationId xmlns:a16="http://schemas.microsoft.com/office/drawing/2014/main" id="{00000000-0008-0000-0900-0000F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3324" name="Check Box 252" hidden="1">
              <a:extLst>
                <a:ext uri="{63B3BB69-23CF-44E3-9099-C40C66FF867C}">
                  <a14:compatExt spid="_x0000_s3324"/>
                </a:ext>
                <a:ext uri="{FF2B5EF4-FFF2-40B4-BE49-F238E27FC236}">
                  <a16:creationId xmlns:a16="http://schemas.microsoft.com/office/drawing/2014/main" id="{00000000-0008-0000-0900-0000F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3325" name="Check Box 253" hidden="1">
              <a:extLst>
                <a:ext uri="{63B3BB69-23CF-44E3-9099-C40C66FF867C}">
                  <a14:compatExt spid="_x0000_s3325"/>
                </a:ext>
                <a:ext uri="{FF2B5EF4-FFF2-40B4-BE49-F238E27FC236}">
                  <a16:creationId xmlns:a16="http://schemas.microsoft.com/office/drawing/2014/main" id="{00000000-0008-0000-0900-0000F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3326" name="Check Box 254" hidden="1">
              <a:extLst>
                <a:ext uri="{63B3BB69-23CF-44E3-9099-C40C66FF867C}">
                  <a14:compatExt spid="_x0000_s3326"/>
                </a:ext>
                <a:ext uri="{FF2B5EF4-FFF2-40B4-BE49-F238E27FC236}">
                  <a16:creationId xmlns:a16="http://schemas.microsoft.com/office/drawing/2014/main" id="{00000000-0008-0000-0900-0000F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3327" name="Check Box 255" hidden="1">
              <a:extLst>
                <a:ext uri="{63B3BB69-23CF-44E3-9099-C40C66FF867C}">
                  <a14:compatExt spid="_x0000_s3327"/>
                </a:ext>
                <a:ext uri="{FF2B5EF4-FFF2-40B4-BE49-F238E27FC236}">
                  <a16:creationId xmlns:a16="http://schemas.microsoft.com/office/drawing/2014/main" id="{00000000-0008-0000-0900-0000F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3328" name="Check Box 256" hidden="1">
              <a:extLst>
                <a:ext uri="{63B3BB69-23CF-44E3-9099-C40C66FF867C}">
                  <a14:compatExt spid="_x0000_s3328"/>
                </a:ext>
                <a:ext uri="{FF2B5EF4-FFF2-40B4-BE49-F238E27FC236}">
                  <a16:creationId xmlns:a16="http://schemas.microsoft.com/office/drawing/2014/main" id="{00000000-0008-0000-0900-00000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3329" name="Check Box 257" hidden="1">
              <a:extLst>
                <a:ext uri="{63B3BB69-23CF-44E3-9099-C40C66FF867C}">
                  <a14:compatExt spid="_x0000_s3329"/>
                </a:ext>
                <a:ext uri="{FF2B5EF4-FFF2-40B4-BE49-F238E27FC236}">
                  <a16:creationId xmlns:a16="http://schemas.microsoft.com/office/drawing/2014/main" id="{00000000-0008-0000-0900-00000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46</xdr:row>
          <xdr:rowOff>160020</xdr:rowOff>
        </xdr:from>
        <xdr:to>
          <xdr:col>10</xdr:col>
          <xdr:colOff>502920</xdr:colOff>
          <xdr:row>48</xdr:row>
          <xdr:rowOff>0</xdr:rowOff>
        </xdr:to>
        <xdr:sp macro="" textlink="">
          <xdr:nvSpPr>
            <xdr:cNvPr id="3330" name="Check Box 258" hidden="1">
              <a:extLst>
                <a:ext uri="{63B3BB69-23CF-44E3-9099-C40C66FF867C}">
                  <a14:compatExt spid="_x0000_s3330"/>
                </a:ext>
                <a:ext uri="{FF2B5EF4-FFF2-40B4-BE49-F238E27FC236}">
                  <a16:creationId xmlns:a16="http://schemas.microsoft.com/office/drawing/2014/main" id="{00000000-0008-0000-0900-00000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47</xdr:row>
          <xdr:rowOff>160020</xdr:rowOff>
        </xdr:from>
        <xdr:to>
          <xdr:col>10</xdr:col>
          <xdr:colOff>502920</xdr:colOff>
          <xdr:row>49</xdr:row>
          <xdr:rowOff>0</xdr:rowOff>
        </xdr:to>
        <xdr:sp macro="" textlink="">
          <xdr:nvSpPr>
            <xdr:cNvPr id="3331" name="Check Box 259" hidden="1">
              <a:extLst>
                <a:ext uri="{63B3BB69-23CF-44E3-9099-C40C66FF867C}">
                  <a14:compatExt spid="_x0000_s3331"/>
                </a:ext>
                <a:ext uri="{FF2B5EF4-FFF2-40B4-BE49-F238E27FC236}">
                  <a16:creationId xmlns:a16="http://schemas.microsoft.com/office/drawing/2014/main" id="{00000000-0008-0000-0900-00000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48</xdr:row>
          <xdr:rowOff>160020</xdr:rowOff>
        </xdr:from>
        <xdr:to>
          <xdr:col>10</xdr:col>
          <xdr:colOff>502920</xdr:colOff>
          <xdr:row>50</xdr:row>
          <xdr:rowOff>0</xdr:rowOff>
        </xdr:to>
        <xdr:sp macro="" textlink="">
          <xdr:nvSpPr>
            <xdr:cNvPr id="3332" name="Check Box 260" hidden="1">
              <a:extLst>
                <a:ext uri="{63B3BB69-23CF-44E3-9099-C40C66FF867C}">
                  <a14:compatExt spid="_x0000_s3332"/>
                </a:ext>
                <a:ext uri="{FF2B5EF4-FFF2-40B4-BE49-F238E27FC236}">
                  <a16:creationId xmlns:a16="http://schemas.microsoft.com/office/drawing/2014/main" id="{00000000-0008-0000-0900-00000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3333" name="Check Box 261" hidden="1">
              <a:extLst>
                <a:ext uri="{63B3BB69-23CF-44E3-9099-C40C66FF867C}">
                  <a14:compatExt spid="_x0000_s3333"/>
                </a:ext>
                <a:ext uri="{FF2B5EF4-FFF2-40B4-BE49-F238E27FC236}">
                  <a16:creationId xmlns:a16="http://schemas.microsoft.com/office/drawing/2014/main" id="{00000000-0008-0000-0900-00000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46</xdr:row>
          <xdr:rowOff>160020</xdr:rowOff>
        </xdr:from>
        <xdr:to>
          <xdr:col>11</xdr:col>
          <xdr:colOff>502920</xdr:colOff>
          <xdr:row>48</xdr:row>
          <xdr:rowOff>0</xdr:rowOff>
        </xdr:to>
        <xdr:sp macro="" textlink="">
          <xdr:nvSpPr>
            <xdr:cNvPr id="3334" name="Check Box 262" hidden="1">
              <a:extLst>
                <a:ext uri="{63B3BB69-23CF-44E3-9099-C40C66FF867C}">
                  <a14:compatExt spid="_x0000_s3334"/>
                </a:ext>
                <a:ext uri="{FF2B5EF4-FFF2-40B4-BE49-F238E27FC236}">
                  <a16:creationId xmlns:a16="http://schemas.microsoft.com/office/drawing/2014/main" id="{00000000-0008-0000-0900-00000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47</xdr:row>
          <xdr:rowOff>160020</xdr:rowOff>
        </xdr:from>
        <xdr:to>
          <xdr:col>11</xdr:col>
          <xdr:colOff>502920</xdr:colOff>
          <xdr:row>49</xdr:row>
          <xdr:rowOff>0</xdr:rowOff>
        </xdr:to>
        <xdr:sp macro="" textlink="">
          <xdr:nvSpPr>
            <xdr:cNvPr id="3335" name="Check Box 263" hidden="1">
              <a:extLst>
                <a:ext uri="{63B3BB69-23CF-44E3-9099-C40C66FF867C}">
                  <a14:compatExt spid="_x0000_s3335"/>
                </a:ext>
                <a:ext uri="{FF2B5EF4-FFF2-40B4-BE49-F238E27FC236}">
                  <a16:creationId xmlns:a16="http://schemas.microsoft.com/office/drawing/2014/main" id="{00000000-0008-0000-0900-00000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48</xdr:row>
          <xdr:rowOff>160020</xdr:rowOff>
        </xdr:from>
        <xdr:to>
          <xdr:col>11</xdr:col>
          <xdr:colOff>502920</xdr:colOff>
          <xdr:row>50</xdr:row>
          <xdr:rowOff>0</xdr:rowOff>
        </xdr:to>
        <xdr:sp macro="" textlink="">
          <xdr:nvSpPr>
            <xdr:cNvPr id="3336" name="Check Box 264" hidden="1">
              <a:extLst>
                <a:ext uri="{63B3BB69-23CF-44E3-9099-C40C66FF867C}">
                  <a14:compatExt spid="_x0000_s3336"/>
                </a:ext>
                <a:ext uri="{FF2B5EF4-FFF2-40B4-BE49-F238E27FC236}">
                  <a16:creationId xmlns:a16="http://schemas.microsoft.com/office/drawing/2014/main" id="{00000000-0008-0000-0900-00000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3337" name="Check Box 265" hidden="1">
              <a:extLst>
                <a:ext uri="{63B3BB69-23CF-44E3-9099-C40C66FF867C}">
                  <a14:compatExt spid="_x0000_s3337"/>
                </a:ext>
                <a:ext uri="{FF2B5EF4-FFF2-40B4-BE49-F238E27FC236}">
                  <a16:creationId xmlns:a16="http://schemas.microsoft.com/office/drawing/2014/main" id="{00000000-0008-0000-0900-00000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46</xdr:row>
          <xdr:rowOff>160020</xdr:rowOff>
        </xdr:from>
        <xdr:to>
          <xdr:col>12</xdr:col>
          <xdr:colOff>502920</xdr:colOff>
          <xdr:row>48</xdr:row>
          <xdr:rowOff>0</xdr:rowOff>
        </xdr:to>
        <xdr:sp macro="" textlink="">
          <xdr:nvSpPr>
            <xdr:cNvPr id="3338" name="Check Box 266" hidden="1">
              <a:extLst>
                <a:ext uri="{63B3BB69-23CF-44E3-9099-C40C66FF867C}">
                  <a14:compatExt spid="_x0000_s3338"/>
                </a:ext>
                <a:ext uri="{FF2B5EF4-FFF2-40B4-BE49-F238E27FC236}">
                  <a16:creationId xmlns:a16="http://schemas.microsoft.com/office/drawing/2014/main" id="{00000000-0008-0000-0900-00000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3339" name="Check Box 267" hidden="1">
              <a:extLst>
                <a:ext uri="{63B3BB69-23CF-44E3-9099-C40C66FF867C}">
                  <a14:compatExt spid="_x0000_s3339"/>
                </a:ext>
                <a:ext uri="{FF2B5EF4-FFF2-40B4-BE49-F238E27FC236}">
                  <a16:creationId xmlns:a16="http://schemas.microsoft.com/office/drawing/2014/main" id="{00000000-0008-0000-0900-00000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46</xdr:row>
          <xdr:rowOff>160020</xdr:rowOff>
        </xdr:from>
        <xdr:to>
          <xdr:col>13</xdr:col>
          <xdr:colOff>502920</xdr:colOff>
          <xdr:row>48</xdr:row>
          <xdr:rowOff>0</xdr:rowOff>
        </xdr:to>
        <xdr:sp macro="" textlink="">
          <xdr:nvSpPr>
            <xdr:cNvPr id="3340" name="Check Box 268" hidden="1">
              <a:extLst>
                <a:ext uri="{63B3BB69-23CF-44E3-9099-C40C66FF867C}">
                  <a14:compatExt spid="_x0000_s3340"/>
                </a:ext>
                <a:ext uri="{FF2B5EF4-FFF2-40B4-BE49-F238E27FC236}">
                  <a16:creationId xmlns:a16="http://schemas.microsoft.com/office/drawing/2014/main" id="{00000000-0008-0000-0900-00000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3341" name="Check Box 269" hidden="1">
              <a:extLst>
                <a:ext uri="{63B3BB69-23CF-44E3-9099-C40C66FF867C}">
                  <a14:compatExt spid="_x0000_s3341"/>
                </a:ext>
                <a:ext uri="{FF2B5EF4-FFF2-40B4-BE49-F238E27FC236}">
                  <a16:creationId xmlns:a16="http://schemas.microsoft.com/office/drawing/2014/main" id="{00000000-0008-0000-0900-00000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3342" name="Check Box 270" hidden="1">
              <a:extLst>
                <a:ext uri="{63B3BB69-23CF-44E3-9099-C40C66FF867C}">
                  <a14:compatExt spid="_x0000_s3342"/>
                </a:ext>
                <a:ext uri="{FF2B5EF4-FFF2-40B4-BE49-F238E27FC236}">
                  <a16:creationId xmlns:a16="http://schemas.microsoft.com/office/drawing/2014/main" id="{00000000-0008-0000-0900-00000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3343" name="Check Box 271" hidden="1">
              <a:extLst>
                <a:ext uri="{63B3BB69-23CF-44E3-9099-C40C66FF867C}">
                  <a14:compatExt spid="_x0000_s3343"/>
                </a:ext>
                <a:ext uri="{FF2B5EF4-FFF2-40B4-BE49-F238E27FC236}">
                  <a16:creationId xmlns:a16="http://schemas.microsoft.com/office/drawing/2014/main" id="{00000000-0008-0000-0900-00000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3344" name="Check Box 272" hidden="1">
              <a:extLst>
                <a:ext uri="{63B3BB69-23CF-44E3-9099-C40C66FF867C}">
                  <a14:compatExt spid="_x0000_s3344"/>
                </a:ext>
                <a:ext uri="{FF2B5EF4-FFF2-40B4-BE49-F238E27FC236}">
                  <a16:creationId xmlns:a16="http://schemas.microsoft.com/office/drawing/2014/main" id="{00000000-0008-0000-0900-00001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3345" name="Check Box 273" hidden="1">
              <a:extLst>
                <a:ext uri="{63B3BB69-23CF-44E3-9099-C40C66FF867C}">
                  <a14:compatExt spid="_x0000_s3345"/>
                </a:ext>
                <a:ext uri="{FF2B5EF4-FFF2-40B4-BE49-F238E27FC236}">
                  <a16:creationId xmlns:a16="http://schemas.microsoft.com/office/drawing/2014/main" id="{00000000-0008-0000-0900-00001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3346" name="Check Box 274" hidden="1">
              <a:extLst>
                <a:ext uri="{63B3BB69-23CF-44E3-9099-C40C66FF867C}">
                  <a14:compatExt spid="_x0000_s3346"/>
                </a:ext>
                <a:ext uri="{FF2B5EF4-FFF2-40B4-BE49-F238E27FC236}">
                  <a16:creationId xmlns:a16="http://schemas.microsoft.com/office/drawing/2014/main" id="{00000000-0008-0000-0900-00001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3347" name="Check Box 275" hidden="1">
              <a:extLst>
                <a:ext uri="{63B3BB69-23CF-44E3-9099-C40C66FF867C}">
                  <a14:compatExt spid="_x0000_s3347"/>
                </a:ext>
                <a:ext uri="{FF2B5EF4-FFF2-40B4-BE49-F238E27FC236}">
                  <a16:creationId xmlns:a16="http://schemas.microsoft.com/office/drawing/2014/main" id="{00000000-0008-0000-0900-00001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3348" name="Check Box 276" hidden="1">
              <a:extLst>
                <a:ext uri="{63B3BB69-23CF-44E3-9099-C40C66FF867C}">
                  <a14:compatExt spid="_x0000_s3348"/>
                </a:ext>
                <a:ext uri="{FF2B5EF4-FFF2-40B4-BE49-F238E27FC236}">
                  <a16:creationId xmlns:a16="http://schemas.microsoft.com/office/drawing/2014/main" id="{00000000-0008-0000-0900-00001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3349" name="Check Box 277" hidden="1">
              <a:extLst>
                <a:ext uri="{63B3BB69-23CF-44E3-9099-C40C66FF867C}">
                  <a14:compatExt spid="_x0000_s3349"/>
                </a:ext>
                <a:ext uri="{FF2B5EF4-FFF2-40B4-BE49-F238E27FC236}">
                  <a16:creationId xmlns:a16="http://schemas.microsoft.com/office/drawing/2014/main" id="{00000000-0008-0000-0900-00001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3350" name="Check Box 278" hidden="1">
              <a:extLst>
                <a:ext uri="{63B3BB69-23CF-44E3-9099-C40C66FF867C}">
                  <a14:compatExt spid="_x0000_s3350"/>
                </a:ext>
                <a:ext uri="{FF2B5EF4-FFF2-40B4-BE49-F238E27FC236}">
                  <a16:creationId xmlns:a16="http://schemas.microsoft.com/office/drawing/2014/main" id="{00000000-0008-0000-0900-00001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3351" name="Check Box 279" hidden="1">
              <a:extLst>
                <a:ext uri="{63B3BB69-23CF-44E3-9099-C40C66FF867C}">
                  <a14:compatExt spid="_x0000_s3351"/>
                </a:ext>
                <a:ext uri="{FF2B5EF4-FFF2-40B4-BE49-F238E27FC236}">
                  <a16:creationId xmlns:a16="http://schemas.microsoft.com/office/drawing/2014/main" id="{00000000-0008-0000-0900-00001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3352" name="Check Box 280" hidden="1">
              <a:extLst>
                <a:ext uri="{63B3BB69-23CF-44E3-9099-C40C66FF867C}">
                  <a14:compatExt spid="_x0000_s3352"/>
                </a:ext>
                <a:ext uri="{FF2B5EF4-FFF2-40B4-BE49-F238E27FC236}">
                  <a16:creationId xmlns:a16="http://schemas.microsoft.com/office/drawing/2014/main" id="{00000000-0008-0000-0900-00001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3353" name="Check Box 281" hidden="1">
              <a:extLst>
                <a:ext uri="{63B3BB69-23CF-44E3-9099-C40C66FF867C}">
                  <a14:compatExt spid="_x0000_s3353"/>
                </a:ext>
                <a:ext uri="{FF2B5EF4-FFF2-40B4-BE49-F238E27FC236}">
                  <a16:creationId xmlns:a16="http://schemas.microsoft.com/office/drawing/2014/main" id="{00000000-0008-0000-0900-00001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3354" name="Check Box 282" hidden="1">
              <a:extLst>
                <a:ext uri="{63B3BB69-23CF-44E3-9099-C40C66FF867C}">
                  <a14:compatExt spid="_x0000_s3354"/>
                </a:ext>
                <a:ext uri="{FF2B5EF4-FFF2-40B4-BE49-F238E27FC236}">
                  <a16:creationId xmlns:a16="http://schemas.microsoft.com/office/drawing/2014/main" id="{00000000-0008-0000-0900-00001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3355" name="Check Box 283" hidden="1">
              <a:extLst>
                <a:ext uri="{63B3BB69-23CF-44E3-9099-C40C66FF867C}">
                  <a14:compatExt spid="_x0000_s3355"/>
                </a:ext>
                <a:ext uri="{FF2B5EF4-FFF2-40B4-BE49-F238E27FC236}">
                  <a16:creationId xmlns:a16="http://schemas.microsoft.com/office/drawing/2014/main" id="{00000000-0008-0000-0900-00001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3356" name="Check Box 284" hidden="1">
              <a:extLst>
                <a:ext uri="{63B3BB69-23CF-44E3-9099-C40C66FF867C}">
                  <a14:compatExt spid="_x0000_s3356"/>
                </a:ext>
                <a:ext uri="{FF2B5EF4-FFF2-40B4-BE49-F238E27FC236}">
                  <a16:creationId xmlns:a16="http://schemas.microsoft.com/office/drawing/2014/main" id="{00000000-0008-0000-0900-00001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3357" name="Check Box 285" hidden="1">
              <a:extLst>
                <a:ext uri="{63B3BB69-23CF-44E3-9099-C40C66FF867C}">
                  <a14:compatExt spid="_x0000_s3357"/>
                </a:ext>
                <a:ext uri="{FF2B5EF4-FFF2-40B4-BE49-F238E27FC236}">
                  <a16:creationId xmlns:a16="http://schemas.microsoft.com/office/drawing/2014/main" id="{00000000-0008-0000-0900-00001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3358" name="Check Box 286" hidden="1">
              <a:extLst>
                <a:ext uri="{63B3BB69-23CF-44E3-9099-C40C66FF867C}">
                  <a14:compatExt spid="_x0000_s3358"/>
                </a:ext>
                <a:ext uri="{FF2B5EF4-FFF2-40B4-BE49-F238E27FC236}">
                  <a16:creationId xmlns:a16="http://schemas.microsoft.com/office/drawing/2014/main" id="{00000000-0008-0000-0900-00001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3359" name="Check Box 287" hidden="1">
              <a:extLst>
                <a:ext uri="{63B3BB69-23CF-44E3-9099-C40C66FF867C}">
                  <a14:compatExt spid="_x0000_s3359"/>
                </a:ext>
                <a:ext uri="{FF2B5EF4-FFF2-40B4-BE49-F238E27FC236}">
                  <a16:creationId xmlns:a16="http://schemas.microsoft.com/office/drawing/2014/main" id="{00000000-0008-0000-0900-00001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3360" name="Check Box 288" hidden="1">
              <a:extLst>
                <a:ext uri="{63B3BB69-23CF-44E3-9099-C40C66FF867C}">
                  <a14:compatExt spid="_x0000_s3360"/>
                </a:ext>
                <a:ext uri="{FF2B5EF4-FFF2-40B4-BE49-F238E27FC236}">
                  <a16:creationId xmlns:a16="http://schemas.microsoft.com/office/drawing/2014/main" id="{00000000-0008-0000-0900-00002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3361" name="Check Box 289" hidden="1">
              <a:extLst>
                <a:ext uri="{63B3BB69-23CF-44E3-9099-C40C66FF867C}">
                  <a14:compatExt spid="_x0000_s3361"/>
                </a:ext>
                <a:ext uri="{FF2B5EF4-FFF2-40B4-BE49-F238E27FC236}">
                  <a16:creationId xmlns:a16="http://schemas.microsoft.com/office/drawing/2014/main" id="{00000000-0008-0000-0900-00002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3362" name="Check Box 290" hidden="1">
              <a:extLst>
                <a:ext uri="{63B3BB69-23CF-44E3-9099-C40C66FF867C}">
                  <a14:compatExt spid="_x0000_s3362"/>
                </a:ext>
                <a:ext uri="{FF2B5EF4-FFF2-40B4-BE49-F238E27FC236}">
                  <a16:creationId xmlns:a16="http://schemas.microsoft.com/office/drawing/2014/main" id="{00000000-0008-0000-0900-00002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3363" name="Check Box 291" hidden="1">
              <a:extLst>
                <a:ext uri="{63B3BB69-23CF-44E3-9099-C40C66FF867C}">
                  <a14:compatExt spid="_x0000_s3363"/>
                </a:ext>
                <a:ext uri="{FF2B5EF4-FFF2-40B4-BE49-F238E27FC236}">
                  <a16:creationId xmlns:a16="http://schemas.microsoft.com/office/drawing/2014/main" id="{00000000-0008-0000-0900-00002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3364" name="Check Box 292" hidden="1">
              <a:extLst>
                <a:ext uri="{63B3BB69-23CF-44E3-9099-C40C66FF867C}">
                  <a14:compatExt spid="_x0000_s3364"/>
                </a:ext>
                <a:ext uri="{FF2B5EF4-FFF2-40B4-BE49-F238E27FC236}">
                  <a16:creationId xmlns:a16="http://schemas.microsoft.com/office/drawing/2014/main" id="{00000000-0008-0000-0900-00002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3365" name="Check Box 293" hidden="1">
              <a:extLst>
                <a:ext uri="{63B3BB69-23CF-44E3-9099-C40C66FF867C}">
                  <a14:compatExt spid="_x0000_s3365"/>
                </a:ext>
                <a:ext uri="{FF2B5EF4-FFF2-40B4-BE49-F238E27FC236}">
                  <a16:creationId xmlns:a16="http://schemas.microsoft.com/office/drawing/2014/main" id="{00000000-0008-0000-0900-00002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3366" name="Check Box 294" hidden="1">
              <a:extLst>
                <a:ext uri="{63B3BB69-23CF-44E3-9099-C40C66FF867C}">
                  <a14:compatExt spid="_x0000_s3366"/>
                </a:ext>
                <a:ext uri="{FF2B5EF4-FFF2-40B4-BE49-F238E27FC236}">
                  <a16:creationId xmlns:a16="http://schemas.microsoft.com/office/drawing/2014/main" id="{00000000-0008-0000-0900-00002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3367" name="Check Box 295" hidden="1">
              <a:extLst>
                <a:ext uri="{63B3BB69-23CF-44E3-9099-C40C66FF867C}">
                  <a14:compatExt spid="_x0000_s3367"/>
                </a:ext>
                <a:ext uri="{FF2B5EF4-FFF2-40B4-BE49-F238E27FC236}">
                  <a16:creationId xmlns:a16="http://schemas.microsoft.com/office/drawing/2014/main" id="{00000000-0008-0000-0900-00002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3368" name="Check Box 296" hidden="1">
              <a:extLst>
                <a:ext uri="{63B3BB69-23CF-44E3-9099-C40C66FF867C}">
                  <a14:compatExt spid="_x0000_s3368"/>
                </a:ext>
                <a:ext uri="{FF2B5EF4-FFF2-40B4-BE49-F238E27FC236}">
                  <a16:creationId xmlns:a16="http://schemas.microsoft.com/office/drawing/2014/main" id="{00000000-0008-0000-0900-00002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3369" name="Check Box 297" hidden="1">
              <a:extLst>
                <a:ext uri="{63B3BB69-23CF-44E3-9099-C40C66FF867C}">
                  <a14:compatExt spid="_x0000_s3369"/>
                </a:ext>
                <a:ext uri="{FF2B5EF4-FFF2-40B4-BE49-F238E27FC236}">
                  <a16:creationId xmlns:a16="http://schemas.microsoft.com/office/drawing/2014/main" id="{00000000-0008-0000-0900-00002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3370" name="Check Box 298" hidden="1">
              <a:extLst>
                <a:ext uri="{63B3BB69-23CF-44E3-9099-C40C66FF867C}">
                  <a14:compatExt spid="_x0000_s3370"/>
                </a:ext>
                <a:ext uri="{FF2B5EF4-FFF2-40B4-BE49-F238E27FC236}">
                  <a16:creationId xmlns:a16="http://schemas.microsoft.com/office/drawing/2014/main" id="{00000000-0008-0000-0900-00002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3371" name="Check Box 299" hidden="1">
              <a:extLst>
                <a:ext uri="{63B3BB69-23CF-44E3-9099-C40C66FF867C}">
                  <a14:compatExt spid="_x0000_s3371"/>
                </a:ext>
                <a:ext uri="{FF2B5EF4-FFF2-40B4-BE49-F238E27FC236}">
                  <a16:creationId xmlns:a16="http://schemas.microsoft.com/office/drawing/2014/main" id="{00000000-0008-0000-0900-00002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3372" name="Check Box 300" hidden="1">
              <a:extLst>
                <a:ext uri="{63B3BB69-23CF-44E3-9099-C40C66FF867C}">
                  <a14:compatExt spid="_x0000_s3372"/>
                </a:ext>
                <a:ext uri="{FF2B5EF4-FFF2-40B4-BE49-F238E27FC236}">
                  <a16:creationId xmlns:a16="http://schemas.microsoft.com/office/drawing/2014/main" id="{00000000-0008-0000-0900-00002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3373" name="Check Box 301" hidden="1">
              <a:extLst>
                <a:ext uri="{63B3BB69-23CF-44E3-9099-C40C66FF867C}">
                  <a14:compatExt spid="_x0000_s3373"/>
                </a:ext>
                <a:ext uri="{FF2B5EF4-FFF2-40B4-BE49-F238E27FC236}">
                  <a16:creationId xmlns:a16="http://schemas.microsoft.com/office/drawing/2014/main" id="{00000000-0008-0000-0900-00002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3374" name="Check Box 302" hidden="1">
              <a:extLst>
                <a:ext uri="{63B3BB69-23CF-44E3-9099-C40C66FF867C}">
                  <a14:compatExt spid="_x0000_s3374"/>
                </a:ext>
                <a:ext uri="{FF2B5EF4-FFF2-40B4-BE49-F238E27FC236}">
                  <a16:creationId xmlns:a16="http://schemas.microsoft.com/office/drawing/2014/main" id="{00000000-0008-0000-0900-00002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3375" name="Check Box 303" hidden="1">
              <a:extLst>
                <a:ext uri="{63B3BB69-23CF-44E3-9099-C40C66FF867C}">
                  <a14:compatExt spid="_x0000_s3375"/>
                </a:ext>
                <a:ext uri="{FF2B5EF4-FFF2-40B4-BE49-F238E27FC236}">
                  <a16:creationId xmlns:a16="http://schemas.microsoft.com/office/drawing/2014/main" id="{00000000-0008-0000-0900-00002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3376" name="Check Box 304" hidden="1">
              <a:extLst>
                <a:ext uri="{63B3BB69-23CF-44E3-9099-C40C66FF867C}">
                  <a14:compatExt spid="_x0000_s3376"/>
                </a:ext>
                <a:ext uri="{FF2B5EF4-FFF2-40B4-BE49-F238E27FC236}">
                  <a16:creationId xmlns:a16="http://schemas.microsoft.com/office/drawing/2014/main" id="{00000000-0008-0000-0900-00003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58</xdr:row>
          <xdr:rowOff>175260</xdr:rowOff>
        </xdr:from>
        <xdr:to>
          <xdr:col>2</xdr:col>
          <xdr:colOff>541020</xdr:colOff>
          <xdr:row>60</xdr:row>
          <xdr:rowOff>7620</xdr:rowOff>
        </xdr:to>
        <xdr:sp macro="" textlink="">
          <xdr:nvSpPr>
            <xdr:cNvPr id="3377" name="Check Box 305" hidden="1">
              <a:extLst>
                <a:ext uri="{63B3BB69-23CF-44E3-9099-C40C66FF867C}">
                  <a14:compatExt spid="_x0000_s3377"/>
                </a:ext>
                <a:ext uri="{FF2B5EF4-FFF2-40B4-BE49-F238E27FC236}">
                  <a16:creationId xmlns:a16="http://schemas.microsoft.com/office/drawing/2014/main" id="{00000000-0008-0000-0900-00003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59</xdr:row>
          <xdr:rowOff>175260</xdr:rowOff>
        </xdr:from>
        <xdr:to>
          <xdr:col>2</xdr:col>
          <xdr:colOff>541020</xdr:colOff>
          <xdr:row>61</xdr:row>
          <xdr:rowOff>7620</xdr:rowOff>
        </xdr:to>
        <xdr:sp macro="" textlink="">
          <xdr:nvSpPr>
            <xdr:cNvPr id="3378" name="Check Box 306" hidden="1">
              <a:extLst>
                <a:ext uri="{63B3BB69-23CF-44E3-9099-C40C66FF867C}">
                  <a14:compatExt spid="_x0000_s3378"/>
                </a:ext>
                <a:ext uri="{FF2B5EF4-FFF2-40B4-BE49-F238E27FC236}">
                  <a16:creationId xmlns:a16="http://schemas.microsoft.com/office/drawing/2014/main" id="{00000000-0008-0000-0900-00003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60</xdr:row>
          <xdr:rowOff>175260</xdr:rowOff>
        </xdr:from>
        <xdr:to>
          <xdr:col>2</xdr:col>
          <xdr:colOff>541020</xdr:colOff>
          <xdr:row>62</xdr:row>
          <xdr:rowOff>7620</xdr:rowOff>
        </xdr:to>
        <xdr:sp macro="" textlink="">
          <xdr:nvSpPr>
            <xdr:cNvPr id="3379" name="Check Box 307" hidden="1">
              <a:extLst>
                <a:ext uri="{63B3BB69-23CF-44E3-9099-C40C66FF867C}">
                  <a14:compatExt spid="_x0000_s3379"/>
                </a:ext>
                <a:ext uri="{FF2B5EF4-FFF2-40B4-BE49-F238E27FC236}">
                  <a16:creationId xmlns:a16="http://schemas.microsoft.com/office/drawing/2014/main" id="{00000000-0008-0000-0900-00003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3380" name="Check Box 308" hidden="1">
              <a:extLst>
                <a:ext uri="{63B3BB69-23CF-44E3-9099-C40C66FF867C}">
                  <a14:compatExt spid="_x0000_s3380"/>
                </a:ext>
                <a:ext uri="{FF2B5EF4-FFF2-40B4-BE49-F238E27FC236}">
                  <a16:creationId xmlns:a16="http://schemas.microsoft.com/office/drawing/2014/main" id="{00000000-0008-0000-0900-00003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3381" name="Check Box 309" hidden="1">
              <a:extLst>
                <a:ext uri="{63B3BB69-23CF-44E3-9099-C40C66FF867C}">
                  <a14:compatExt spid="_x0000_s3381"/>
                </a:ext>
                <a:ext uri="{FF2B5EF4-FFF2-40B4-BE49-F238E27FC236}">
                  <a16:creationId xmlns:a16="http://schemas.microsoft.com/office/drawing/2014/main" id="{00000000-0008-0000-0900-00003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62</xdr:row>
          <xdr:rowOff>0</xdr:rowOff>
        </xdr:from>
        <xdr:to>
          <xdr:col>8</xdr:col>
          <xdr:colOff>502920</xdr:colOff>
          <xdr:row>63</xdr:row>
          <xdr:rowOff>30480</xdr:rowOff>
        </xdr:to>
        <xdr:sp macro="" textlink="">
          <xdr:nvSpPr>
            <xdr:cNvPr id="3382" name="Check Box 310" hidden="1">
              <a:extLst>
                <a:ext uri="{63B3BB69-23CF-44E3-9099-C40C66FF867C}">
                  <a14:compatExt spid="_x0000_s3382"/>
                </a:ext>
                <a:ext uri="{FF2B5EF4-FFF2-40B4-BE49-F238E27FC236}">
                  <a16:creationId xmlns:a16="http://schemas.microsoft.com/office/drawing/2014/main" id="{00000000-0008-0000-0900-00003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3383" name="Check Box 311" hidden="1">
              <a:extLst>
                <a:ext uri="{63B3BB69-23CF-44E3-9099-C40C66FF867C}">
                  <a14:compatExt spid="_x0000_s3383"/>
                </a:ext>
                <a:ext uri="{FF2B5EF4-FFF2-40B4-BE49-F238E27FC236}">
                  <a16:creationId xmlns:a16="http://schemas.microsoft.com/office/drawing/2014/main" id="{00000000-0008-0000-0900-00003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65</xdr:row>
          <xdr:rowOff>182880</xdr:rowOff>
        </xdr:from>
        <xdr:to>
          <xdr:col>2</xdr:col>
          <xdr:colOff>541020</xdr:colOff>
          <xdr:row>67</xdr:row>
          <xdr:rowOff>22860</xdr:rowOff>
        </xdr:to>
        <xdr:sp macro="" textlink="">
          <xdr:nvSpPr>
            <xdr:cNvPr id="3384" name="Check Box 312" hidden="1">
              <a:extLst>
                <a:ext uri="{63B3BB69-23CF-44E3-9099-C40C66FF867C}">
                  <a14:compatExt spid="_x0000_s3384"/>
                </a:ext>
                <a:ext uri="{FF2B5EF4-FFF2-40B4-BE49-F238E27FC236}">
                  <a16:creationId xmlns:a16="http://schemas.microsoft.com/office/drawing/2014/main" id="{00000000-0008-0000-0900-00003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66</xdr:row>
          <xdr:rowOff>182880</xdr:rowOff>
        </xdr:from>
        <xdr:to>
          <xdr:col>2</xdr:col>
          <xdr:colOff>541020</xdr:colOff>
          <xdr:row>68</xdr:row>
          <xdr:rowOff>22860</xdr:rowOff>
        </xdr:to>
        <xdr:sp macro="" textlink="">
          <xdr:nvSpPr>
            <xdr:cNvPr id="3385" name="Check Box 313" hidden="1">
              <a:extLst>
                <a:ext uri="{63B3BB69-23CF-44E3-9099-C40C66FF867C}">
                  <a14:compatExt spid="_x0000_s3385"/>
                </a:ext>
                <a:ext uri="{FF2B5EF4-FFF2-40B4-BE49-F238E27FC236}">
                  <a16:creationId xmlns:a16="http://schemas.microsoft.com/office/drawing/2014/main" id="{00000000-0008-0000-0900-00003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67</xdr:row>
          <xdr:rowOff>182880</xdr:rowOff>
        </xdr:from>
        <xdr:to>
          <xdr:col>2</xdr:col>
          <xdr:colOff>541020</xdr:colOff>
          <xdr:row>69</xdr:row>
          <xdr:rowOff>22860</xdr:rowOff>
        </xdr:to>
        <xdr:sp macro="" textlink="">
          <xdr:nvSpPr>
            <xdr:cNvPr id="3386" name="Check Box 314" hidden="1">
              <a:extLst>
                <a:ext uri="{63B3BB69-23CF-44E3-9099-C40C66FF867C}">
                  <a14:compatExt spid="_x0000_s3386"/>
                </a:ext>
                <a:ext uri="{FF2B5EF4-FFF2-40B4-BE49-F238E27FC236}">
                  <a16:creationId xmlns:a16="http://schemas.microsoft.com/office/drawing/2014/main" id="{00000000-0008-0000-0900-00003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3387" name="Check Box 315" hidden="1">
              <a:extLst>
                <a:ext uri="{63B3BB69-23CF-44E3-9099-C40C66FF867C}">
                  <a14:compatExt spid="_x0000_s3387"/>
                </a:ext>
                <a:ext uri="{FF2B5EF4-FFF2-40B4-BE49-F238E27FC236}">
                  <a16:creationId xmlns:a16="http://schemas.microsoft.com/office/drawing/2014/main" id="{00000000-0008-0000-0900-00003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3388" name="Check Box 316" hidden="1">
              <a:extLst>
                <a:ext uri="{63B3BB69-23CF-44E3-9099-C40C66FF867C}">
                  <a14:compatExt spid="_x0000_s3388"/>
                </a:ext>
                <a:ext uri="{FF2B5EF4-FFF2-40B4-BE49-F238E27FC236}">
                  <a16:creationId xmlns:a16="http://schemas.microsoft.com/office/drawing/2014/main" id="{00000000-0008-0000-0900-00003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3389" name="Check Box 317" hidden="1">
              <a:extLst>
                <a:ext uri="{63B3BB69-23CF-44E3-9099-C40C66FF867C}">
                  <a14:compatExt spid="_x0000_s3389"/>
                </a:ext>
                <a:ext uri="{FF2B5EF4-FFF2-40B4-BE49-F238E27FC236}">
                  <a16:creationId xmlns:a16="http://schemas.microsoft.com/office/drawing/2014/main" id="{00000000-0008-0000-0900-00003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3390" name="Check Box 318" hidden="1">
              <a:extLst>
                <a:ext uri="{63B3BB69-23CF-44E3-9099-C40C66FF867C}">
                  <a14:compatExt spid="_x0000_s3390"/>
                </a:ext>
                <a:ext uri="{FF2B5EF4-FFF2-40B4-BE49-F238E27FC236}">
                  <a16:creationId xmlns:a16="http://schemas.microsoft.com/office/drawing/2014/main" id="{00000000-0008-0000-0900-00003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3391" name="Check Box 319" hidden="1">
              <a:extLst>
                <a:ext uri="{63B3BB69-23CF-44E3-9099-C40C66FF867C}">
                  <a14:compatExt spid="_x0000_s3391"/>
                </a:ext>
                <a:ext uri="{FF2B5EF4-FFF2-40B4-BE49-F238E27FC236}">
                  <a16:creationId xmlns:a16="http://schemas.microsoft.com/office/drawing/2014/main" id="{00000000-0008-0000-0900-00003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3392" name="Check Box 320" hidden="1">
              <a:extLst>
                <a:ext uri="{63B3BB69-23CF-44E3-9099-C40C66FF867C}">
                  <a14:compatExt spid="_x0000_s3392"/>
                </a:ext>
                <a:ext uri="{FF2B5EF4-FFF2-40B4-BE49-F238E27FC236}">
                  <a16:creationId xmlns:a16="http://schemas.microsoft.com/office/drawing/2014/main" id="{00000000-0008-0000-0900-00004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3393" name="Check Box 321" hidden="1">
              <a:extLst>
                <a:ext uri="{63B3BB69-23CF-44E3-9099-C40C66FF867C}">
                  <a14:compatExt spid="_x0000_s3393"/>
                </a:ext>
                <a:ext uri="{FF2B5EF4-FFF2-40B4-BE49-F238E27FC236}">
                  <a16:creationId xmlns:a16="http://schemas.microsoft.com/office/drawing/2014/main" id="{00000000-0008-0000-0900-00004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3394" name="Check Box 322" hidden="1">
              <a:extLst>
                <a:ext uri="{63B3BB69-23CF-44E3-9099-C40C66FF867C}">
                  <a14:compatExt spid="_x0000_s3394"/>
                </a:ext>
                <a:ext uri="{FF2B5EF4-FFF2-40B4-BE49-F238E27FC236}">
                  <a16:creationId xmlns:a16="http://schemas.microsoft.com/office/drawing/2014/main" id="{00000000-0008-0000-0900-00004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3395" name="Check Box 323" hidden="1">
              <a:extLst>
                <a:ext uri="{63B3BB69-23CF-44E3-9099-C40C66FF867C}">
                  <a14:compatExt spid="_x0000_s3395"/>
                </a:ext>
                <a:ext uri="{FF2B5EF4-FFF2-40B4-BE49-F238E27FC236}">
                  <a16:creationId xmlns:a16="http://schemas.microsoft.com/office/drawing/2014/main" id="{00000000-0008-0000-0900-00004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3396" name="Check Box 324" hidden="1">
              <a:extLst>
                <a:ext uri="{63B3BB69-23CF-44E3-9099-C40C66FF867C}">
                  <a14:compatExt spid="_x0000_s3396"/>
                </a:ext>
                <a:ext uri="{FF2B5EF4-FFF2-40B4-BE49-F238E27FC236}">
                  <a16:creationId xmlns:a16="http://schemas.microsoft.com/office/drawing/2014/main" id="{00000000-0008-0000-0900-00004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3397" name="Check Box 325" hidden="1">
              <a:extLst>
                <a:ext uri="{63B3BB69-23CF-44E3-9099-C40C66FF867C}">
                  <a14:compatExt spid="_x0000_s3397"/>
                </a:ext>
                <a:ext uri="{FF2B5EF4-FFF2-40B4-BE49-F238E27FC236}">
                  <a16:creationId xmlns:a16="http://schemas.microsoft.com/office/drawing/2014/main" id="{00000000-0008-0000-0900-00004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3398" name="Check Box 326" hidden="1">
              <a:extLst>
                <a:ext uri="{63B3BB69-23CF-44E3-9099-C40C66FF867C}">
                  <a14:compatExt spid="_x0000_s3398"/>
                </a:ext>
                <a:ext uri="{FF2B5EF4-FFF2-40B4-BE49-F238E27FC236}">
                  <a16:creationId xmlns:a16="http://schemas.microsoft.com/office/drawing/2014/main" id="{00000000-0008-0000-0900-00004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22860</xdr:rowOff>
        </xdr:to>
        <xdr:sp macro="" textlink="">
          <xdr:nvSpPr>
            <xdr:cNvPr id="3399" name="Check Box 327" hidden="1">
              <a:extLst>
                <a:ext uri="{63B3BB69-23CF-44E3-9099-C40C66FF867C}">
                  <a14:compatExt spid="_x0000_s3399"/>
                </a:ext>
                <a:ext uri="{FF2B5EF4-FFF2-40B4-BE49-F238E27FC236}">
                  <a16:creationId xmlns:a16="http://schemas.microsoft.com/office/drawing/2014/main" id="{00000000-0008-0000-0900-00004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3400" name="Check Box 328" hidden="1">
              <a:extLst>
                <a:ext uri="{63B3BB69-23CF-44E3-9099-C40C66FF867C}">
                  <a14:compatExt spid="_x0000_s3400"/>
                </a:ext>
                <a:ext uri="{FF2B5EF4-FFF2-40B4-BE49-F238E27FC236}">
                  <a16:creationId xmlns:a16="http://schemas.microsoft.com/office/drawing/2014/main" id="{00000000-0008-0000-0900-00004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3401" name="Check Box 329" hidden="1">
              <a:extLst>
                <a:ext uri="{63B3BB69-23CF-44E3-9099-C40C66FF867C}">
                  <a14:compatExt spid="_x0000_s3401"/>
                </a:ext>
                <a:ext uri="{FF2B5EF4-FFF2-40B4-BE49-F238E27FC236}">
                  <a16:creationId xmlns:a16="http://schemas.microsoft.com/office/drawing/2014/main" id="{00000000-0008-0000-0900-00004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3402" name="Check Box 330" hidden="1">
              <a:extLst>
                <a:ext uri="{63B3BB69-23CF-44E3-9099-C40C66FF867C}">
                  <a14:compatExt spid="_x0000_s3402"/>
                </a:ext>
                <a:ext uri="{FF2B5EF4-FFF2-40B4-BE49-F238E27FC236}">
                  <a16:creationId xmlns:a16="http://schemas.microsoft.com/office/drawing/2014/main" id="{00000000-0008-0000-0900-00004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3403" name="Check Box 331" hidden="1">
              <a:extLst>
                <a:ext uri="{63B3BB69-23CF-44E3-9099-C40C66FF867C}">
                  <a14:compatExt spid="_x0000_s3403"/>
                </a:ext>
                <a:ext uri="{FF2B5EF4-FFF2-40B4-BE49-F238E27FC236}">
                  <a16:creationId xmlns:a16="http://schemas.microsoft.com/office/drawing/2014/main" id="{00000000-0008-0000-0900-00004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3404" name="Check Box 332" hidden="1">
              <a:extLst>
                <a:ext uri="{63B3BB69-23CF-44E3-9099-C40C66FF867C}">
                  <a14:compatExt spid="_x0000_s3404"/>
                </a:ext>
                <a:ext uri="{FF2B5EF4-FFF2-40B4-BE49-F238E27FC236}">
                  <a16:creationId xmlns:a16="http://schemas.microsoft.com/office/drawing/2014/main" id="{00000000-0008-0000-0900-00004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3405" name="Check Box 333" hidden="1">
              <a:extLst>
                <a:ext uri="{63B3BB69-23CF-44E3-9099-C40C66FF867C}">
                  <a14:compatExt spid="_x0000_s3405"/>
                </a:ext>
                <a:ext uri="{FF2B5EF4-FFF2-40B4-BE49-F238E27FC236}">
                  <a16:creationId xmlns:a16="http://schemas.microsoft.com/office/drawing/2014/main" id="{00000000-0008-0000-0900-00004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3406" name="Check Box 334" hidden="1">
              <a:extLst>
                <a:ext uri="{63B3BB69-23CF-44E3-9099-C40C66FF867C}">
                  <a14:compatExt spid="_x0000_s3406"/>
                </a:ext>
                <a:ext uri="{FF2B5EF4-FFF2-40B4-BE49-F238E27FC236}">
                  <a16:creationId xmlns:a16="http://schemas.microsoft.com/office/drawing/2014/main" id="{00000000-0008-0000-0900-00004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3407" name="Check Box 335" hidden="1">
              <a:extLst>
                <a:ext uri="{63B3BB69-23CF-44E3-9099-C40C66FF867C}">
                  <a14:compatExt spid="_x0000_s3407"/>
                </a:ext>
                <a:ext uri="{FF2B5EF4-FFF2-40B4-BE49-F238E27FC236}">
                  <a16:creationId xmlns:a16="http://schemas.microsoft.com/office/drawing/2014/main" id="{00000000-0008-0000-0900-00004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3408" name="Check Box 336" hidden="1">
              <a:extLst>
                <a:ext uri="{63B3BB69-23CF-44E3-9099-C40C66FF867C}">
                  <a14:compatExt spid="_x0000_s3408"/>
                </a:ext>
                <a:ext uri="{FF2B5EF4-FFF2-40B4-BE49-F238E27FC236}">
                  <a16:creationId xmlns:a16="http://schemas.microsoft.com/office/drawing/2014/main" id="{00000000-0008-0000-0900-00005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3409" name="Check Box 337" hidden="1">
              <a:extLst>
                <a:ext uri="{63B3BB69-23CF-44E3-9099-C40C66FF867C}">
                  <a14:compatExt spid="_x0000_s3409"/>
                </a:ext>
                <a:ext uri="{FF2B5EF4-FFF2-40B4-BE49-F238E27FC236}">
                  <a16:creationId xmlns:a16="http://schemas.microsoft.com/office/drawing/2014/main" id="{00000000-0008-0000-0900-00005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3410" name="Check Box 338" hidden="1">
              <a:extLst>
                <a:ext uri="{63B3BB69-23CF-44E3-9099-C40C66FF867C}">
                  <a14:compatExt spid="_x0000_s3410"/>
                </a:ext>
                <a:ext uri="{FF2B5EF4-FFF2-40B4-BE49-F238E27FC236}">
                  <a16:creationId xmlns:a16="http://schemas.microsoft.com/office/drawing/2014/main" id="{00000000-0008-0000-0900-00005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3411" name="Check Box 339" hidden="1">
              <a:extLst>
                <a:ext uri="{63B3BB69-23CF-44E3-9099-C40C66FF867C}">
                  <a14:compatExt spid="_x0000_s3411"/>
                </a:ext>
                <a:ext uri="{FF2B5EF4-FFF2-40B4-BE49-F238E27FC236}">
                  <a16:creationId xmlns:a16="http://schemas.microsoft.com/office/drawing/2014/main" id="{00000000-0008-0000-0900-00005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3412" name="Check Box 340" hidden="1">
              <a:extLst>
                <a:ext uri="{63B3BB69-23CF-44E3-9099-C40C66FF867C}">
                  <a14:compatExt spid="_x0000_s3412"/>
                </a:ext>
                <a:ext uri="{FF2B5EF4-FFF2-40B4-BE49-F238E27FC236}">
                  <a16:creationId xmlns:a16="http://schemas.microsoft.com/office/drawing/2014/main" id="{00000000-0008-0000-0900-00005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3413" name="Check Box 341" hidden="1">
              <a:extLst>
                <a:ext uri="{63B3BB69-23CF-44E3-9099-C40C66FF867C}">
                  <a14:compatExt spid="_x0000_s3413"/>
                </a:ext>
                <a:ext uri="{FF2B5EF4-FFF2-40B4-BE49-F238E27FC236}">
                  <a16:creationId xmlns:a16="http://schemas.microsoft.com/office/drawing/2014/main" id="{00000000-0008-0000-0900-00005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190500</xdr:colOff>
      <xdr:row>6</xdr:row>
      <xdr:rowOff>114300</xdr:rowOff>
    </xdr:from>
    <xdr:to>
      <xdr:col>12</xdr:col>
      <xdr:colOff>200025</xdr:colOff>
      <xdr:row>26</xdr:row>
      <xdr:rowOff>114300</xdr:rowOff>
    </xdr:to>
    <xdr:pic>
      <xdr:nvPicPr>
        <xdr:cNvPr id="2" name="Picture 3">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1240" y="1257300"/>
          <a:ext cx="4573905" cy="3657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198120</xdr:colOff>
          <xdr:row>49</xdr:row>
          <xdr:rowOff>160020</xdr:rowOff>
        </xdr:from>
        <xdr:to>
          <xdr:col>10</xdr:col>
          <xdr:colOff>502920</xdr:colOff>
          <xdr:row>51</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A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50</xdr:row>
          <xdr:rowOff>160020</xdr:rowOff>
        </xdr:from>
        <xdr:to>
          <xdr:col>10</xdr:col>
          <xdr:colOff>502920</xdr:colOff>
          <xdr:row>52</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A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51</xdr:row>
          <xdr:rowOff>160020</xdr:rowOff>
        </xdr:from>
        <xdr:to>
          <xdr:col>10</xdr:col>
          <xdr:colOff>502920</xdr:colOff>
          <xdr:row>53</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A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52</xdr:row>
          <xdr:rowOff>160020</xdr:rowOff>
        </xdr:from>
        <xdr:to>
          <xdr:col>10</xdr:col>
          <xdr:colOff>502920</xdr:colOff>
          <xdr:row>54</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A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49</xdr:row>
          <xdr:rowOff>160020</xdr:rowOff>
        </xdr:from>
        <xdr:to>
          <xdr:col>11</xdr:col>
          <xdr:colOff>502920</xdr:colOff>
          <xdr:row>51</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A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50</xdr:row>
          <xdr:rowOff>160020</xdr:rowOff>
        </xdr:from>
        <xdr:to>
          <xdr:col>11</xdr:col>
          <xdr:colOff>502920</xdr:colOff>
          <xdr:row>52</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A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51</xdr:row>
          <xdr:rowOff>160020</xdr:rowOff>
        </xdr:from>
        <xdr:to>
          <xdr:col>11</xdr:col>
          <xdr:colOff>502920</xdr:colOff>
          <xdr:row>53</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A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52</xdr:row>
          <xdr:rowOff>160020</xdr:rowOff>
        </xdr:from>
        <xdr:to>
          <xdr:col>11</xdr:col>
          <xdr:colOff>502920</xdr:colOff>
          <xdr:row>54</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A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49</xdr:row>
          <xdr:rowOff>160020</xdr:rowOff>
        </xdr:from>
        <xdr:to>
          <xdr:col>12</xdr:col>
          <xdr:colOff>502920</xdr:colOff>
          <xdr:row>51</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A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A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49</xdr:row>
          <xdr:rowOff>160020</xdr:rowOff>
        </xdr:from>
        <xdr:to>
          <xdr:col>13</xdr:col>
          <xdr:colOff>502920</xdr:colOff>
          <xdr:row>51</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A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A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A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A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A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A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54</xdr:row>
          <xdr:rowOff>160020</xdr:rowOff>
        </xdr:from>
        <xdr:to>
          <xdr:col>12</xdr:col>
          <xdr:colOff>502920</xdr:colOff>
          <xdr:row>56</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A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55</xdr:row>
          <xdr:rowOff>160020</xdr:rowOff>
        </xdr:from>
        <xdr:to>
          <xdr:col>12</xdr:col>
          <xdr:colOff>502920</xdr:colOff>
          <xdr:row>57</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A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56</xdr:row>
          <xdr:rowOff>160020</xdr:rowOff>
        </xdr:from>
        <xdr:to>
          <xdr:col>12</xdr:col>
          <xdr:colOff>502920</xdr:colOff>
          <xdr:row>58</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A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54</xdr:row>
          <xdr:rowOff>160020</xdr:rowOff>
        </xdr:from>
        <xdr:to>
          <xdr:col>13</xdr:col>
          <xdr:colOff>502920</xdr:colOff>
          <xdr:row>56</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A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55</xdr:row>
          <xdr:rowOff>160020</xdr:rowOff>
        </xdr:from>
        <xdr:to>
          <xdr:col>13</xdr:col>
          <xdr:colOff>502920</xdr:colOff>
          <xdr:row>57</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A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56</xdr:row>
          <xdr:rowOff>160020</xdr:rowOff>
        </xdr:from>
        <xdr:to>
          <xdr:col>13</xdr:col>
          <xdr:colOff>502920</xdr:colOff>
          <xdr:row>58</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A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A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A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A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A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A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A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A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A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A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182880</xdr:rowOff>
        </xdr:from>
        <xdr:to>
          <xdr:col>2</xdr:col>
          <xdr:colOff>556260</xdr:colOff>
          <xdr:row>58</xdr:row>
          <xdr:rowOff>22860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A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A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A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A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A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A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A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A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A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A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A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A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A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22860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A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A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A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A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62</xdr:row>
          <xdr:rowOff>175260</xdr:rowOff>
        </xdr:from>
        <xdr:to>
          <xdr:col>2</xdr:col>
          <xdr:colOff>541020</xdr:colOff>
          <xdr:row>64</xdr:row>
          <xdr:rowOff>7620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A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63</xdr:row>
          <xdr:rowOff>175260</xdr:rowOff>
        </xdr:from>
        <xdr:to>
          <xdr:col>2</xdr:col>
          <xdr:colOff>541020</xdr:colOff>
          <xdr:row>65</xdr:row>
          <xdr:rowOff>7620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A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64</xdr:row>
          <xdr:rowOff>175260</xdr:rowOff>
        </xdr:from>
        <xdr:to>
          <xdr:col>2</xdr:col>
          <xdr:colOff>541020</xdr:colOff>
          <xdr:row>66</xdr:row>
          <xdr:rowOff>7620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A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A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64</xdr:row>
          <xdr:rowOff>0</xdr:rowOff>
        </xdr:from>
        <xdr:to>
          <xdr:col>8</xdr:col>
          <xdr:colOff>502920</xdr:colOff>
          <xdr:row>65</xdr:row>
          <xdr:rowOff>30480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A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66</xdr:row>
          <xdr:rowOff>0</xdr:rowOff>
        </xdr:from>
        <xdr:to>
          <xdr:col>8</xdr:col>
          <xdr:colOff>502920</xdr:colOff>
          <xdr:row>67</xdr:row>
          <xdr:rowOff>30480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A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67</xdr:row>
          <xdr:rowOff>0</xdr:rowOff>
        </xdr:from>
        <xdr:to>
          <xdr:col>8</xdr:col>
          <xdr:colOff>502920</xdr:colOff>
          <xdr:row>68</xdr:row>
          <xdr:rowOff>30480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A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69</xdr:row>
          <xdr:rowOff>182880</xdr:rowOff>
        </xdr:from>
        <xdr:to>
          <xdr:col>2</xdr:col>
          <xdr:colOff>541020</xdr:colOff>
          <xdr:row>71</xdr:row>
          <xdr:rowOff>22860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A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70</xdr:row>
          <xdr:rowOff>182880</xdr:rowOff>
        </xdr:from>
        <xdr:to>
          <xdr:col>2</xdr:col>
          <xdr:colOff>541020</xdr:colOff>
          <xdr:row>72</xdr:row>
          <xdr:rowOff>22860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A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71</xdr:row>
          <xdr:rowOff>182880</xdr:rowOff>
        </xdr:from>
        <xdr:to>
          <xdr:col>2</xdr:col>
          <xdr:colOff>541020</xdr:colOff>
          <xdr:row>73</xdr:row>
          <xdr:rowOff>22860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A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A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A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A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A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A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A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A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A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82</xdr:row>
          <xdr:rowOff>160020</xdr:rowOff>
        </xdr:from>
        <xdr:to>
          <xdr:col>3</xdr:col>
          <xdr:colOff>518160</xdr:colOff>
          <xdr:row>84</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A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A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A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A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86</xdr:row>
          <xdr:rowOff>182880</xdr:rowOff>
        </xdr:from>
        <xdr:to>
          <xdr:col>3</xdr:col>
          <xdr:colOff>525780</xdr:colOff>
          <xdr:row>88</xdr:row>
          <xdr:rowOff>22860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A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A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A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A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A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A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A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A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A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A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22860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A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A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A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49</xdr:row>
          <xdr:rowOff>160020</xdr:rowOff>
        </xdr:from>
        <xdr:to>
          <xdr:col>10</xdr:col>
          <xdr:colOff>502920</xdr:colOff>
          <xdr:row>51</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A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50</xdr:row>
          <xdr:rowOff>160020</xdr:rowOff>
        </xdr:from>
        <xdr:to>
          <xdr:col>10</xdr:col>
          <xdr:colOff>502920</xdr:colOff>
          <xdr:row>52</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A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51</xdr:row>
          <xdr:rowOff>160020</xdr:rowOff>
        </xdr:from>
        <xdr:to>
          <xdr:col>10</xdr:col>
          <xdr:colOff>502920</xdr:colOff>
          <xdr:row>53</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A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52</xdr:row>
          <xdr:rowOff>160020</xdr:rowOff>
        </xdr:from>
        <xdr:to>
          <xdr:col>10</xdr:col>
          <xdr:colOff>502920</xdr:colOff>
          <xdr:row>54</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A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49</xdr:row>
          <xdr:rowOff>160020</xdr:rowOff>
        </xdr:from>
        <xdr:to>
          <xdr:col>11</xdr:col>
          <xdr:colOff>502920</xdr:colOff>
          <xdr:row>51</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A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50</xdr:row>
          <xdr:rowOff>160020</xdr:rowOff>
        </xdr:from>
        <xdr:to>
          <xdr:col>11</xdr:col>
          <xdr:colOff>502920</xdr:colOff>
          <xdr:row>52</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A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51</xdr:row>
          <xdr:rowOff>160020</xdr:rowOff>
        </xdr:from>
        <xdr:to>
          <xdr:col>11</xdr:col>
          <xdr:colOff>502920</xdr:colOff>
          <xdr:row>53</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A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52</xdr:row>
          <xdr:rowOff>160020</xdr:rowOff>
        </xdr:from>
        <xdr:to>
          <xdr:col>11</xdr:col>
          <xdr:colOff>502920</xdr:colOff>
          <xdr:row>54</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A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49</xdr:row>
          <xdr:rowOff>160020</xdr:rowOff>
        </xdr:from>
        <xdr:to>
          <xdr:col>12</xdr:col>
          <xdr:colOff>502920</xdr:colOff>
          <xdr:row>51</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A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A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49</xdr:row>
          <xdr:rowOff>160020</xdr:rowOff>
        </xdr:from>
        <xdr:to>
          <xdr:col>13</xdr:col>
          <xdr:colOff>502920</xdr:colOff>
          <xdr:row>51</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A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A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A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A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A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A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54</xdr:row>
          <xdr:rowOff>160020</xdr:rowOff>
        </xdr:from>
        <xdr:to>
          <xdr:col>12</xdr:col>
          <xdr:colOff>502920</xdr:colOff>
          <xdr:row>56</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A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55</xdr:row>
          <xdr:rowOff>160020</xdr:rowOff>
        </xdr:from>
        <xdr:to>
          <xdr:col>12</xdr:col>
          <xdr:colOff>502920</xdr:colOff>
          <xdr:row>57</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A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56</xdr:row>
          <xdr:rowOff>160020</xdr:rowOff>
        </xdr:from>
        <xdr:to>
          <xdr:col>12</xdr:col>
          <xdr:colOff>502920</xdr:colOff>
          <xdr:row>58</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A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54</xdr:row>
          <xdr:rowOff>160020</xdr:rowOff>
        </xdr:from>
        <xdr:to>
          <xdr:col>13</xdr:col>
          <xdr:colOff>502920</xdr:colOff>
          <xdr:row>56</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A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55</xdr:row>
          <xdr:rowOff>160020</xdr:rowOff>
        </xdr:from>
        <xdr:to>
          <xdr:col>13</xdr:col>
          <xdr:colOff>502920</xdr:colOff>
          <xdr:row>57</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A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56</xdr:row>
          <xdr:rowOff>160020</xdr:rowOff>
        </xdr:from>
        <xdr:to>
          <xdr:col>13</xdr:col>
          <xdr:colOff>502920</xdr:colOff>
          <xdr:row>58</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A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A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A00-00006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A00-00006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A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A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A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A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A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A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182880</xdr:rowOff>
        </xdr:from>
        <xdr:to>
          <xdr:col>2</xdr:col>
          <xdr:colOff>556260</xdr:colOff>
          <xdr:row>58</xdr:row>
          <xdr:rowOff>22860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A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A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A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A00-00007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A00-00007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A00-00007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A00-00007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A00-00007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A00-00007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A00-00007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A00-00007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A00-00007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A00-00008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22860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A00-00008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A00-00008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A00-00008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A00-00008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62</xdr:row>
          <xdr:rowOff>175260</xdr:rowOff>
        </xdr:from>
        <xdr:to>
          <xdr:col>2</xdr:col>
          <xdr:colOff>541020</xdr:colOff>
          <xdr:row>64</xdr:row>
          <xdr:rowOff>7620</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A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63</xdr:row>
          <xdr:rowOff>175260</xdr:rowOff>
        </xdr:from>
        <xdr:to>
          <xdr:col>2</xdr:col>
          <xdr:colOff>541020</xdr:colOff>
          <xdr:row>65</xdr:row>
          <xdr:rowOff>7620</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A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64</xdr:row>
          <xdr:rowOff>175260</xdr:rowOff>
        </xdr:from>
        <xdr:to>
          <xdr:col>2</xdr:col>
          <xdr:colOff>541020</xdr:colOff>
          <xdr:row>66</xdr:row>
          <xdr:rowOff>7620</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A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A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64</xdr:row>
          <xdr:rowOff>0</xdr:rowOff>
        </xdr:from>
        <xdr:to>
          <xdr:col>8</xdr:col>
          <xdr:colOff>502920</xdr:colOff>
          <xdr:row>65</xdr:row>
          <xdr:rowOff>30480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A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66</xdr:row>
          <xdr:rowOff>0</xdr:rowOff>
        </xdr:from>
        <xdr:to>
          <xdr:col>8</xdr:col>
          <xdr:colOff>502920</xdr:colOff>
          <xdr:row>67</xdr:row>
          <xdr:rowOff>30480</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A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67</xdr:row>
          <xdr:rowOff>0</xdr:rowOff>
        </xdr:from>
        <xdr:to>
          <xdr:col>8</xdr:col>
          <xdr:colOff>502920</xdr:colOff>
          <xdr:row>68</xdr:row>
          <xdr:rowOff>30480</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A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69</xdr:row>
          <xdr:rowOff>182880</xdr:rowOff>
        </xdr:from>
        <xdr:to>
          <xdr:col>2</xdr:col>
          <xdr:colOff>541020</xdr:colOff>
          <xdr:row>71</xdr:row>
          <xdr:rowOff>22860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A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70</xdr:row>
          <xdr:rowOff>182880</xdr:rowOff>
        </xdr:from>
        <xdr:to>
          <xdr:col>2</xdr:col>
          <xdr:colOff>541020</xdr:colOff>
          <xdr:row>72</xdr:row>
          <xdr:rowOff>22860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A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71</xdr:row>
          <xdr:rowOff>182880</xdr:rowOff>
        </xdr:from>
        <xdr:to>
          <xdr:col>2</xdr:col>
          <xdr:colOff>541020</xdr:colOff>
          <xdr:row>73</xdr:row>
          <xdr:rowOff>22860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A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A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A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A00-00009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A00-00009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A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A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A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A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82</xdr:row>
          <xdr:rowOff>160020</xdr:rowOff>
        </xdr:from>
        <xdr:to>
          <xdr:col>3</xdr:col>
          <xdr:colOff>518160</xdr:colOff>
          <xdr:row>84</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A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A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A00-00009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A00-00009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86</xdr:row>
          <xdr:rowOff>182880</xdr:rowOff>
        </xdr:from>
        <xdr:to>
          <xdr:col>3</xdr:col>
          <xdr:colOff>525780</xdr:colOff>
          <xdr:row>88</xdr:row>
          <xdr:rowOff>22860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A00-00009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A00-00009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A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A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A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A00-0000A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A00-0000A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A00-0000A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A00-0000A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A00-0000A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22860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A00-0000A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A00-0000A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A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49</xdr:row>
          <xdr:rowOff>160020</xdr:rowOff>
        </xdr:from>
        <xdr:to>
          <xdr:col>10</xdr:col>
          <xdr:colOff>502920</xdr:colOff>
          <xdr:row>51</xdr:row>
          <xdr:rowOff>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A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50</xdr:row>
          <xdr:rowOff>160020</xdr:rowOff>
        </xdr:from>
        <xdr:to>
          <xdr:col>10</xdr:col>
          <xdr:colOff>502920</xdr:colOff>
          <xdr:row>52</xdr:row>
          <xdr:rowOff>0</xdr:rowOff>
        </xdr:to>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A00-0000A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51</xdr:row>
          <xdr:rowOff>160020</xdr:rowOff>
        </xdr:from>
        <xdr:to>
          <xdr:col>10</xdr:col>
          <xdr:colOff>502920</xdr:colOff>
          <xdr:row>53</xdr:row>
          <xdr:rowOff>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A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52</xdr:row>
          <xdr:rowOff>160020</xdr:rowOff>
        </xdr:from>
        <xdr:to>
          <xdr:col>10</xdr:col>
          <xdr:colOff>502920</xdr:colOff>
          <xdr:row>54</xdr:row>
          <xdr:rowOff>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A00-0000A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49</xdr:row>
          <xdr:rowOff>160020</xdr:rowOff>
        </xdr:from>
        <xdr:to>
          <xdr:col>11</xdr:col>
          <xdr:colOff>502920</xdr:colOff>
          <xdr:row>51</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A00-0000A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50</xdr:row>
          <xdr:rowOff>160020</xdr:rowOff>
        </xdr:from>
        <xdr:to>
          <xdr:col>11</xdr:col>
          <xdr:colOff>502920</xdr:colOff>
          <xdr:row>52</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A00-0000A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51</xdr:row>
          <xdr:rowOff>160020</xdr:rowOff>
        </xdr:from>
        <xdr:to>
          <xdr:col>11</xdr:col>
          <xdr:colOff>502920</xdr:colOff>
          <xdr:row>53</xdr:row>
          <xdr:rowOff>0</xdr:rowOff>
        </xdr:to>
        <xdr:sp macro="" textlink="">
          <xdr:nvSpPr>
            <xdr:cNvPr id="4271" name="Check Box 175" hidden="1">
              <a:extLst>
                <a:ext uri="{63B3BB69-23CF-44E3-9099-C40C66FF867C}">
                  <a14:compatExt spid="_x0000_s4271"/>
                </a:ext>
                <a:ext uri="{FF2B5EF4-FFF2-40B4-BE49-F238E27FC236}">
                  <a16:creationId xmlns:a16="http://schemas.microsoft.com/office/drawing/2014/main" id="{00000000-0008-0000-0A00-0000A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52</xdr:row>
          <xdr:rowOff>160020</xdr:rowOff>
        </xdr:from>
        <xdr:to>
          <xdr:col>11</xdr:col>
          <xdr:colOff>502920</xdr:colOff>
          <xdr:row>54</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A00-0000B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49</xdr:row>
          <xdr:rowOff>160020</xdr:rowOff>
        </xdr:from>
        <xdr:to>
          <xdr:col>12</xdr:col>
          <xdr:colOff>502920</xdr:colOff>
          <xdr:row>51</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A00-0000B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4274" name="Check Box 178" hidden="1">
              <a:extLst>
                <a:ext uri="{63B3BB69-23CF-44E3-9099-C40C66FF867C}">
                  <a14:compatExt spid="_x0000_s4274"/>
                </a:ext>
                <a:ext uri="{FF2B5EF4-FFF2-40B4-BE49-F238E27FC236}">
                  <a16:creationId xmlns:a16="http://schemas.microsoft.com/office/drawing/2014/main" id="{00000000-0008-0000-0A00-0000B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49</xdr:row>
          <xdr:rowOff>160020</xdr:rowOff>
        </xdr:from>
        <xdr:to>
          <xdr:col>13</xdr:col>
          <xdr:colOff>502920</xdr:colOff>
          <xdr:row>51</xdr:row>
          <xdr:rowOff>0</xdr:rowOff>
        </xdr:to>
        <xdr:sp macro="" textlink="">
          <xdr:nvSpPr>
            <xdr:cNvPr id="4275" name="Check Box 179" hidden="1">
              <a:extLst>
                <a:ext uri="{63B3BB69-23CF-44E3-9099-C40C66FF867C}">
                  <a14:compatExt spid="_x0000_s4275"/>
                </a:ext>
                <a:ext uri="{FF2B5EF4-FFF2-40B4-BE49-F238E27FC236}">
                  <a16:creationId xmlns:a16="http://schemas.microsoft.com/office/drawing/2014/main" id="{00000000-0008-0000-0A00-0000B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A00-0000B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4277" name="Check Box 181" hidden="1">
              <a:extLst>
                <a:ext uri="{63B3BB69-23CF-44E3-9099-C40C66FF867C}">
                  <a14:compatExt spid="_x0000_s4277"/>
                </a:ext>
                <a:ext uri="{FF2B5EF4-FFF2-40B4-BE49-F238E27FC236}">
                  <a16:creationId xmlns:a16="http://schemas.microsoft.com/office/drawing/2014/main" id="{00000000-0008-0000-0A00-0000B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4278" name="Check Box 182" hidden="1">
              <a:extLst>
                <a:ext uri="{63B3BB69-23CF-44E3-9099-C40C66FF867C}">
                  <a14:compatExt spid="_x0000_s4278"/>
                </a:ext>
                <a:ext uri="{FF2B5EF4-FFF2-40B4-BE49-F238E27FC236}">
                  <a16:creationId xmlns:a16="http://schemas.microsoft.com/office/drawing/2014/main" id="{00000000-0008-0000-0A00-0000B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4279" name="Check Box 183" hidden="1">
              <a:extLst>
                <a:ext uri="{63B3BB69-23CF-44E3-9099-C40C66FF867C}">
                  <a14:compatExt spid="_x0000_s4279"/>
                </a:ext>
                <a:ext uri="{FF2B5EF4-FFF2-40B4-BE49-F238E27FC236}">
                  <a16:creationId xmlns:a16="http://schemas.microsoft.com/office/drawing/2014/main" id="{00000000-0008-0000-0A00-0000B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4280" name="Check Box 184" hidden="1">
              <a:extLst>
                <a:ext uri="{63B3BB69-23CF-44E3-9099-C40C66FF867C}">
                  <a14:compatExt spid="_x0000_s4280"/>
                </a:ext>
                <a:ext uri="{FF2B5EF4-FFF2-40B4-BE49-F238E27FC236}">
                  <a16:creationId xmlns:a16="http://schemas.microsoft.com/office/drawing/2014/main" id="{00000000-0008-0000-0A00-0000B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54</xdr:row>
          <xdr:rowOff>160020</xdr:rowOff>
        </xdr:from>
        <xdr:to>
          <xdr:col>12</xdr:col>
          <xdr:colOff>502920</xdr:colOff>
          <xdr:row>56</xdr:row>
          <xdr:rowOff>0</xdr:rowOff>
        </xdr:to>
        <xdr:sp macro="" textlink="">
          <xdr:nvSpPr>
            <xdr:cNvPr id="4281" name="Check Box 185" hidden="1">
              <a:extLst>
                <a:ext uri="{63B3BB69-23CF-44E3-9099-C40C66FF867C}">
                  <a14:compatExt spid="_x0000_s4281"/>
                </a:ext>
                <a:ext uri="{FF2B5EF4-FFF2-40B4-BE49-F238E27FC236}">
                  <a16:creationId xmlns:a16="http://schemas.microsoft.com/office/drawing/2014/main" id="{00000000-0008-0000-0A00-0000B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55</xdr:row>
          <xdr:rowOff>160020</xdr:rowOff>
        </xdr:from>
        <xdr:to>
          <xdr:col>12</xdr:col>
          <xdr:colOff>502920</xdr:colOff>
          <xdr:row>57</xdr:row>
          <xdr:rowOff>0</xdr:rowOff>
        </xdr:to>
        <xdr:sp macro="" textlink="">
          <xdr:nvSpPr>
            <xdr:cNvPr id="4282" name="Check Box 186" hidden="1">
              <a:extLst>
                <a:ext uri="{63B3BB69-23CF-44E3-9099-C40C66FF867C}">
                  <a14:compatExt spid="_x0000_s4282"/>
                </a:ext>
                <a:ext uri="{FF2B5EF4-FFF2-40B4-BE49-F238E27FC236}">
                  <a16:creationId xmlns:a16="http://schemas.microsoft.com/office/drawing/2014/main" id="{00000000-0008-0000-0A00-0000B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56</xdr:row>
          <xdr:rowOff>160020</xdr:rowOff>
        </xdr:from>
        <xdr:to>
          <xdr:col>12</xdr:col>
          <xdr:colOff>502920</xdr:colOff>
          <xdr:row>58</xdr:row>
          <xdr:rowOff>0</xdr:rowOff>
        </xdr:to>
        <xdr:sp macro="" textlink="">
          <xdr:nvSpPr>
            <xdr:cNvPr id="4283" name="Check Box 187" hidden="1">
              <a:extLst>
                <a:ext uri="{63B3BB69-23CF-44E3-9099-C40C66FF867C}">
                  <a14:compatExt spid="_x0000_s4283"/>
                </a:ext>
                <a:ext uri="{FF2B5EF4-FFF2-40B4-BE49-F238E27FC236}">
                  <a16:creationId xmlns:a16="http://schemas.microsoft.com/office/drawing/2014/main" id="{00000000-0008-0000-0A00-0000B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54</xdr:row>
          <xdr:rowOff>160020</xdr:rowOff>
        </xdr:from>
        <xdr:to>
          <xdr:col>13</xdr:col>
          <xdr:colOff>502920</xdr:colOff>
          <xdr:row>56</xdr:row>
          <xdr:rowOff>0</xdr:rowOff>
        </xdr:to>
        <xdr:sp macro="" textlink="">
          <xdr:nvSpPr>
            <xdr:cNvPr id="4284" name="Check Box 188" hidden="1">
              <a:extLst>
                <a:ext uri="{63B3BB69-23CF-44E3-9099-C40C66FF867C}">
                  <a14:compatExt spid="_x0000_s4284"/>
                </a:ext>
                <a:ext uri="{FF2B5EF4-FFF2-40B4-BE49-F238E27FC236}">
                  <a16:creationId xmlns:a16="http://schemas.microsoft.com/office/drawing/2014/main" id="{00000000-0008-0000-0A00-0000B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55</xdr:row>
          <xdr:rowOff>160020</xdr:rowOff>
        </xdr:from>
        <xdr:to>
          <xdr:col>13</xdr:col>
          <xdr:colOff>502920</xdr:colOff>
          <xdr:row>57</xdr:row>
          <xdr:rowOff>0</xdr:rowOff>
        </xdr:to>
        <xdr:sp macro="" textlink="">
          <xdr:nvSpPr>
            <xdr:cNvPr id="4285" name="Check Box 189" hidden="1">
              <a:extLst>
                <a:ext uri="{63B3BB69-23CF-44E3-9099-C40C66FF867C}">
                  <a14:compatExt spid="_x0000_s4285"/>
                </a:ext>
                <a:ext uri="{FF2B5EF4-FFF2-40B4-BE49-F238E27FC236}">
                  <a16:creationId xmlns:a16="http://schemas.microsoft.com/office/drawing/2014/main" id="{00000000-0008-0000-0A00-0000B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56</xdr:row>
          <xdr:rowOff>160020</xdr:rowOff>
        </xdr:from>
        <xdr:to>
          <xdr:col>13</xdr:col>
          <xdr:colOff>502920</xdr:colOff>
          <xdr:row>58</xdr:row>
          <xdr:rowOff>0</xdr:rowOff>
        </xdr:to>
        <xdr:sp macro="" textlink="">
          <xdr:nvSpPr>
            <xdr:cNvPr id="4286" name="Check Box 190" hidden="1">
              <a:extLst>
                <a:ext uri="{63B3BB69-23CF-44E3-9099-C40C66FF867C}">
                  <a14:compatExt spid="_x0000_s4286"/>
                </a:ext>
                <a:ext uri="{FF2B5EF4-FFF2-40B4-BE49-F238E27FC236}">
                  <a16:creationId xmlns:a16="http://schemas.microsoft.com/office/drawing/2014/main" id="{00000000-0008-0000-0A00-0000B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4287" name="Check Box 191" hidden="1">
              <a:extLst>
                <a:ext uri="{63B3BB69-23CF-44E3-9099-C40C66FF867C}">
                  <a14:compatExt spid="_x0000_s4287"/>
                </a:ext>
                <a:ext uri="{FF2B5EF4-FFF2-40B4-BE49-F238E27FC236}">
                  <a16:creationId xmlns:a16="http://schemas.microsoft.com/office/drawing/2014/main" id="{00000000-0008-0000-0A00-0000B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4288" name="Check Box 192" hidden="1">
              <a:extLst>
                <a:ext uri="{63B3BB69-23CF-44E3-9099-C40C66FF867C}">
                  <a14:compatExt spid="_x0000_s4288"/>
                </a:ext>
                <a:ext uri="{FF2B5EF4-FFF2-40B4-BE49-F238E27FC236}">
                  <a16:creationId xmlns:a16="http://schemas.microsoft.com/office/drawing/2014/main" id="{00000000-0008-0000-0A00-0000C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4289" name="Check Box 193" hidden="1">
              <a:extLst>
                <a:ext uri="{63B3BB69-23CF-44E3-9099-C40C66FF867C}">
                  <a14:compatExt spid="_x0000_s4289"/>
                </a:ext>
                <a:ext uri="{FF2B5EF4-FFF2-40B4-BE49-F238E27FC236}">
                  <a16:creationId xmlns:a16="http://schemas.microsoft.com/office/drawing/2014/main" id="{00000000-0008-0000-0A00-0000C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4290" name="Check Box 194" hidden="1">
              <a:extLst>
                <a:ext uri="{63B3BB69-23CF-44E3-9099-C40C66FF867C}">
                  <a14:compatExt spid="_x0000_s4290"/>
                </a:ext>
                <a:ext uri="{FF2B5EF4-FFF2-40B4-BE49-F238E27FC236}">
                  <a16:creationId xmlns:a16="http://schemas.microsoft.com/office/drawing/2014/main" id="{00000000-0008-0000-0A00-0000C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4291" name="Check Box 195" hidden="1">
              <a:extLst>
                <a:ext uri="{63B3BB69-23CF-44E3-9099-C40C66FF867C}">
                  <a14:compatExt spid="_x0000_s4291"/>
                </a:ext>
                <a:ext uri="{FF2B5EF4-FFF2-40B4-BE49-F238E27FC236}">
                  <a16:creationId xmlns:a16="http://schemas.microsoft.com/office/drawing/2014/main" id="{00000000-0008-0000-0A00-0000C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4292" name="Check Box 196" hidden="1">
              <a:extLst>
                <a:ext uri="{63B3BB69-23CF-44E3-9099-C40C66FF867C}">
                  <a14:compatExt spid="_x0000_s4292"/>
                </a:ext>
                <a:ext uri="{FF2B5EF4-FFF2-40B4-BE49-F238E27FC236}">
                  <a16:creationId xmlns:a16="http://schemas.microsoft.com/office/drawing/2014/main" id="{00000000-0008-0000-0A00-0000C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4293" name="Check Box 197" hidden="1">
              <a:extLst>
                <a:ext uri="{63B3BB69-23CF-44E3-9099-C40C66FF867C}">
                  <a14:compatExt spid="_x0000_s4293"/>
                </a:ext>
                <a:ext uri="{FF2B5EF4-FFF2-40B4-BE49-F238E27FC236}">
                  <a16:creationId xmlns:a16="http://schemas.microsoft.com/office/drawing/2014/main" id="{00000000-0008-0000-0A00-0000C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4294" name="Check Box 198" hidden="1">
              <a:extLst>
                <a:ext uri="{63B3BB69-23CF-44E3-9099-C40C66FF867C}">
                  <a14:compatExt spid="_x0000_s4294"/>
                </a:ext>
                <a:ext uri="{FF2B5EF4-FFF2-40B4-BE49-F238E27FC236}">
                  <a16:creationId xmlns:a16="http://schemas.microsoft.com/office/drawing/2014/main" id="{00000000-0008-0000-0A00-0000C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4295" name="Check Box 199" hidden="1">
              <a:extLst>
                <a:ext uri="{63B3BB69-23CF-44E3-9099-C40C66FF867C}">
                  <a14:compatExt spid="_x0000_s4295"/>
                </a:ext>
                <a:ext uri="{FF2B5EF4-FFF2-40B4-BE49-F238E27FC236}">
                  <a16:creationId xmlns:a16="http://schemas.microsoft.com/office/drawing/2014/main" id="{00000000-0008-0000-0A00-0000C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182880</xdr:rowOff>
        </xdr:from>
        <xdr:to>
          <xdr:col>2</xdr:col>
          <xdr:colOff>556260</xdr:colOff>
          <xdr:row>58</xdr:row>
          <xdr:rowOff>22860</xdr:rowOff>
        </xdr:to>
        <xdr:sp macro="" textlink="">
          <xdr:nvSpPr>
            <xdr:cNvPr id="4296" name="Check Box 200" hidden="1">
              <a:extLst>
                <a:ext uri="{63B3BB69-23CF-44E3-9099-C40C66FF867C}">
                  <a14:compatExt spid="_x0000_s4296"/>
                </a:ext>
                <a:ext uri="{FF2B5EF4-FFF2-40B4-BE49-F238E27FC236}">
                  <a16:creationId xmlns:a16="http://schemas.microsoft.com/office/drawing/2014/main" id="{00000000-0008-0000-0A00-0000C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4297" name="Check Box 201" hidden="1">
              <a:extLst>
                <a:ext uri="{63B3BB69-23CF-44E3-9099-C40C66FF867C}">
                  <a14:compatExt spid="_x0000_s4297"/>
                </a:ext>
                <a:ext uri="{FF2B5EF4-FFF2-40B4-BE49-F238E27FC236}">
                  <a16:creationId xmlns:a16="http://schemas.microsoft.com/office/drawing/2014/main" id="{00000000-0008-0000-0A00-0000C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4298" name="Check Box 202" hidden="1">
              <a:extLst>
                <a:ext uri="{63B3BB69-23CF-44E3-9099-C40C66FF867C}">
                  <a14:compatExt spid="_x0000_s4298"/>
                </a:ext>
                <a:ext uri="{FF2B5EF4-FFF2-40B4-BE49-F238E27FC236}">
                  <a16:creationId xmlns:a16="http://schemas.microsoft.com/office/drawing/2014/main" id="{00000000-0008-0000-0A00-0000C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4299" name="Check Box 203" hidden="1">
              <a:extLst>
                <a:ext uri="{63B3BB69-23CF-44E3-9099-C40C66FF867C}">
                  <a14:compatExt spid="_x0000_s4299"/>
                </a:ext>
                <a:ext uri="{FF2B5EF4-FFF2-40B4-BE49-F238E27FC236}">
                  <a16:creationId xmlns:a16="http://schemas.microsoft.com/office/drawing/2014/main" id="{00000000-0008-0000-0A00-0000C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4300" name="Check Box 204" hidden="1">
              <a:extLst>
                <a:ext uri="{63B3BB69-23CF-44E3-9099-C40C66FF867C}">
                  <a14:compatExt spid="_x0000_s4300"/>
                </a:ext>
                <a:ext uri="{FF2B5EF4-FFF2-40B4-BE49-F238E27FC236}">
                  <a16:creationId xmlns:a16="http://schemas.microsoft.com/office/drawing/2014/main" id="{00000000-0008-0000-0A00-0000C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4301" name="Check Box 205" hidden="1">
              <a:extLst>
                <a:ext uri="{63B3BB69-23CF-44E3-9099-C40C66FF867C}">
                  <a14:compatExt spid="_x0000_s4301"/>
                </a:ext>
                <a:ext uri="{FF2B5EF4-FFF2-40B4-BE49-F238E27FC236}">
                  <a16:creationId xmlns:a16="http://schemas.microsoft.com/office/drawing/2014/main" id="{00000000-0008-0000-0A00-0000C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4302" name="Check Box 206" hidden="1">
              <a:extLst>
                <a:ext uri="{63B3BB69-23CF-44E3-9099-C40C66FF867C}">
                  <a14:compatExt spid="_x0000_s4302"/>
                </a:ext>
                <a:ext uri="{FF2B5EF4-FFF2-40B4-BE49-F238E27FC236}">
                  <a16:creationId xmlns:a16="http://schemas.microsoft.com/office/drawing/2014/main" id="{00000000-0008-0000-0A00-0000C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4303" name="Check Box 207" hidden="1">
              <a:extLst>
                <a:ext uri="{63B3BB69-23CF-44E3-9099-C40C66FF867C}">
                  <a14:compatExt spid="_x0000_s4303"/>
                </a:ext>
                <a:ext uri="{FF2B5EF4-FFF2-40B4-BE49-F238E27FC236}">
                  <a16:creationId xmlns:a16="http://schemas.microsoft.com/office/drawing/2014/main" id="{00000000-0008-0000-0A00-0000C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4304" name="Check Box 208" hidden="1">
              <a:extLst>
                <a:ext uri="{63B3BB69-23CF-44E3-9099-C40C66FF867C}">
                  <a14:compatExt spid="_x0000_s4304"/>
                </a:ext>
                <a:ext uri="{FF2B5EF4-FFF2-40B4-BE49-F238E27FC236}">
                  <a16:creationId xmlns:a16="http://schemas.microsoft.com/office/drawing/2014/main" id="{00000000-0008-0000-0A00-0000D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4305" name="Check Box 209" hidden="1">
              <a:extLst>
                <a:ext uri="{63B3BB69-23CF-44E3-9099-C40C66FF867C}">
                  <a14:compatExt spid="_x0000_s4305"/>
                </a:ext>
                <a:ext uri="{FF2B5EF4-FFF2-40B4-BE49-F238E27FC236}">
                  <a16:creationId xmlns:a16="http://schemas.microsoft.com/office/drawing/2014/main" id="{00000000-0008-0000-0A00-0000D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4306" name="Check Box 210" hidden="1">
              <a:extLst>
                <a:ext uri="{63B3BB69-23CF-44E3-9099-C40C66FF867C}">
                  <a14:compatExt spid="_x0000_s4306"/>
                </a:ext>
                <a:ext uri="{FF2B5EF4-FFF2-40B4-BE49-F238E27FC236}">
                  <a16:creationId xmlns:a16="http://schemas.microsoft.com/office/drawing/2014/main" id="{00000000-0008-0000-0A00-0000D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4307" name="Check Box 211" hidden="1">
              <a:extLst>
                <a:ext uri="{63B3BB69-23CF-44E3-9099-C40C66FF867C}">
                  <a14:compatExt spid="_x0000_s4307"/>
                </a:ext>
                <a:ext uri="{FF2B5EF4-FFF2-40B4-BE49-F238E27FC236}">
                  <a16:creationId xmlns:a16="http://schemas.microsoft.com/office/drawing/2014/main" id="{00000000-0008-0000-0A00-0000D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4308" name="Check Box 212" hidden="1">
              <a:extLst>
                <a:ext uri="{63B3BB69-23CF-44E3-9099-C40C66FF867C}">
                  <a14:compatExt spid="_x0000_s4308"/>
                </a:ext>
                <a:ext uri="{FF2B5EF4-FFF2-40B4-BE49-F238E27FC236}">
                  <a16:creationId xmlns:a16="http://schemas.microsoft.com/office/drawing/2014/main" id="{00000000-0008-0000-0A00-0000D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22860</xdr:rowOff>
        </xdr:to>
        <xdr:sp macro="" textlink="">
          <xdr:nvSpPr>
            <xdr:cNvPr id="4309" name="Check Box 213" hidden="1">
              <a:extLst>
                <a:ext uri="{63B3BB69-23CF-44E3-9099-C40C66FF867C}">
                  <a14:compatExt spid="_x0000_s4309"/>
                </a:ext>
                <a:ext uri="{FF2B5EF4-FFF2-40B4-BE49-F238E27FC236}">
                  <a16:creationId xmlns:a16="http://schemas.microsoft.com/office/drawing/2014/main" id="{00000000-0008-0000-0A00-0000D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4310" name="Check Box 214" hidden="1">
              <a:extLst>
                <a:ext uri="{63B3BB69-23CF-44E3-9099-C40C66FF867C}">
                  <a14:compatExt spid="_x0000_s4310"/>
                </a:ext>
                <a:ext uri="{FF2B5EF4-FFF2-40B4-BE49-F238E27FC236}">
                  <a16:creationId xmlns:a16="http://schemas.microsoft.com/office/drawing/2014/main" id="{00000000-0008-0000-0A00-0000D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4311" name="Check Box 215" hidden="1">
              <a:extLst>
                <a:ext uri="{63B3BB69-23CF-44E3-9099-C40C66FF867C}">
                  <a14:compatExt spid="_x0000_s4311"/>
                </a:ext>
                <a:ext uri="{FF2B5EF4-FFF2-40B4-BE49-F238E27FC236}">
                  <a16:creationId xmlns:a16="http://schemas.microsoft.com/office/drawing/2014/main" id="{00000000-0008-0000-0A00-0000D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4312" name="Check Box 216" hidden="1">
              <a:extLst>
                <a:ext uri="{63B3BB69-23CF-44E3-9099-C40C66FF867C}">
                  <a14:compatExt spid="_x0000_s4312"/>
                </a:ext>
                <a:ext uri="{FF2B5EF4-FFF2-40B4-BE49-F238E27FC236}">
                  <a16:creationId xmlns:a16="http://schemas.microsoft.com/office/drawing/2014/main" id="{00000000-0008-0000-0A00-0000D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62</xdr:row>
          <xdr:rowOff>175260</xdr:rowOff>
        </xdr:from>
        <xdr:to>
          <xdr:col>2</xdr:col>
          <xdr:colOff>541020</xdr:colOff>
          <xdr:row>64</xdr:row>
          <xdr:rowOff>7620</xdr:rowOff>
        </xdr:to>
        <xdr:sp macro="" textlink="">
          <xdr:nvSpPr>
            <xdr:cNvPr id="4313" name="Check Box 217" hidden="1">
              <a:extLst>
                <a:ext uri="{63B3BB69-23CF-44E3-9099-C40C66FF867C}">
                  <a14:compatExt spid="_x0000_s4313"/>
                </a:ext>
                <a:ext uri="{FF2B5EF4-FFF2-40B4-BE49-F238E27FC236}">
                  <a16:creationId xmlns:a16="http://schemas.microsoft.com/office/drawing/2014/main" id="{00000000-0008-0000-0A00-0000D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63</xdr:row>
          <xdr:rowOff>175260</xdr:rowOff>
        </xdr:from>
        <xdr:to>
          <xdr:col>2</xdr:col>
          <xdr:colOff>541020</xdr:colOff>
          <xdr:row>65</xdr:row>
          <xdr:rowOff>7620</xdr:rowOff>
        </xdr:to>
        <xdr:sp macro="" textlink="">
          <xdr:nvSpPr>
            <xdr:cNvPr id="4314" name="Check Box 218" hidden="1">
              <a:extLst>
                <a:ext uri="{63B3BB69-23CF-44E3-9099-C40C66FF867C}">
                  <a14:compatExt spid="_x0000_s4314"/>
                </a:ext>
                <a:ext uri="{FF2B5EF4-FFF2-40B4-BE49-F238E27FC236}">
                  <a16:creationId xmlns:a16="http://schemas.microsoft.com/office/drawing/2014/main" id="{00000000-0008-0000-0A00-0000D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64</xdr:row>
          <xdr:rowOff>175260</xdr:rowOff>
        </xdr:from>
        <xdr:to>
          <xdr:col>2</xdr:col>
          <xdr:colOff>541020</xdr:colOff>
          <xdr:row>66</xdr:row>
          <xdr:rowOff>7620</xdr:rowOff>
        </xdr:to>
        <xdr:sp macro="" textlink="">
          <xdr:nvSpPr>
            <xdr:cNvPr id="4315" name="Check Box 219" hidden="1">
              <a:extLst>
                <a:ext uri="{63B3BB69-23CF-44E3-9099-C40C66FF867C}">
                  <a14:compatExt spid="_x0000_s4315"/>
                </a:ext>
                <a:ext uri="{FF2B5EF4-FFF2-40B4-BE49-F238E27FC236}">
                  <a16:creationId xmlns:a16="http://schemas.microsoft.com/office/drawing/2014/main" id="{00000000-0008-0000-0A00-0000D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4316" name="Check Box 220" hidden="1">
              <a:extLst>
                <a:ext uri="{63B3BB69-23CF-44E3-9099-C40C66FF867C}">
                  <a14:compatExt spid="_x0000_s4316"/>
                </a:ext>
                <a:ext uri="{FF2B5EF4-FFF2-40B4-BE49-F238E27FC236}">
                  <a16:creationId xmlns:a16="http://schemas.microsoft.com/office/drawing/2014/main" id="{00000000-0008-0000-0A00-0000D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64</xdr:row>
          <xdr:rowOff>0</xdr:rowOff>
        </xdr:from>
        <xdr:to>
          <xdr:col>8</xdr:col>
          <xdr:colOff>502920</xdr:colOff>
          <xdr:row>65</xdr:row>
          <xdr:rowOff>30480</xdr:rowOff>
        </xdr:to>
        <xdr:sp macro="" textlink="">
          <xdr:nvSpPr>
            <xdr:cNvPr id="4317" name="Check Box 221" hidden="1">
              <a:extLst>
                <a:ext uri="{63B3BB69-23CF-44E3-9099-C40C66FF867C}">
                  <a14:compatExt spid="_x0000_s4317"/>
                </a:ext>
                <a:ext uri="{FF2B5EF4-FFF2-40B4-BE49-F238E27FC236}">
                  <a16:creationId xmlns:a16="http://schemas.microsoft.com/office/drawing/2014/main" id="{00000000-0008-0000-0A00-0000D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66</xdr:row>
          <xdr:rowOff>0</xdr:rowOff>
        </xdr:from>
        <xdr:to>
          <xdr:col>8</xdr:col>
          <xdr:colOff>502920</xdr:colOff>
          <xdr:row>67</xdr:row>
          <xdr:rowOff>30480</xdr:rowOff>
        </xdr:to>
        <xdr:sp macro="" textlink="">
          <xdr:nvSpPr>
            <xdr:cNvPr id="4318" name="Check Box 222" hidden="1">
              <a:extLst>
                <a:ext uri="{63B3BB69-23CF-44E3-9099-C40C66FF867C}">
                  <a14:compatExt spid="_x0000_s4318"/>
                </a:ext>
                <a:ext uri="{FF2B5EF4-FFF2-40B4-BE49-F238E27FC236}">
                  <a16:creationId xmlns:a16="http://schemas.microsoft.com/office/drawing/2014/main" id="{00000000-0008-0000-0A00-0000D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67</xdr:row>
          <xdr:rowOff>0</xdr:rowOff>
        </xdr:from>
        <xdr:to>
          <xdr:col>8</xdr:col>
          <xdr:colOff>502920</xdr:colOff>
          <xdr:row>68</xdr:row>
          <xdr:rowOff>30480</xdr:rowOff>
        </xdr:to>
        <xdr:sp macro="" textlink="">
          <xdr:nvSpPr>
            <xdr:cNvPr id="4319" name="Check Box 223" hidden="1">
              <a:extLst>
                <a:ext uri="{63B3BB69-23CF-44E3-9099-C40C66FF867C}">
                  <a14:compatExt spid="_x0000_s4319"/>
                </a:ext>
                <a:ext uri="{FF2B5EF4-FFF2-40B4-BE49-F238E27FC236}">
                  <a16:creationId xmlns:a16="http://schemas.microsoft.com/office/drawing/2014/main" id="{00000000-0008-0000-0A00-0000D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69</xdr:row>
          <xdr:rowOff>182880</xdr:rowOff>
        </xdr:from>
        <xdr:to>
          <xdr:col>2</xdr:col>
          <xdr:colOff>541020</xdr:colOff>
          <xdr:row>71</xdr:row>
          <xdr:rowOff>22860</xdr:rowOff>
        </xdr:to>
        <xdr:sp macro="" textlink="">
          <xdr:nvSpPr>
            <xdr:cNvPr id="4320" name="Check Box 224" hidden="1">
              <a:extLst>
                <a:ext uri="{63B3BB69-23CF-44E3-9099-C40C66FF867C}">
                  <a14:compatExt spid="_x0000_s4320"/>
                </a:ext>
                <a:ext uri="{FF2B5EF4-FFF2-40B4-BE49-F238E27FC236}">
                  <a16:creationId xmlns:a16="http://schemas.microsoft.com/office/drawing/2014/main" id="{00000000-0008-0000-0A00-0000E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70</xdr:row>
          <xdr:rowOff>182880</xdr:rowOff>
        </xdr:from>
        <xdr:to>
          <xdr:col>2</xdr:col>
          <xdr:colOff>541020</xdr:colOff>
          <xdr:row>72</xdr:row>
          <xdr:rowOff>22860</xdr:rowOff>
        </xdr:to>
        <xdr:sp macro="" textlink="">
          <xdr:nvSpPr>
            <xdr:cNvPr id="4321" name="Check Box 225" hidden="1">
              <a:extLst>
                <a:ext uri="{63B3BB69-23CF-44E3-9099-C40C66FF867C}">
                  <a14:compatExt spid="_x0000_s4321"/>
                </a:ext>
                <a:ext uri="{FF2B5EF4-FFF2-40B4-BE49-F238E27FC236}">
                  <a16:creationId xmlns:a16="http://schemas.microsoft.com/office/drawing/2014/main" id="{00000000-0008-0000-0A00-0000E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71</xdr:row>
          <xdr:rowOff>182880</xdr:rowOff>
        </xdr:from>
        <xdr:to>
          <xdr:col>2</xdr:col>
          <xdr:colOff>541020</xdr:colOff>
          <xdr:row>73</xdr:row>
          <xdr:rowOff>22860</xdr:rowOff>
        </xdr:to>
        <xdr:sp macro="" textlink="">
          <xdr:nvSpPr>
            <xdr:cNvPr id="4322" name="Check Box 226" hidden="1">
              <a:extLst>
                <a:ext uri="{63B3BB69-23CF-44E3-9099-C40C66FF867C}">
                  <a14:compatExt spid="_x0000_s4322"/>
                </a:ext>
                <a:ext uri="{FF2B5EF4-FFF2-40B4-BE49-F238E27FC236}">
                  <a16:creationId xmlns:a16="http://schemas.microsoft.com/office/drawing/2014/main" id="{00000000-0008-0000-0A00-0000E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4323" name="Check Box 227" hidden="1">
              <a:extLst>
                <a:ext uri="{63B3BB69-23CF-44E3-9099-C40C66FF867C}">
                  <a14:compatExt spid="_x0000_s4323"/>
                </a:ext>
                <a:ext uri="{FF2B5EF4-FFF2-40B4-BE49-F238E27FC236}">
                  <a16:creationId xmlns:a16="http://schemas.microsoft.com/office/drawing/2014/main" id="{00000000-0008-0000-0A00-0000E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4324" name="Check Box 228" hidden="1">
              <a:extLst>
                <a:ext uri="{63B3BB69-23CF-44E3-9099-C40C66FF867C}">
                  <a14:compatExt spid="_x0000_s4324"/>
                </a:ext>
                <a:ext uri="{FF2B5EF4-FFF2-40B4-BE49-F238E27FC236}">
                  <a16:creationId xmlns:a16="http://schemas.microsoft.com/office/drawing/2014/main" id="{00000000-0008-0000-0A00-0000E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4325" name="Check Box 229" hidden="1">
              <a:extLst>
                <a:ext uri="{63B3BB69-23CF-44E3-9099-C40C66FF867C}">
                  <a14:compatExt spid="_x0000_s4325"/>
                </a:ext>
                <a:ext uri="{FF2B5EF4-FFF2-40B4-BE49-F238E27FC236}">
                  <a16:creationId xmlns:a16="http://schemas.microsoft.com/office/drawing/2014/main" id="{00000000-0008-0000-0A00-0000E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4326" name="Check Box 230" hidden="1">
              <a:extLst>
                <a:ext uri="{63B3BB69-23CF-44E3-9099-C40C66FF867C}">
                  <a14:compatExt spid="_x0000_s4326"/>
                </a:ext>
                <a:ext uri="{FF2B5EF4-FFF2-40B4-BE49-F238E27FC236}">
                  <a16:creationId xmlns:a16="http://schemas.microsoft.com/office/drawing/2014/main" id="{00000000-0008-0000-0A00-0000E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4327" name="Check Box 231" hidden="1">
              <a:extLst>
                <a:ext uri="{63B3BB69-23CF-44E3-9099-C40C66FF867C}">
                  <a14:compatExt spid="_x0000_s4327"/>
                </a:ext>
                <a:ext uri="{FF2B5EF4-FFF2-40B4-BE49-F238E27FC236}">
                  <a16:creationId xmlns:a16="http://schemas.microsoft.com/office/drawing/2014/main" id="{00000000-0008-0000-0A00-0000E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4328" name="Check Box 232" hidden="1">
              <a:extLst>
                <a:ext uri="{63B3BB69-23CF-44E3-9099-C40C66FF867C}">
                  <a14:compatExt spid="_x0000_s4328"/>
                </a:ext>
                <a:ext uri="{FF2B5EF4-FFF2-40B4-BE49-F238E27FC236}">
                  <a16:creationId xmlns:a16="http://schemas.microsoft.com/office/drawing/2014/main" id="{00000000-0008-0000-0A00-0000E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4329" name="Check Box 233" hidden="1">
              <a:extLst>
                <a:ext uri="{63B3BB69-23CF-44E3-9099-C40C66FF867C}">
                  <a14:compatExt spid="_x0000_s4329"/>
                </a:ext>
                <a:ext uri="{FF2B5EF4-FFF2-40B4-BE49-F238E27FC236}">
                  <a16:creationId xmlns:a16="http://schemas.microsoft.com/office/drawing/2014/main" id="{00000000-0008-0000-0A00-0000E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4330" name="Check Box 234" hidden="1">
              <a:extLst>
                <a:ext uri="{63B3BB69-23CF-44E3-9099-C40C66FF867C}">
                  <a14:compatExt spid="_x0000_s4330"/>
                </a:ext>
                <a:ext uri="{FF2B5EF4-FFF2-40B4-BE49-F238E27FC236}">
                  <a16:creationId xmlns:a16="http://schemas.microsoft.com/office/drawing/2014/main" id="{00000000-0008-0000-0A00-0000E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82</xdr:row>
          <xdr:rowOff>160020</xdr:rowOff>
        </xdr:from>
        <xdr:to>
          <xdr:col>3</xdr:col>
          <xdr:colOff>518160</xdr:colOff>
          <xdr:row>84</xdr:row>
          <xdr:rowOff>0</xdr:rowOff>
        </xdr:to>
        <xdr:sp macro="" textlink="">
          <xdr:nvSpPr>
            <xdr:cNvPr id="4331" name="Check Box 235" hidden="1">
              <a:extLst>
                <a:ext uri="{63B3BB69-23CF-44E3-9099-C40C66FF867C}">
                  <a14:compatExt spid="_x0000_s4331"/>
                </a:ext>
                <a:ext uri="{FF2B5EF4-FFF2-40B4-BE49-F238E27FC236}">
                  <a16:creationId xmlns:a16="http://schemas.microsoft.com/office/drawing/2014/main" id="{00000000-0008-0000-0A00-0000E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4332" name="Check Box 236" hidden="1">
              <a:extLst>
                <a:ext uri="{63B3BB69-23CF-44E3-9099-C40C66FF867C}">
                  <a14:compatExt spid="_x0000_s4332"/>
                </a:ext>
                <a:ext uri="{FF2B5EF4-FFF2-40B4-BE49-F238E27FC236}">
                  <a16:creationId xmlns:a16="http://schemas.microsoft.com/office/drawing/2014/main" id="{00000000-0008-0000-0A00-0000E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4333" name="Check Box 237" hidden="1">
              <a:extLst>
                <a:ext uri="{63B3BB69-23CF-44E3-9099-C40C66FF867C}">
                  <a14:compatExt spid="_x0000_s4333"/>
                </a:ext>
                <a:ext uri="{FF2B5EF4-FFF2-40B4-BE49-F238E27FC236}">
                  <a16:creationId xmlns:a16="http://schemas.microsoft.com/office/drawing/2014/main" id="{00000000-0008-0000-0A00-0000E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4334" name="Check Box 238" hidden="1">
              <a:extLst>
                <a:ext uri="{63B3BB69-23CF-44E3-9099-C40C66FF867C}">
                  <a14:compatExt spid="_x0000_s4334"/>
                </a:ext>
                <a:ext uri="{FF2B5EF4-FFF2-40B4-BE49-F238E27FC236}">
                  <a16:creationId xmlns:a16="http://schemas.microsoft.com/office/drawing/2014/main" id="{00000000-0008-0000-0A00-0000E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86</xdr:row>
          <xdr:rowOff>182880</xdr:rowOff>
        </xdr:from>
        <xdr:to>
          <xdr:col>3</xdr:col>
          <xdr:colOff>525780</xdr:colOff>
          <xdr:row>88</xdr:row>
          <xdr:rowOff>22860</xdr:rowOff>
        </xdr:to>
        <xdr:sp macro="" textlink="">
          <xdr:nvSpPr>
            <xdr:cNvPr id="4335" name="Check Box 239" hidden="1">
              <a:extLst>
                <a:ext uri="{63B3BB69-23CF-44E3-9099-C40C66FF867C}">
                  <a14:compatExt spid="_x0000_s4335"/>
                </a:ext>
                <a:ext uri="{FF2B5EF4-FFF2-40B4-BE49-F238E27FC236}">
                  <a16:creationId xmlns:a16="http://schemas.microsoft.com/office/drawing/2014/main" id="{00000000-0008-0000-0A00-0000E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4336" name="Check Box 240" hidden="1">
              <a:extLst>
                <a:ext uri="{63B3BB69-23CF-44E3-9099-C40C66FF867C}">
                  <a14:compatExt spid="_x0000_s4336"/>
                </a:ext>
                <a:ext uri="{FF2B5EF4-FFF2-40B4-BE49-F238E27FC236}">
                  <a16:creationId xmlns:a16="http://schemas.microsoft.com/office/drawing/2014/main" id="{00000000-0008-0000-0A00-0000F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4337" name="Check Box 241" hidden="1">
              <a:extLst>
                <a:ext uri="{63B3BB69-23CF-44E3-9099-C40C66FF867C}">
                  <a14:compatExt spid="_x0000_s4337"/>
                </a:ext>
                <a:ext uri="{FF2B5EF4-FFF2-40B4-BE49-F238E27FC236}">
                  <a16:creationId xmlns:a16="http://schemas.microsoft.com/office/drawing/2014/main" id="{00000000-0008-0000-0A00-0000F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4338" name="Check Box 242" hidden="1">
              <a:extLst>
                <a:ext uri="{63B3BB69-23CF-44E3-9099-C40C66FF867C}">
                  <a14:compatExt spid="_x0000_s4338"/>
                </a:ext>
                <a:ext uri="{FF2B5EF4-FFF2-40B4-BE49-F238E27FC236}">
                  <a16:creationId xmlns:a16="http://schemas.microsoft.com/office/drawing/2014/main" id="{00000000-0008-0000-0A00-0000F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4339" name="Check Box 243" hidden="1">
              <a:extLst>
                <a:ext uri="{63B3BB69-23CF-44E3-9099-C40C66FF867C}">
                  <a14:compatExt spid="_x0000_s4339"/>
                </a:ext>
                <a:ext uri="{FF2B5EF4-FFF2-40B4-BE49-F238E27FC236}">
                  <a16:creationId xmlns:a16="http://schemas.microsoft.com/office/drawing/2014/main" id="{00000000-0008-0000-0A00-0000F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4340" name="Check Box 244" hidden="1">
              <a:extLst>
                <a:ext uri="{63B3BB69-23CF-44E3-9099-C40C66FF867C}">
                  <a14:compatExt spid="_x0000_s4340"/>
                </a:ext>
                <a:ext uri="{FF2B5EF4-FFF2-40B4-BE49-F238E27FC236}">
                  <a16:creationId xmlns:a16="http://schemas.microsoft.com/office/drawing/2014/main" id="{00000000-0008-0000-0A00-0000F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4341" name="Check Box 245" hidden="1">
              <a:extLst>
                <a:ext uri="{63B3BB69-23CF-44E3-9099-C40C66FF867C}">
                  <a14:compatExt spid="_x0000_s4341"/>
                </a:ext>
                <a:ext uri="{FF2B5EF4-FFF2-40B4-BE49-F238E27FC236}">
                  <a16:creationId xmlns:a16="http://schemas.microsoft.com/office/drawing/2014/main" id="{00000000-0008-0000-0A00-0000F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4342" name="Check Box 246" hidden="1">
              <a:extLst>
                <a:ext uri="{63B3BB69-23CF-44E3-9099-C40C66FF867C}">
                  <a14:compatExt spid="_x0000_s4342"/>
                </a:ext>
                <a:ext uri="{FF2B5EF4-FFF2-40B4-BE49-F238E27FC236}">
                  <a16:creationId xmlns:a16="http://schemas.microsoft.com/office/drawing/2014/main" id="{00000000-0008-0000-0A00-0000F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4343" name="Check Box 247" hidden="1">
              <a:extLst>
                <a:ext uri="{63B3BB69-23CF-44E3-9099-C40C66FF867C}">
                  <a14:compatExt spid="_x0000_s4343"/>
                </a:ext>
                <a:ext uri="{FF2B5EF4-FFF2-40B4-BE49-F238E27FC236}">
                  <a16:creationId xmlns:a16="http://schemas.microsoft.com/office/drawing/2014/main" id="{00000000-0008-0000-0A00-0000F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4344" name="Check Box 248" hidden="1">
              <a:extLst>
                <a:ext uri="{63B3BB69-23CF-44E3-9099-C40C66FF867C}">
                  <a14:compatExt spid="_x0000_s4344"/>
                </a:ext>
                <a:ext uri="{FF2B5EF4-FFF2-40B4-BE49-F238E27FC236}">
                  <a16:creationId xmlns:a16="http://schemas.microsoft.com/office/drawing/2014/main" id="{00000000-0008-0000-0A00-0000F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22860</xdr:rowOff>
        </xdr:to>
        <xdr:sp macro="" textlink="">
          <xdr:nvSpPr>
            <xdr:cNvPr id="4345" name="Check Box 249" hidden="1">
              <a:extLst>
                <a:ext uri="{63B3BB69-23CF-44E3-9099-C40C66FF867C}">
                  <a14:compatExt spid="_x0000_s4345"/>
                </a:ext>
                <a:ext uri="{FF2B5EF4-FFF2-40B4-BE49-F238E27FC236}">
                  <a16:creationId xmlns:a16="http://schemas.microsoft.com/office/drawing/2014/main" id="{00000000-0008-0000-0A00-0000F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4346" name="Check Box 250" hidden="1">
              <a:extLst>
                <a:ext uri="{63B3BB69-23CF-44E3-9099-C40C66FF867C}">
                  <a14:compatExt spid="_x0000_s4346"/>
                </a:ext>
                <a:ext uri="{FF2B5EF4-FFF2-40B4-BE49-F238E27FC236}">
                  <a16:creationId xmlns:a16="http://schemas.microsoft.com/office/drawing/2014/main" id="{00000000-0008-0000-0A00-0000F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4347" name="Check Box 251" hidden="1">
              <a:extLst>
                <a:ext uri="{63B3BB69-23CF-44E3-9099-C40C66FF867C}">
                  <a14:compatExt spid="_x0000_s4347"/>
                </a:ext>
                <a:ext uri="{FF2B5EF4-FFF2-40B4-BE49-F238E27FC236}">
                  <a16:creationId xmlns:a16="http://schemas.microsoft.com/office/drawing/2014/main" id="{00000000-0008-0000-0A00-0000F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4349" name="Check Box 253" hidden="1">
              <a:extLst>
                <a:ext uri="{63B3BB69-23CF-44E3-9099-C40C66FF867C}">
                  <a14:compatExt spid="_x0000_s4349"/>
                </a:ext>
                <a:ext uri="{FF2B5EF4-FFF2-40B4-BE49-F238E27FC236}">
                  <a16:creationId xmlns:a16="http://schemas.microsoft.com/office/drawing/2014/main" id="{00000000-0008-0000-0A00-0000F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4350" name="Check Box 254" hidden="1">
              <a:extLst>
                <a:ext uri="{63B3BB69-23CF-44E3-9099-C40C66FF867C}">
                  <a14:compatExt spid="_x0000_s4350"/>
                </a:ext>
                <a:ext uri="{FF2B5EF4-FFF2-40B4-BE49-F238E27FC236}">
                  <a16:creationId xmlns:a16="http://schemas.microsoft.com/office/drawing/2014/main" id="{00000000-0008-0000-0A00-0000F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4351" name="Check Box 255" hidden="1">
              <a:extLst>
                <a:ext uri="{63B3BB69-23CF-44E3-9099-C40C66FF867C}">
                  <a14:compatExt spid="_x0000_s4351"/>
                </a:ext>
                <a:ext uri="{FF2B5EF4-FFF2-40B4-BE49-F238E27FC236}">
                  <a16:creationId xmlns:a16="http://schemas.microsoft.com/office/drawing/2014/main" id="{00000000-0008-0000-0A00-0000F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8</xdr:col>
      <xdr:colOff>278134</xdr:colOff>
      <xdr:row>21</xdr:row>
      <xdr:rowOff>131327</xdr:rowOff>
    </xdr:from>
    <xdr:ext cx="1984950" cy="264560"/>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764659" y="4169927"/>
          <a:ext cx="197681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twoCellAnchor editAs="oneCell">
    <xdr:from>
      <xdr:col>7</xdr:col>
      <xdr:colOff>276225</xdr:colOff>
      <xdr:row>7</xdr:row>
      <xdr:rowOff>85725</xdr:rowOff>
    </xdr:from>
    <xdr:to>
      <xdr:col>12</xdr:col>
      <xdr:colOff>2117</xdr:colOff>
      <xdr:row>25</xdr:row>
      <xdr:rowOff>76200</xdr:rowOff>
    </xdr:to>
    <xdr:pic>
      <xdr:nvPicPr>
        <xdr:cNvPr id="3322939" name="Picture 3">
          <a:extLst>
            <a:ext uri="{FF2B5EF4-FFF2-40B4-BE49-F238E27FC236}">
              <a16:creationId xmlns:a16="http://schemas.microsoft.com/office/drawing/2014/main" id="{00000000-0008-0000-0A00-00003BB43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43600" y="1466850"/>
          <a:ext cx="4010025" cy="3419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198120</xdr:colOff>
          <xdr:row>48</xdr:row>
          <xdr:rowOff>160020</xdr:rowOff>
        </xdr:from>
        <xdr:to>
          <xdr:col>10</xdr:col>
          <xdr:colOff>502920</xdr:colOff>
          <xdr:row>50</xdr:row>
          <xdr:rowOff>0</xdr:rowOff>
        </xdr:to>
        <xdr:sp macro="" textlink="">
          <xdr:nvSpPr>
            <xdr:cNvPr id="4352" name="Check Box 256" hidden="1">
              <a:extLst>
                <a:ext uri="{63B3BB69-23CF-44E3-9099-C40C66FF867C}">
                  <a14:compatExt spid="_x0000_s4352"/>
                </a:ext>
                <a:ext uri="{FF2B5EF4-FFF2-40B4-BE49-F238E27FC236}">
                  <a16:creationId xmlns:a16="http://schemas.microsoft.com/office/drawing/2014/main" id="{00000000-0008-0000-0A00-00000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49</xdr:row>
          <xdr:rowOff>160020</xdr:rowOff>
        </xdr:from>
        <xdr:to>
          <xdr:col>10</xdr:col>
          <xdr:colOff>502920</xdr:colOff>
          <xdr:row>51</xdr:row>
          <xdr:rowOff>0</xdr:rowOff>
        </xdr:to>
        <xdr:sp macro="" textlink="">
          <xdr:nvSpPr>
            <xdr:cNvPr id="4353" name="Check Box 257" hidden="1">
              <a:extLst>
                <a:ext uri="{63B3BB69-23CF-44E3-9099-C40C66FF867C}">
                  <a14:compatExt spid="_x0000_s4353"/>
                </a:ext>
                <a:ext uri="{FF2B5EF4-FFF2-40B4-BE49-F238E27FC236}">
                  <a16:creationId xmlns:a16="http://schemas.microsoft.com/office/drawing/2014/main" id="{00000000-0008-0000-0A00-00000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50</xdr:row>
          <xdr:rowOff>160020</xdr:rowOff>
        </xdr:from>
        <xdr:to>
          <xdr:col>10</xdr:col>
          <xdr:colOff>502920</xdr:colOff>
          <xdr:row>52</xdr:row>
          <xdr:rowOff>0</xdr:rowOff>
        </xdr:to>
        <xdr:sp macro="" textlink="">
          <xdr:nvSpPr>
            <xdr:cNvPr id="4354" name="Check Box 258" hidden="1">
              <a:extLst>
                <a:ext uri="{63B3BB69-23CF-44E3-9099-C40C66FF867C}">
                  <a14:compatExt spid="_x0000_s4354"/>
                </a:ext>
                <a:ext uri="{FF2B5EF4-FFF2-40B4-BE49-F238E27FC236}">
                  <a16:creationId xmlns:a16="http://schemas.microsoft.com/office/drawing/2014/main" id="{00000000-0008-0000-0A00-00000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51</xdr:row>
          <xdr:rowOff>160020</xdr:rowOff>
        </xdr:from>
        <xdr:to>
          <xdr:col>10</xdr:col>
          <xdr:colOff>502920</xdr:colOff>
          <xdr:row>53</xdr:row>
          <xdr:rowOff>0</xdr:rowOff>
        </xdr:to>
        <xdr:sp macro="" textlink="">
          <xdr:nvSpPr>
            <xdr:cNvPr id="4355" name="Check Box 259" hidden="1">
              <a:extLst>
                <a:ext uri="{63B3BB69-23CF-44E3-9099-C40C66FF867C}">
                  <a14:compatExt spid="_x0000_s4355"/>
                </a:ext>
                <a:ext uri="{FF2B5EF4-FFF2-40B4-BE49-F238E27FC236}">
                  <a16:creationId xmlns:a16="http://schemas.microsoft.com/office/drawing/2014/main" id="{00000000-0008-0000-0A00-00000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48</xdr:row>
          <xdr:rowOff>160020</xdr:rowOff>
        </xdr:from>
        <xdr:to>
          <xdr:col>11</xdr:col>
          <xdr:colOff>502920</xdr:colOff>
          <xdr:row>50</xdr:row>
          <xdr:rowOff>0</xdr:rowOff>
        </xdr:to>
        <xdr:sp macro="" textlink="">
          <xdr:nvSpPr>
            <xdr:cNvPr id="4356" name="Check Box 260" hidden="1">
              <a:extLst>
                <a:ext uri="{63B3BB69-23CF-44E3-9099-C40C66FF867C}">
                  <a14:compatExt spid="_x0000_s4356"/>
                </a:ext>
                <a:ext uri="{FF2B5EF4-FFF2-40B4-BE49-F238E27FC236}">
                  <a16:creationId xmlns:a16="http://schemas.microsoft.com/office/drawing/2014/main" id="{00000000-0008-0000-0A00-00000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49</xdr:row>
          <xdr:rowOff>160020</xdr:rowOff>
        </xdr:from>
        <xdr:to>
          <xdr:col>11</xdr:col>
          <xdr:colOff>502920</xdr:colOff>
          <xdr:row>51</xdr:row>
          <xdr:rowOff>0</xdr:rowOff>
        </xdr:to>
        <xdr:sp macro="" textlink="">
          <xdr:nvSpPr>
            <xdr:cNvPr id="4357" name="Check Box 261" hidden="1">
              <a:extLst>
                <a:ext uri="{63B3BB69-23CF-44E3-9099-C40C66FF867C}">
                  <a14:compatExt spid="_x0000_s4357"/>
                </a:ext>
                <a:ext uri="{FF2B5EF4-FFF2-40B4-BE49-F238E27FC236}">
                  <a16:creationId xmlns:a16="http://schemas.microsoft.com/office/drawing/2014/main" id="{00000000-0008-0000-0A00-00000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50</xdr:row>
          <xdr:rowOff>160020</xdr:rowOff>
        </xdr:from>
        <xdr:to>
          <xdr:col>11</xdr:col>
          <xdr:colOff>502920</xdr:colOff>
          <xdr:row>52</xdr:row>
          <xdr:rowOff>0</xdr:rowOff>
        </xdr:to>
        <xdr:sp macro="" textlink="">
          <xdr:nvSpPr>
            <xdr:cNvPr id="4358" name="Check Box 262" hidden="1">
              <a:extLst>
                <a:ext uri="{63B3BB69-23CF-44E3-9099-C40C66FF867C}">
                  <a14:compatExt spid="_x0000_s4358"/>
                </a:ext>
                <a:ext uri="{FF2B5EF4-FFF2-40B4-BE49-F238E27FC236}">
                  <a16:creationId xmlns:a16="http://schemas.microsoft.com/office/drawing/2014/main" id="{00000000-0008-0000-0A00-00000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51</xdr:row>
          <xdr:rowOff>160020</xdr:rowOff>
        </xdr:from>
        <xdr:to>
          <xdr:col>11</xdr:col>
          <xdr:colOff>502920</xdr:colOff>
          <xdr:row>53</xdr:row>
          <xdr:rowOff>0</xdr:rowOff>
        </xdr:to>
        <xdr:sp macro="" textlink="">
          <xdr:nvSpPr>
            <xdr:cNvPr id="4359" name="Check Box 263" hidden="1">
              <a:extLst>
                <a:ext uri="{63B3BB69-23CF-44E3-9099-C40C66FF867C}">
                  <a14:compatExt spid="_x0000_s4359"/>
                </a:ext>
                <a:ext uri="{FF2B5EF4-FFF2-40B4-BE49-F238E27FC236}">
                  <a16:creationId xmlns:a16="http://schemas.microsoft.com/office/drawing/2014/main" id="{00000000-0008-0000-0A00-00000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4360" name="Check Box 264" hidden="1">
              <a:extLst>
                <a:ext uri="{63B3BB69-23CF-44E3-9099-C40C66FF867C}">
                  <a14:compatExt spid="_x0000_s4360"/>
                </a:ext>
                <a:ext uri="{FF2B5EF4-FFF2-40B4-BE49-F238E27FC236}">
                  <a16:creationId xmlns:a16="http://schemas.microsoft.com/office/drawing/2014/main" id="{00000000-0008-0000-0A00-00000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49</xdr:row>
          <xdr:rowOff>160020</xdr:rowOff>
        </xdr:from>
        <xdr:to>
          <xdr:col>12</xdr:col>
          <xdr:colOff>502920</xdr:colOff>
          <xdr:row>51</xdr:row>
          <xdr:rowOff>0</xdr:rowOff>
        </xdr:to>
        <xdr:sp macro="" textlink="">
          <xdr:nvSpPr>
            <xdr:cNvPr id="4361" name="Check Box 265" hidden="1">
              <a:extLst>
                <a:ext uri="{63B3BB69-23CF-44E3-9099-C40C66FF867C}">
                  <a14:compatExt spid="_x0000_s4361"/>
                </a:ext>
                <a:ext uri="{FF2B5EF4-FFF2-40B4-BE49-F238E27FC236}">
                  <a16:creationId xmlns:a16="http://schemas.microsoft.com/office/drawing/2014/main" id="{00000000-0008-0000-0A00-00000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4362" name="Check Box 266" hidden="1">
              <a:extLst>
                <a:ext uri="{63B3BB69-23CF-44E3-9099-C40C66FF867C}">
                  <a14:compatExt spid="_x0000_s4362"/>
                </a:ext>
                <a:ext uri="{FF2B5EF4-FFF2-40B4-BE49-F238E27FC236}">
                  <a16:creationId xmlns:a16="http://schemas.microsoft.com/office/drawing/2014/main" id="{00000000-0008-0000-0A00-00000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49</xdr:row>
          <xdr:rowOff>160020</xdr:rowOff>
        </xdr:from>
        <xdr:to>
          <xdr:col>13</xdr:col>
          <xdr:colOff>502920</xdr:colOff>
          <xdr:row>51</xdr:row>
          <xdr:rowOff>0</xdr:rowOff>
        </xdr:to>
        <xdr:sp macro="" textlink="">
          <xdr:nvSpPr>
            <xdr:cNvPr id="4363" name="Check Box 267" hidden="1">
              <a:extLst>
                <a:ext uri="{63B3BB69-23CF-44E3-9099-C40C66FF867C}">
                  <a14:compatExt spid="_x0000_s4363"/>
                </a:ext>
                <a:ext uri="{FF2B5EF4-FFF2-40B4-BE49-F238E27FC236}">
                  <a16:creationId xmlns:a16="http://schemas.microsoft.com/office/drawing/2014/main" id="{00000000-0008-0000-0A00-00000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4364" name="Check Box 268" hidden="1">
              <a:extLst>
                <a:ext uri="{63B3BB69-23CF-44E3-9099-C40C66FF867C}">
                  <a14:compatExt spid="_x0000_s4364"/>
                </a:ext>
                <a:ext uri="{FF2B5EF4-FFF2-40B4-BE49-F238E27FC236}">
                  <a16:creationId xmlns:a16="http://schemas.microsoft.com/office/drawing/2014/main" id="{00000000-0008-0000-0A00-00000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4365" name="Check Box 269" hidden="1">
              <a:extLst>
                <a:ext uri="{63B3BB69-23CF-44E3-9099-C40C66FF867C}">
                  <a14:compatExt spid="_x0000_s4365"/>
                </a:ext>
                <a:ext uri="{FF2B5EF4-FFF2-40B4-BE49-F238E27FC236}">
                  <a16:creationId xmlns:a16="http://schemas.microsoft.com/office/drawing/2014/main" id="{00000000-0008-0000-0A00-00000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4366" name="Check Box 270" hidden="1">
              <a:extLst>
                <a:ext uri="{63B3BB69-23CF-44E3-9099-C40C66FF867C}">
                  <a14:compatExt spid="_x0000_s4366"/>
                </a:ext>
                <a:ext uri="{FF2B5EF4-FFF2-40B4-BE49-F238E27FC236}">
                  <a16:creationId xmlns:a16="http://schemas.microsoft.com/office/drawing/2014/main" id="{00000000-0008-0000-0A00-00000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4367" name="Check Box 271" hidden="1">
              <a:extLst>
                <a:ext uri="{63B3BB69-23CF-44E3-9099-C40C66FF867C}">
                  <a14:compatExt spid="_x0000_s4367"/>
                </a:ext>
                <a:ext uri="{FF2B5EF4-FFF2-40B4-BE49-F238E27FC236}">
                  <a16:creationId xmlns:a16="http://schemas.microsoft.com/office/drawing/2014/main" id="{00000000-0008-0000-0A00-00000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53</xdr:row>
          <xdr:rowOff>160020</xdr:rowOff>
        </xdr:from>
        <xdr:to>
          <xdr:col>12</xdr:col>
          <xdr:colOff>502920</xdr:colOff>
          <xdr:row>55</xdr:row>
          <xdr:rowOff>0</xdr:rowOff>
        </xdr:to>
        <xdr:sp macro="" textlink="">
          <xdr:nvSpPr>
            <xdr:cNvPr id="4368" name="Check Box 272" hidden="1">
              <a:extLst>
                <a:ext uri="{63B3BB69-23CF-44E3-9099-C40C66FF867C}">
                  <a14:compatExt spid="_x0000_s4368"/>
                </a:ext>
                <a:ext uri="{FF2B5EF4-FFF2-40B4-BE49-F238E27FC236}">
                  <a16:creationId xmlns:a16="http://schemas.microsoft.com/office/drawing/2014/main" id="{00000000-0008-0000-0A00-00001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54</xdr:row>
          <xdr:rowOff>160020</xdr:rowOff>
        </xdr:from>
        <xdr:to>
          <xdr:col>12</xdr:col>
          <xdr:colOff>502920</xdr:colOff>
          <xdr:row>56</xdr:row>
          <xdr:rowOff>0</xdr:rowOff>
        </xdr:to>
        <xdr:sp macro="" textlink="">
          <xdr:nvSpPr>
            <xdr:cNvPr id="4369" name="Check Box 273" hidden="1">
              <a:extLst>
                <a:ext uri="{63B3BB69-23CF-44E3-9099-C40C66FF867C}">
                  <a14:compatExt spid="_x0000_s4369"/>
                </a:ext>
                <a:ext uri="{FF2B5EF4-FFF2-40B4-BE49-F238E27FC236}">
                  <a16:creationId xmlns:a16="http://schemas.microsoft.com/office/drawing/2014/main" id="{00000000-0008-0000-0A00-00001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55</xdr:row>
          <xdr:rowOff>160020</xdr:rowOff>
        </xdr:from>
        <xdr:to>
          <xdr:col>12</xdr:col>
          <xdr:colOff>502920</xdr:colOff>
          <xdr:row>57</xdr:row>
          <xdr:rowOff>0</xdr:rowOff>
        </xdr:to>
        <xdr:sp macro="" textlink="">
          <xdr:nvSpPr>
            <xdr:cNvPr id="4370" name="Check Box 274" hidden="1">
              <a:extLst>
                <a:ext uri="{63B3BB69-23CF-44E3-9099-C40C66FF867C}">
                  <a14:compatExt spid="_x0000_s4370"/>
                </a:ext>
                <a:ext uri="{FF2B5EF4-FFF2-40B4-BE49-F238E27FC236}">
                  <a16:creationId xmlns:a16="http://schemas.microsoft.com/office/drawing/2014/main" id="{00000000-0008-0000-0A00-00001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53</xdr:row>
          <xdr:rowOff>160020</xdr:rowOff>
        </xdr:from>
        <xdr:to>
          <xdr:col>13</xdr:col>
          <xdr:colOff>502920</xdr:colOff>
          <xdr:row>55</xdr:row>
          <xdr:rowOff>0</xdr:rowOff>
        </xdr:to>
        <xdr:sp macro="" textlink="">
          <xdr:nvSpPr>
            <xdr:cNvPr id="4371" name="Check Box 275" hidden="1">
              <a:extLst>
                <a:ext uri="{63B3BB69-23CF-44E3-9099-C40C66FF867C}">
                  <a14:compatExt spid="_x0000_s4371"/>
                </a:ext>
                <a:ext uri="{FF2B5EF4-FFF2-40B4-BE49-F238E27FC236}">
                  <a16:creationId xmlns:a16="http://schemas.microsoft.com/office/drawing/2014/main" id="{00000000-0008-0000-0A00-00001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54</xdr:row>
          <xdr:rowOff>160020</xdr:rowOff>
        </xdr:from>
        <xdr:to>
          <xdr:col>13</xdr:col>
          <xdr:colOff>502920</xdr:colOff>
          <xdr:row>56</xdr:row>
          <xdr:rowOff>0</xdr:rowOff>
        </xdr:to>
        <xdr:sp macro="" textlink="">
          <xdr:nvSpPr>
            <xdr:cNvPr id="4372" name="Check Box 276" hidden="1">
              <a:extLst>
                <a:ext uri="{63B3BB69-23CF-44E3-9099-C40C66FF867C}">
                  <a14:compatExt spid="_x0000_s4372"/>
                </a:ext>
                <a:ext uri="{FF2B5EF4-FFF2-40B4-BE49-F238E27FC236}">
                  <a16:creationId xmlns:a16="http://schemas.microsoft.com/office/drawing/2014/main" id="{00000000-0008-0000-0A00-00001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55</xdr:row>
          <xdr:rowOff>160020</xdr:rowOff>
        </xdr:from>
        <xdr:to>
          <xdr:col>13</xdr:col>
          <xdr:colOff>502920</xdr:colOff>
          <xdr:row>57</xdr:row>
          <xdr:rowOff>0</xdr:rowOff>
        </xdr:to>
        <xdr:sp macro="" textlink="">
          <xdr:nvSpPr>
            <xdr:cNvPr id="4373" name="Check Box 277" hidden="1">
              <a:extLst>
                <a:ext uri="{63B3BB69-23CF-44E3-9099-C40C66FF867C}">
                  <a14:compatExt spid="_x0000_s4373"/>
                </a:ext>
                <a:ext uri="{FF2B5EF4-FFF2-40B4-BE49-F238E27FC236}">
                  <a16:creationId xmlns:a16="http://schemas.microsoft.com/office/drawing/2014/main" id="{00000000-0008-0000-0A00-00001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4374" name="Check Box 278" hidden="1">
              <a:extLst>
                <a:ext uri="{63B3BB69-23CF-44E3-9099-C40C66FF867C}">
                  <a14:compatExt spid="_x0000_s4374"/>
                </a:ext>
                <a:ext uri="{FF2B5EF4-FFF2-40B4-BE49-F238E27FC236}">
                  <a16:creationId xmlns:a16="http://schemas.microsoft.com/office/drawing/2014/main" id="{00000000-0008-0000-0A00-00001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4375" name="Check Box 279" hidden="1">
              <a:extLst>
                <a:ext uri="{63B3BB69-23CF-44E3-9099-C40C66FF867C}">
                  <a14:compatExt spid="_x0000_s4375"/>
                </a:ext>
                <a:ext uri="{FF2B5EF4-FFF2-40B4-BE49-F238E27FC236}">
                  <a16:creationId xmlns:a16="http://schemas.microsoft.com/office/drawing/2014/main" id="{00000000-0008-0000-0A00-00001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4376" name="Check Box 280" hidden="1">
              <a:extLst>
                <a:ext uri="{63B3BB69-23CF-44E3-9099-C40C66FF867C}">
                  <a14:compatExt spid="_x0000_s4376"/>
                </a:ext>
                <a:ext uri="{FF2B5EF4-FFF2-40B4-BE49-F238E27FC236}">
                  <a16:creationId xmlns:a16="http://schemas.microsoft.com/office/drawing/2014/main" id="{00000000-0008-0000-0A00-00001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4377" name="Check Box 281" hidden="1">
              <a:extLst>
                <a:ext uri="{63B3BB69-23CF-44E3-9099-C40C66FF867C}">
                  <a14:compatExt spid="_x0000_s4377"/>
                </a:ext>
                <a:ext uri="{FF2B5EF4-FFF2-40B4-BE49-F238E27FC236}">
                  <a16:creationId xmlns:a16="http://schemas.microsoft.com/office/drawing/2014/main" id="{00000000-0008-0000-0A00-00001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4378" name="Check Box 282" hidden="1">
              <a:extLst>
                <a:ext uri="{63B3BB69-23CF-44E3-9099-C40C66FF867C}">
                  <a14:compatExt spid="_x0000_s4378"/>
                </a:ext>
                <a:ext uri="{FF2B5EF4-FFF2-40B4-BE49-F238E27FC236}">
                  <a16:creationId xmlns:a16="http://schemas.microsoft.com/office/drawing/2014/main" id="{00000000-0008-0000-0A00-00001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4379" name="Check Box 283" hidden="1">
              <a:extLst>
                <a:ext uri="{63B3BB69-23CF-44E3-9099-C40C66FF867C}">
                  <a14:compatExt spid="_x0000_s4379"/>
                </a:ext>
                <a:ext uri="{FF2B5EF4-FFF2-40B4-BE49-F238E27FC236}">
                  <a16:creationId xmlns:a16="http://schemas.microsoft.com/office/drawing/2014/main" id="{00000000-0008-0000-0A00-00001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4380" name="Check Box 284" hidden="1">
              <a:extLst>
                <a:ext uri="{63B3BB69-23CF-44E3-9099-C40C66FF867C}">
                  <a14:compatExt spid="_x0000_s4380"/>
                </a:ext>
                <a:ext uri="{FF2B5EF4-FFF2-40B4-BE49-F238E27FC236}">
                  <a16:creationId xmlns:a16="http://schemas.microsoft.com/office/drawing/2014/main" id="{00000000-0008-0000-0A00-00001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4381" name="Check Box 285" hidden="1">
              <a:extLst>
                <a:ext uri="{63B3BB69-23CF-44E3-9099-C40C66FF867C}">
                  <a14:compatExt spid="_x0000_s4381"/>
                </a:ext>
                <a:ext uri="{FF2B5EF4-FFF2-40B4-BE49-F238E27FC236}">
                  <a16:creationId xmlns:a16="http://schemas.microsoft.com/office/drawing/2014/main" id="{00000000-0008-0000-0A00-00001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4382" name="Check Box 286" hidden="1">
              <a:extLst>
                <a:ext uri="{63B3BB69-23CF-44E3-9099-C40C66FF867C}">
                  <a14:compatExt spid="_x0000_s4382"/>
                </a:ext>
                <a:ext uri="{FF2B5EF4-FFF2-40B4-BE49-F238E27FC236}">
                  <a16:creationId xmlns:a16="http://schemas.microsoft.com/office/drawing/2014/main" id="{00000000-0008-0000-0A00-00001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4383" name="Check Box 287" hidden="1">
              <a:extLst>
                <a:ext uri="{63B3BB69-23CF-44E3-9099-C40C66FF867C}">
                  <a14:compatExt spid="_x0000_s4383"/>
                </a:ext>
                <a:ext uri="{FF2B5EF4-FFF2-40B4-BE49-F238E27FC236}">
                  <a16:creationId xmlns:a16="http://schemas.microsoft.com/office/drawing/2014/main" id="{00000000-0008-0000-0A00-00001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182880</xdr:rowOff>
        </xdr:from>
        <xdr:to>
          <xdr:col>2</xdr:col>
          <xdr:colOff>556260</xdr:colOff>
          <xdr:row>58</xdr:row>
          <xdr:rowOff>22860</xdr:rowOff>
        </xdr:to>
        <xdr:sp macro="" textlink="">
          <xdr:nvSpPr>
            <xdr:cNvPr id="4384" name="Check Box 288" hidden="1">
              <a:extLst>
                <a:ext uri="{63B3BB69-23CF-44E3-9099-C40C66FF867C}">
                  <a14:compatExt spid="_x0000_s4384"/>
                </a:ext>
                <a:ext uri="{FF2B5EF4-FFF2-40B4-BE49-F238E27FC236}">
                  <a16:creationId xmlns:a16="http://schemas.microsoft.com/office/drawing/2014/main" id="{00000000-0008-0000-0A00-00002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4385" name="Check Box 289" hidden="1">
              <a:extLst>
                <a:ext uri="{63B3BB69-23CF-44E3-9099-C40C66FF867C}">
                  <a14:compatExt spid="_x0000_s4385"/>
                </a:ext>
                <a:ext uri="{FF2B5EF4-FFF2-40B4-BE49-F238E27FC236}">
                  <a16:creationId xmlns:a16="http://schemas.microsoft.com/office/drawing/2014/main" id="{00000000-0008-0000-0A00-00002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4386" name="Check Box 290" hidden="1">
              <a:extLst>
                <a:ext uri="{63B3BB69-23CF-44E3-9099-C40C66FF867C}">
                  <a14:compatExt spid="_x0000_s4386"/>
                </a:ext>
                <a:ext uri="{FF2B5EF4-FFF2-40B4-BE49-F238E27FC236}">
                  <a16:creationId xmlns:a16="http://schemas.microsoft.com/office/drawing/2014/main" id="{00000000-0008-0000-0A00-00002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4387" name="Check Box 291" hidden="1">
              <a:extLst>
                <a:ext uri="{63B3BB69-23CF-44E3-9099-C40C66FF867C}">
                  <a14:compatExt spid="_x0000_s4387"/>
                </a:ext>
                <a:ext uri="{FF2B5EF4-FFF2-40B4-BE49-F238E27FC236}">
                  <a16:creationId xmlns:a16="http://schemas.microsoft.com/office/drawing/2014/main" id="{00000000-0008-0000-0A00-00002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4388" name="Check Box 292" hidden="1">
              <a:extLst>
                <a:ext uri="{63B3BB69-23CF-44E3-9099-C40C66FF867C}">
                  <a14:compatExt spid="_x0000_s4388"/>
                </a:ext>
                <a:ext uri="{FF2B5EF4-FFF2-40B4-BE49-F238E27FC236}">
                  <a16:creationId xmlns:a16="http://schemas.microsoft.com/office/drawing/2014/main" id="{00000000-0008-0000-0A00-00002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4389" name="Check Box 293" hidden="1">
              <a:extLst>
                <a:ext uri="{63B3BB69-23CF-44E3-9099-C40C66FF867C}">
                  <a14:compatExt spid="_x0000_s4389"/>
                </a:ext>
                <a:ext uri="{FF2B5EF4-FFF2-40B4-BE49-F238E27FC236}">
                  <a16:creationId xmlns:a16="http://schemas.microsoft.com/office/drawing/2014/main" id="{00000000-0008-0000-0A00-00002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4390" name="Check Box 294" hidden="1">
              <a:extLst>
                <a:ext uri="{63B3BB69-23CF-44E3-9099-C40C66FF867C}">
                  <a14:compatExt spid="_x0000_s4390"/>
                </a:ext>
                <a:ext uri="{FF2B5EF4-FFF2-40B4-BE49-F238E27FC236}">
                  <a16:creationId xmlns:a16="http://schemas.microsoft.com/office/drawing/2014/main" id="{00000000-0008-0000-0A00-00002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4391" name="Check Box 295" hidden="1">
              <a:extLst>
                <a:ext uri="{63B3BB69-23CF-44E3-9099-C40C66FF867C}">
                  <a14:compatExt spid="_x0000_s4391"/>
                </a:ext>
                <a:ext uri="{FF2B5EF4-FFF2-40B4-BE49-F238E27FC236}">
                  <a16:creationId xmlns:a16="http://schemas.microsoft.com/office/drawing/2014/main" id="{00000000-0008-0000-0A00-00002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4392" name="Check Box 296" hidden="1">
              <a:extLst>
                <a:ext uri="{63B3BB69-23CF-44E3-9099-C40C66FF867C}">
                  <a14:compatExt spid="_x0000_s4392"/>
                </a:ext>
                <a:ext uri="{FF2B5EF4-FFF2-40B4-BE49-F238E27FC236}">
                  <a16:creationId xmlns:a16="http://schemas.microsoft.com/office/drawing/2014/main" id="{00000000-0008-0000-0A00-00002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4393" name="Check Box 297" hidden="1">
              <a:extLst>
                <a:ext uri="{63B3BB69-23CF-44E3-9099-C40C66FF867C}">
                  <a14:compatExt spid="_x0000_s4393"/>
                </a:ext>
                <a:ext uri="{FF2B5EF4-FFF2-40B4-BE49-F238E27FC236}">
                  <a16:creationId xmlns:a16="http://schemas.microsoft.com/office/drawing/2014/main" id="{00000000-0008-0000-0A00-00002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4394" name="Check Box 298" hidden="1">
              <a:extLst>
                <a:ext uri="{63B3BB69-23CF-44E3-9099-C40C66FF867C}">
                  <a14:compatExt spid="_x0000_s4394"/>
                </a:ext>
                <a:ext uri="{FF2B5EF4-FFF2-40B4-BE49-F238E27FC236}">
                  <a16:creationId xmlns:a16="http://schemas.microsoft.com/office/drawing/2014/main" id="{00000000-0008-0000-0A00-00002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4395" name="Check Box 299" hidden="1">
              <a:extLst>
                <a:ext uri="{63B3BB69-23CF-44E3-9099-C40C66FF867C}">
                  <a14:compatExt spid="_x0000_s4395"/>
                </a:ext>
                <a:ext uri="{FF2B5EF4-FFF2-40B4-BE49-F238E27FC236}">
                  <a16:creationId xmlns:a16="http://schemas.microsoft.com/office/drawing/2014/main" id="{00000000-0008-0000-0A00-00002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4396" name="Check Box 300" hidden="1">
              <a:extLst>
                <a:ext uri="{63B3BB69-23CF-44E3-9099-C40C66FF867C}">
                  <a14:compatExt spid="_x0000_s4396"/>
                </a:ext>
                <a:ext uri="{FF2B5EF4-FFF2-40B4-BE49-F238E27FC236}">
                  <a16:creationId xmlns:a16="http://schemas.microsoft.com/office/drawing/2014/main" id="{00000000-0008-0000-0A00-00002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22860</xdr:rowOff>
        </xdr:to>
        <xdr:sp macro="" textlink="">
          <xdr:nvSpPr>
            <xdr:cNvPr id="4397" name="Check Box 301" hidden="1">
              <a:extLst>
                <a:ext uri="{63B3BB69-23CF-44E3-9099-C40C66FF867C}">
                  <a14:compatExt spid="_x0000_s4397"/>
                </a:ext>
                <a:ext uri="{FF2B5EF4-FFF2-40B4-BE49-F238E27FC236}">
                  <a16:creationId xmlns:a16="http://schemas.microsoft.com/office/drawing/2014/main" id="{00000000-0008-0000-0A00-00002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4398" name="Check Box 302" hidden="1">
              <a:extLst>
                <a:ext uri="{63B3BB69-23CF-44E3-9099-C40C66FF867C}">
                  <a14:compatExt spid="_x0000_s4398"/>
                </a:ext>
                <a:ext uri="{FF2B5EF4-FFF2-40B4-BE49-F238E27FC236}">
                  <a16:creationId xmlns:a16="http://schemas.microsoft.com/office/drawing/2014/main" id="{00000000-0008-0000-0A00-00002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4399" name="Check Box 303" hidden="1">
              <a:extLst>
                <a:ext uri="{63B3BB69-23CF-44E3-9099-C40C66FF867C}">
                  <a14:compatExt spid="_x0000_s4399"/>
                </a:ext>
                <a:ext uri="{FF2B5EF4-FFF2-40B4-BE49-F238E27FC236}">
                  <a16:creationId xmlns:a16="http://schemas.microsoft.com/office/drawing/2014/main" id="{00000000-0008-0000-0A00-00002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61</xdr:row>
          <xdr:rowOff>175260</xdr:rowOff>
        </xdr:from>
        <xdr:to>
          <xdr:col>2</xdr:col>
          <xdr:colOff>541020</xdr:colOff>
          <xdr:row>63</xdr:row>
          <xdr:rowOff>7620</xdr:rowOff>
        </xdr:to>
        <xdr:sp macro="" textlink="">
          <xdr:nvSpPr>
            <xdr:cNvPr id="4400" name="Check Box 304" hidden="1">
              <a:extLst>
                <a:ext uri="{63B3BB69-23CF-44E3-9099-C40C66FF867C}">
                  <a14:compatExt spid="_x0000_s4400"/>
                </a:ext>
                <a:ext uri="{FF2B5EF4-FFF2-40B4-BE49-F238E27FC236}">
                  <a16:creationId xmlns:a16="http://schemas.microsoft.com/office/drawing/2014/main" id="{00000000-0008-0000-0A00-00003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62</xdr:row>
          <xdr:rowOff>175260</xdr:rowOff>
        </xdr:from>
        <xdr:to>
          <xdr:col>2</xdr:col>
          <xdr:colOff>541020</xdr:colOff>
          <xdr:row>64</xdr:row>
          <xdr:rowOff>7620</xdr:rowOff>
        </xdr:to>
        <xdr:sp macro="" textlink="">
          <xdr:nvSpPr>
            <xdr:cNvPr id="4401" name="Check Box 305" hidden="1">
              <a:extLst>
                <a:ext uri="{63B3BB69-23CF-44E3-9099-C40C66FF867C}">
                  <a14:compatExt spid="_x0000_s4401"/>
                </a:ext>
                <a:ext uri="{FF2B5EF4-FFF2-40B4-BE49-F238E27FC236}">
                  <a16:creationId xmlns:a16="http://schemas.microsoft.com/office/drawing/2014/main" id="{00000000-0008-0000-0A00-00003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63</xdr:row>
          <xdr:rowOff>175260</xdr:rowOff>
        </xdr:from>
        <xdr:to>
          <xdr:col>2</xdr:col>
          <xdr:colOff>541020</xdr:colOff>
          <xdr:row>65</xdr:row>
          <xdr:rowOff>7620</xdr:rowOff>
        </xdr:to>
        <xdr:sp macro="" textlink="">
          <xdr:nvSpPr>
            <xdr:cNvPr id="4402" name="Check Box 306" hidden="1">
              <a:extLst>
                <a:ext uri="{63B3BB69-23CF-44E3-9099-C40C66FF867C}">
                  <a14:compatExt spid="_x0000_s4402"/>
                </a:ext>
                <a:ext uri="{FF2B5EF4-FFF2-40B4-BE49-F238E27FC236}">
                  <a16:creationId xmlns:a16="http://schemas.microsoft.com/office/drawing/2014/main" id="{00000000-0008-0000-0A00-00003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62</xdr:row>
          <xdr:rowOff>0</xdr:rowOff>
        </xdr:from>
        <xdr:to>
          <xdr:col>8</xdr:col>
          <xdr:colOff>502920</xdr:colOff>
          <xdr:row>63</xdr:row>
          <xdr:rowOff>30480</xdr:rowOff>
        </xdr:to>
        <xdr:sp macro="" textlink="">
          <xdr:nvSpPr>
            <xdr:cNvPr id="4403" name="Check Box 307" hidden="1">
              <a:extLst>
                <a:ext uri="{63B3BB69-23CF-44E3-9099-C40C66FF867C}">
                  <a14:compatExt spid="_x0000_s4403"/>
                </a:ext>
                <a:ext uri="{FF2B5EF4-FFF2-40B4-BE49-F238E27FC236}">
                  <a16:creationId xmlns:a16="http://schemas.microsoft.com/office/drawing/2014/main" id="{00000000-0008-0000-0A00-00003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4404" name="Check Box 308" hidden="1">
              <a:extLst>
                <a:ext uri="{63B3BB69-23CF-44E3-9099-C40C66FF867C}">
                  <a14:compatExt spid="_x0000_s4404"/>
                </a:ext>
                <a:ext uri="{FF2B5EF4-FFF2-40B4-BE49-F238E27FC236}">
                  <a16:creationId xmlns:a16="http://schemas.microsoft.com/office/drawing/2014/main" id="{00000000-0008-0000-0A00-00003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65</xdr:row>
          <xdr:rowOff>0</xdr:rowOff>
        </xdr:from>
        <xdr:to>
          <xdr:col>8</xdr:col>
          <xdr:colOff>502920</xdr:colOff>
          <xdr:row>66</xdr:row>
          <xdr:rowOff>30480</xdr:rowOff>
        </xdr:to>
        <xdr:sp macro="" textlink="">
          <xdr:nvSpPr>
            <xdr:cNvPr id="4405" name="Check Box 309" hidden="1">
              <a:extLst>
                <a:ext uri="{63B3BB69-23CF-44E3-9099-C40C66FF867C}">
                  <a14:compatExt spid="_x0000_s4405"/>
                </a:ext>
                <a:ext uri="{FF2B5EF4-FFF2-40B4-BE49-F238E27FC236}">
                  <a16:creationId xmlns:a16="http://schemas.microsoft.com/office/drawing/2014/main" id="{00000000-0008-0000-0A00-00003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66</xdr:row>
          <xdr:rowOff>0</xdr:rowOff>
        </xdr:from>
        <xdr:to>
          <xdr:col>8</xdr:col>
          <xdr:colOff>502920</xdr:colOff>
          <xdr:row>67</xdr:row>
          <xdr:rowOff>30480</xdr:rowOff>
        </xdr:to>
        <xdr:sp macro="" textlink="">
          <xdr:nvSpPr>
            <xdr:cNvPr id="4406" name="Check Box 310" hidden="1">
              <a:extLst>
                <a:ext uri="{63B3BB69-23CF-44E3-9099-C40C66FF867C}">
                  <a14:compatExt spid="_x0000_s4406"/>
                </a:ext>
                <a:ext uri="{FF2B5EF4-FFF2-40B4-BE49-F238E27FC236}">
                  <a16:creationId xmlns:a16="http://schemas.microsoft.com/office/drawing/2014/main" id="{00000000-0008-0000-0A00-00003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68</xdr:row>
          <xdr:rowOff>182880</xdr:rowOff>
        </xdr:from>
        <xdr:to>
          <xdr:col>2</xdr:col>
          <xdr:colOff>541020</xdr:colOff>
          <xdr:row>70</xdr:row>
          <xdr:rowOff>22860</xdr:rowOff>
        </xdr:to>
        <xdr:sp macro="" textlink="">
          <xdr:nvSpPr>
            <xdr:cNvPr id="4407" name="Check Box 311" hidden="1">
              <a:extLst>
                <a:ext uri="{63B3BB69-23CF-44E3-9099-C40C66FF867C}">
                  <a14:compatExt spid="_x0000_s4407"/>
                </a:ext>
                <a:ext uri="{FF2B5EF4-FFF2-40B4-BE49-F238E27FC236}">
                  <a16:creationId xmlns:a16="http://schemas.microsoft.com/office/drawing/2014/main" id="{00000000-0008-0000-0A00-00003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69</xdr:row>
          <xdr:rowOff>182880</xdr:rowOff>
        </xdr:from>
        <xdr:to>
          <xdr:col>2</xdr:col>
          <xdr:colOff>541020</xdr:colOff>
          <xdr:row>71</xdr:row>
          <xdr:rowOff>22860</xdr:rowOff>
        </xdr:to>
        <xdr:sp macro="" textlink="">
          <xdr:nvSpPr>
            <xdr:cNvPr id="4408" name="Check Box 312" hidden="1">
              <a:extLst>
                <a:ext uri="{63B3BB69-23CF-44E3-9099-C40C66FF867C}">
                  <a14:compatExt spid="_x0000_s4408"/>
                </a:ext>
                <a:ext uri="{FF2B5EF4-FFF2-40B4-BE49-F238E27FC236}">
                  <a16:creationId xmlns:a16="http://schemas.microsoft.com/office/drawing/2014/main" id="{00000000-0008-0000-0A00-00003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70</xdr:row>
          <xdr:rowOff>182880</xdr:rowOff>
        </xdr:from>
        <xdr:to>
          <xdr:col>2</xdr:col>
          <xdr:colOff>541020</xdr:colOff>
          <xdr:row>72</xdr:row>
          <xdr:rowOff>22860</xdr:rowOff>
        </xdr:to>
        <xdr:sp macro="" textlink="">
          <xdr:nvSpPr>
            <xdr:cNvPr id="4409" name="Check Box 313" hidden="1">
              <a:extLst>
                <a:ext uri="{63B3BB69-23CF-44E3-9099-C40C66FF867C}">
                  <a14:compatExt spid="_x0000_s4409"/>
                </a:ext>
                <a:ext uri="{FF2B5EF4-FFF2-40B4-BE49-F238E27FC236}">
                  <a16:creationId xmlns:a16="http://schemas.microsoft.com/office/drawing/2014/main" id="{00000000-0008-0000-0A00-00003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4410" name="Check Box 314" hidden="1">
              <a:extLst>
                <a:ext uri="{63B3BB69-23CF-44E3-9099-C40C66FF867C}">
                  <a14:compatExt spid="_x0000_s4410"/>
                </a:ext>
                <a:ext uri="{FF2B5EF4-FFF2-40B4-BE49-F238E27FC236}">
                  <a16:creationId xmlns:a16="http://schemas.microsoft.com/office/drawing/2014/main" id="{00000000-0008-0000-0A00-00003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4411" name="Check Box 315" hidden="1">
              <a:extLst>
                <a:ext uri="{63B3BB69-23CF-44E3-9099-C40C66FF867C}">
                  <a14:compatExt spid="_x0000_s4411"/>
                </a:ext>
                <a:ext uri="{FF2B5EF4-FFF2-40B4-BE49-F238E27FC236}">
                  <a16:creationId xmlns:a16="http://schemas.microsoft.com/office/drawing/2014/main" id="{00000000-0008-0000-0A00-00003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4412" name="Check Box 316" hidden="1">
              <a:extLst>
                <a:ext uri="{63B3BB69-23CF-44E3-9099-C40C66FF867C}">
                  <a14:compatExt spid="_x0000_s4412"/>
                </a:ext>
                <a:ext uri="{FF2B5EF4-FFF2-40B4-BE49-F238E27FC236}">
                  <a16:creationId xmlns:a16="http://schemas.microsoft.com/office/drawing/2014/main" id="{00000000-0008-0000-0A00-00003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4413" name="Check Box 317" hidden="1">
              <a:extLst>
                <a:ext uri="{63B3BB69-23CF-44E3-9099-C40C66FF867C}">
                  <a14:compatExt spid="_x0000_s4413"/>
                </a:ext>
                <a:ext uri="{FF2B5EF4-FFF2-40B4-BE49-F238E27FC236}">
                  <a16:creationId xmlns:a16="http://schemas.microsoft.com/office/drawing/2014/main" id="{00000000-0008-0000-0A00-00003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4414" name="Check Box 318" hidden="1">
              <a:extLst>
                <a:ext uri="{63B3BB69-23CF-44E3-9099-C40C66FF867C}">
                  <a14:compatExt spid="_x0000_s4414"/>
                </a:ext>
                <a:ext uri="{FF2B5EF4-FFF2-40B4-BE49-F238E27FC236}">
                  <a16:creationId xmlns:a16="http://schemas.microsoft.com/office/drawing/2014/main" id="{00000000-0008-0000-0A00-00003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4415" name="Check Box 319" hidden="1">
              <a:extLst>
                <a:ext uri="{63B3BB69-23CF-44E3-9099-C40C66FF867C}">
                  <a14:compatExt spid="_x0000_s4415"/>
                </a:ext>
                <a:ext uri="{FF2B5EF4-FFF2-40B4-BE49-F238E27FC236}">
                  <a16:creationId xmlns:a16="http://schemas.microsoft.com/office/drawing/2014/main" id="{00000000-0008-0000-0A00-00003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4416" name="Check Box 320" hidden="1">
              <a:extLst>
                <a:ext uri="{63B3BB69-23CF-44E3-9099-C40C66FF867C}">
                  <a14:compatExt spid="_x0000_s4416"/>
                </a:ext>
                <a:ext uri="{FF2B5EF4-FFF2-40B4-BE49-F238E27FC236}">
                  <a16:creationId xmlns:a16="http://schemas.microsoft.com/office/drawing/2014/main" id="{00000000-0008-0000-0A00-00004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4417" name="Check Box 321" hidden="1">
              <a:extLst>
                <a:ext uri="{63B3BB69-23CF-44E3-9099-C40C66FF867C}">
                  <a14:compatExt spid="_x0000_s4417"/>
                </a:ext>
                <a:ext uri="{FF2B5EF4-FFF2-40B4-BE49-F238E27FC236}">
                  <a16:creationId xmlns:a16="http://schemas.microsoft.com/office/drawing/2014/main" id="{00000000-0008-0000-0A00-00004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4418" name="Check Box 322" hidden="1">
              <a:extLst>
                <a:ext uri="{63B3BB69-23CF-44E3-9099-C40C66FF867C}">
                  <a14:compatExt spid="_x0000_s4418"/>
                </a:ext>
                <a:ext uri="{FF2B5EF4-FFF2-40B4-BE49-F238E27FC236}">
                  <a16:creationId xmlns:a16="http://schemas.microsoft.com/office/drawing/2014/main" id="{00000000-0008-0000-0A00-00004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82</xdr:row>
          <xdr:rowOff>160020</xdr:rowOff>
        </xdr:from>
        <xdr:to>
          <xdr:col>3</xdr:col>
          <xdr:colOff>518160</xdr:colOff>
          <xdr:row>84</xdr:row>
          <xdr:rowOff>0</xdr:rowOff>
        </xdr:to>
        <xdr:sp macro="" textlink="">
          <xdr:nvSpPr>
            <xdr:cNvPr id="4419" name="Check Box 323" hidden="1">
              <a:extLst>
                <a:ext uri="{63B3BB69-23CF-44E3-9099-C40C66FF867C}">
                  <a14:compatExt spid="_x0000_s4419"/>
                </a:ext>
                <a:ext uri="{FF2B5EF4-FFF2-40B4-BE49-F238E27FC236}">
                  <a16:creationId xmlns:a16="http://schemas.microsoft.com/office/drawing/2014/main" id="{00000000-0008-0000-0A00-00004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4420" name="Check Box 324" hidden="1">
              <a:extLst>
                <a:ext uri="{63B3BB69-23CF-44E3-9099-C40C66FF867C}">
                  <a14:compatExt spid="_x0000_s4420"/>
                </a:ext>
                <a:ext uri="{FF2B5EF4-FFF2-40B4-BE49-F238E27FC236}">
                  <a16:creationId xmlns:a16="http://schemas.microsoft.com/office/drawing/2014/main" id="{00000000-0008-0000-0A00-00004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4421" name="Check Box 325" hidden="1">
              <a:extLst>
                <a:ext uri="{63B3BB69-23CF-44E3-9099-C40C66FF867C}">
                  <a14:compatExt spid="_x0000_s4421"/>
                </a:ext>
                <a:ext uri="{FF2B5EF4-FFF2-40B4-BE49-F238E27FC236}">
                  <a16:creationId xmlns:a16="http://schemas.microsoft.com/office/drawing/2014/main" id="{00000000-0008-0000-0A00-00004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85</xdr:row>
          <xdr:rowOff>182880</xdr:rowOff>
        </xdr:from>
        <xdr:to>
          <xdr:col>3</xdr:col>
          <xdr:colOff>525780</xdr:colOff>
          <xdr:row>87</xdr:row>
          <xdr:rowOff>22860</xdr:rowOff>
        </xdr:to>
        <xdr:sp macro="" textlink="">
          <xdr:nvSpPr>
            <xdr:cNvPr id="4422" name="Check Box 326" hidden="1">
              <a:extLst>
                <a:ext uri="{63B3BB69-23CF-44E3-9099-C40C66FF867C}">
                  <a14:compatExt spid="_x0000_s4422"/>
                </a:ext>
                <a:ext uri="{FF2B5EF4-FFF2-40B4-BE49-F238E27FC236}">
                  <a16:creationId xmlns:a16="http://schemas.microsoft.com/office/drawing/2014/main" id="{00000000-0008-0000-0A00-00004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4423" name="Check Box 327" hidden="1">
              <a:extLst>
                <a:ext uri="{63B3BB69-23CF-44E3-9099-C40C66FF867C}">
                  <a14:compatExt spid="_x0000_s4423"/>
                </a:ext>
                <a:ext uri="{FF2B5EF4-FFF2-40B4-BE49-F238E27FC236}">
                  <a16:creationId xmlns:a16="http://schemas.microsoft.com/office/drawing/2014/main" id="{00000000-0008-0000-0A00-00004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4424" name="Check Box 328" hidden="1">
              <a:extLst>
                <a:ext uri="{63B3BB69-23CF-44E3-9099-C40C66FF867C}">
                  <a14:compatExt spid="_x0000_s4424"/>
                </a:ext>
                <a:ext uri="{FF2B5EF4-FFF2-40B4-BE49-F238E27FC236}">
                  <a16:creationId xmlns:a16="http://schemas.microsoft.com/office/drawing/2014/main" id="{00000000-0008-0000-0A00-00004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4425" name="Check Box 329" hidden="1">
              <a:extLst>
                <a:ext uri="{63B3BB69-23CF-44E3-9099-C40C66FF867C}">
                  <a14:compatExt spid="_x0000_s4425"/>
                </a:ext>
                <a:ext uri="{FF2B5EF4-FFF2-40B4-BE49-F238E27FC236}">
                  <a16:creationId xmlns:a16="http://schemas.microsoft.com/office/drawing/2014/main" id="{00000000-0008-0000-0A00-00004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4426" name="Check Box 330" hidden="1">
              <a:extLst>
                <a:ext uri="{63B3BB69-23CF-44E3-9099-C40C66FF867C}">
                  <a14:compatExt spid="_x0000_s4426"/>
                </a:ext>
                <a:ext uri="{FF2B5EF4-FFF2-40B4-BE49-F238E27FC236}">
                  <a16:creationId xmlns:a16="http://schemas.microsoft.com/office/drawing/2014/main" id="{00000000-0008-0000-0A00-00004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4427" name="Check Box 331" hidden="1">
              <a:extLst>
                <a:ext uri="{63B3BB69-23CF-44E3-9099-C40C66FF867C}">
                  <a14:compatExt spid="_x0000_s4427"/>
                </a:ext>
                <a:ext uri="{FF2B5EF4-FFF2-40B4-BE49-F238E27FC236}">
                  <a16:creationId xmlns:a16="http://schemas.microsoft.com/office/drawing/2014/main" id="{00000000-0008-0000-0A00-00004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4428" name="Check Box 332" hidden="1">
              <a:extLst>
                <a:ext uri="{63B3BB69-23CF-44E3-9099-C40C66FF867C}">
                  <a14:compatExt spid="_x0000_s4428"/>
                </a:ext>
                <a:ext uri="{FF2B5EF4-FFF2-40B4-BE49-F238E27FC236}">
                  <a16:creationId xmlns:a16="http://schemas.microsoft.com/office/drawing/2014/main" id="{00000000-0008-0000-0A00-00004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4429" name="Check Box 333" hidden="1">
              <a:extLst>
                <a:ext uri="{63B3BB69-23CF-44E3-9099-C40C66FF867C}">
                  <a14:compatExt spid="_x0000_s4429"/>
                </a:ext>
                <a:ext uri="{FF2B5EF4-FFF2-40B4-BE49-F238E27FC236}">
                  <a16:creationId xmlns:a16="http://schemas.microsoft.com/office/drawing/2014/main" id="{00000000-0008-0000-0A00-00004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4430" name="Check Box 334" hidden="1">
              <a:extLst>
                <a:ext uri="{63B3BB69-23CF-44E3-9099-C40C66FF867C}">
                  <a14:compatExt spid="_x0000_s4430"/>
                </a:ext>
                <a:ext uri="{FF2B5EF4-FFF2-40B4-BE49-F238E27FC236}">
                  <a16:creationId xmlns:a16="http://schemas.microsoft.com/office/drawing/2014/main" id="{00000000-0008-0000-0A00-00004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4431" name="Check Box 335" hidden="1">
              <a:extLst>
                <a:ext uri="{63B3BB69-23CF-44E3-9099-C40C66FF867C}">
                  <a14:compatExt spid="_x0000_s4431"/>
                </a:ext>
                <a:ext uri="{FF2B5EF4-FFF2-40B4-BE49-F238E27FC236}">
                  <a16:creationId xmlns:a16="http://schemas.microsoft.com/office/drawing/2014/main" id="{00000000-0008-0000-0A00-00004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4432" name="Check Box 336" hidden="1">
              <a:extLst>
                <a:ext uri="{63B3BB69-23CF-44E3-9099-C40C66FF867C}">
                  <a14:compatExt spid="_x0000_s4432"/>
                </a:ext>
                <a:ext uri="{FF2B5EF4-FFF2-40B4-BE49-F238E27FC236}">
                  <a16:creationId xmlns:a16="http://schemas.microsoft.com/office/drawing/2014/main" id="{00000000-0008-0000-0A00-00005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22860</xdr:rowOff>
        </xdr:to>
        <xdr:sp macro="" textlink="">
          <xdr:nvSpPr>
            <xdr:cNvPr id="4433" name="Check Box 337" hidden="1">
              <a:extLst>
                <a:ext uri="{63B3BB69-23CF-44E3-9099-C40C66FF867C}">
                  <a14:compatExt spid="_x0000_s4433"/>
                </a:ext>
                <a:ext uri="{FF2B5EF4-FFF2-40B4-BE49-F238E27FC236}">
                  <a16:creationId xmlns:a16="http://schemas.microsoft.com/office/drawing/2014/main" id="{00000000-0008-0000-0A00-00005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4434" name="Check Box 338" hidden="1">
              <a:extLst>
                <a:ext uri="{63B3BB69-23CF-44E3-9099-C40C66FF867C}">
                  <a14:compatExt spid="_x0000_s4434"/>
                </a:ext>
                <a:ext uri="{FF2B5EF4-FFF2-40B4-BE49-F238E27FC236}">
                  <a16:creationId xmlns:a16="http://schemas.microsoft.com/office/drawing/2014/main" id="{00000000-0008-0000-0A00-00005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48</xdr:row>
          <xdr:rowOff>160020</xdr:rowOff>
        </xdr:from>
        <xdr:to>
          <xdr:col>10</xdr:col>
          <xdr:colOff>502920</xdr:colOff>
          <xdr:row>50</xdr:row>
          <xdr:rowOff>0</xdr:rowOff>
        </xdr:to>
        <xdr:sp macro="" textlink="">
          <xdr:nvSpPr>
            <xdr:cNvPr id="4435" name="Check Box 339" hidden="1">
              <a:extLst>
                <a:ext uri="{63B3BB69-23CF-44E3-9099-C40C66FF867C}">
                  <a14:compatExt spid="_x0000_s4435"/>
                </a:ext>
                <a:ext uri="{FF2B5EF4-FFF2-40B4-BE49-F238E27FC236}">
                  <a16:creationId xmlns:a16="http://schemas.microsoft.com/office/drawing/2014/main" id="{00000000-0008-0000-0A00-00005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49</xdr:row>
          <xdr:rowOff>160020</xdr:rowOff>
        </xdr:from>
        <xdr:to>
          <xdr:col>10</xdr:col>
          <xdr:colOff>502920</xdr:colOff>
          <xdr:row>51</xdr:row>
          <xdr:rowOff>0</xdr:rowOff>
        </xdr:to>
        <xdr:sp macro="" textlink="">
          <xdr:nvSpPr>
            <xdr:cNvPr id="4436" name="Check Box 340" hidden="1">
              <a:extLst>
                <a:ext uri="{63B3BB69-23CF-44E3-9099-C40C66FF867C}">
                  <a14:compatExt spid="_x0000_s4436"/>
                </a:ext>
                <a:ext uri="{FF2B5EF4-FFF2-40B4-BE49-F238E27FC236}">
                  <a16:creationId xmlns:a16="http://schemas.microsoft.com/office/drawing/2014/main" id="{00000000-0008-0000-0A00-00005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50</xdr:row>
          <xdr:rowOff>160020</xdr:rowOff>
        </xdr:from>
        <xdr:to>
          <xdr:col>10</xdr:col>
          <xdr:colOff>502920</xdr:colOff>
          <xdr:row>52</xdr:row>
          <xdr:rowOff>0</xdr:rowOff>
        </xdr:to>
        <xdr:sp macro="" textlink="">
          <xdr:nvSpPr>
            <xdr:cNvPr id="4437" name="Check Box 341" hidden="1">
              <a:extLst>
                <a:ext uri="{63B3BB69-23CF-44E3-9099-C40C66FF867C}">
                  <a14:compatExt spid="_x0000_s4437"/>
                </a:ext>
                <a:ext uri="{FF2B5EF4-FFF2-40B4-BE49-F238E27FC236}">
                  <a16:creationId xmlns:a16="http://schemas.microsoft.com/office/drawing/2014/main" id="{00000000-0008-0000-0A00-00005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51</xdr:row>
          <xdr:rowOff>160020</xdr:rowOff>
        </xdr:from>
        <xdr:to>
          <xdr:col>10</xdr:col>
          <xdr:colOff>502920</xdr:colOff>
          <xdr:row>53</xdr:row>
          <xdr:rowOff>0</xdr:rowOff>
        </xdr:to>
        <xdr:sp macro="" textlink="">
          <xdr:nvSpPr>
            <xdr:cNvPr id="4438" name="Check Box 342" hidden="1">
              <a:extLst>
                <a:ext uri="{63B3BB69-23CF-44E3-9099-C40C66FF867C}">
                  <a14:compatExt spid="_x0000_s4438"/>
                </a:ext>
                <a:ext uri="{FF2B5EF4-FFF2-40B4-BE49-F238E27FC236}">
                  <a16:creationId xmlns:a16="http://schemas.microsoft.com/office/drawing/2014/main" id="{00000000-0008-0000-0A00-00005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48</xdr:row>
          <xdr:rowOff>160020</xdr:rowOff>
        </xdr:from>
        <xdr:to>
          <xdr:col>11</xdr:col>
          <xdr:colOff>502920</xdr:colOff>
          <xdr:row>50</xdr:row>
          <xdr:rowOff>0</xdr:rowOff>
        </xdr:to>
        <xdr:sp macro="" textlink="">
          <xdr:nvSpPr>
            <xdr:cNvPr id="4439" name="Check Box 343" hidden="1">
              <a:extLst>
                <a:ext uri="{63B3BB69-23CF-44E3-9099-C40C66FF867C}">
                  <a14:compatExt spid="_x0000_s4439"/>
                </a:ext>
                <a:ext uri="{FF2B5EF4-FFF2-40B4-BE49-F238E27FC236}">
                  <a16:creationId xmlns:a16="http://schemas.microsoft.com/office/drawing/2014/main" id="{00000000-0008-0000-0A00-00005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49</xdr:row>
          <xdr:rowOff>160020</xdr:rowOff>
        </xdr:from>
        <xdr:to>
          <xdr:col>11</xdr:col>
          <xdr:colOff>502920</xdr:colOff>
          <xdr:row>51</xdr:row>
          <xdr:rowOff>0</xdr:rowOff>
        </xdr:to>
        <xdr:sp macro="" textlink="">
          <xdr:nvSpPr>
            <xdr:cNvPr id="4440" name="Check Box 344" hidden="1">
              <a:extLst>
                <a:ext uri="{63B3BB69-23CF-44E3-9099-C40C66FF867C}">
                  <a14:compatExt spid="_x0000_s4440"/>
                </a:ext>
                <a:ext uri="{FF2B5EF4-FFF2-40B4-BE49-F238E27FC236}">
                  <a16:creationId xmlns:a16="http://schemas.microsoft.com/office/drawing/2014/main" id="{00000000-0008-0000-0A00-00005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50</xdr:row>
          <xdr:rowOff>160020</xdr:rowOff>
        </xdr:from>
        <xdr:to>
          <xdr:col>11</xdr:col>
          <xdr:colOff>502920</xdr:colOff>
          <xdr:row>52</xdr:row>
          <xdr:rowOff>0</xdr:rowOff>
        </xdr:to>
        <xdr:sp macro="" textlink="">
          <xdr:nvSpPr>
            <xdr:cNvPr id="4441" name="Check Box 345" hidden="1">
              <a:extLst>
                <a:ext uri="{63B3BB69-23CF-44E3-9099-C40C66FF867C}">
                  <a14:compatExt spid="_x0000_s4441"/>
                </a:ext>
                <a:ext uri="{FF2B5EF4-FFF2-40B4-BE49-F238E27FC236}">
                  <a16:creationId xmlns:a16="http://schemas.microsoft.com/office/drawing/2014/main" id="{00000000-0008-0000-0A00-00005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51</xdr:row>
          <xdr:rowOff>160020</xdr:rowOff>
        </xdr:from>
        <xdr:to>
          <xdr:col>11</xdr:col>
          <xdr:colOff>502920</xdr:colOff>
          <xdr:row>53</xdr:row>
          <xdr:rowOff>0</xdr:rowOff>
        </xdr:to>
        <xdr:sp macro="" textlink="">
          <xdr:nvSpPr>
            <xdr:cNvPr id="4442" name="Check Box 346" hidden="1">
              <a:extLst>
                <a:ext uri="{63B3BB69-23CF-44E3-9099-C40C66FF867C}">
                  <a14:compatExt spid="_x0000_s4442"/>
                </a:ext>
                <a:ext uri="{FF2B5EF4-FFF2-40B4-BE49-F238E27FC236}">
                  <a16:creationId xmlns:a16="http://schemas.microsoft.com/office/drawing/2014/main" id="{00000000-0008-0000-0A00-00005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4443" name="Check Box 347" hidden="1">
              <a:extLst>
                <a:ext uri="{63B3BB69-23CF-44E3-9099-C40C66FF867C}">
                  <a14:compatExt spid="_x0000_s4443"/>
                </a:ext>
                <a:ext uri="{FF2B5EF4-FFF2-40B4-BE49-F238E27FC236}">
                  <a16:creationId xmlns:a16="http://schemas.microsoft.com/office/drawing/2014/main" id="{00000000-0008-0000-0A00-00005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49</xdr:row>
          <xdr:rowOff>160020</xdr:rowOff>
        </xdr:from>
        <xdr:to>
          <xdr:col>12</xdr:col>
          <xdr:colOff>502920</xdr:colOff>
          <xdr:row>51</xdr:row>
          <xdr:rowOff>0</xdr:rowOff>
        </xdr:to>
        <xdr:sp macro="" textlink="">
          <xdr:nvSpPr>
            <xdr:cNvPr id="4444" name="Check Box 348" hidden="1">
              <a:extLst>
                <a:ext uri="{63B3BB69-23CF-44E3-9099-C40C66FF867C}">
                  <a14:compatExt spid="_x0000_s4444"/>
                </a:ext>
                <a:ext uri="{FF2B5EF4-FFF2-40B4-BE49-F238E27FC236}">
                  <a16:creationId xmlns:a16="http://schemas.microsoft.com/office/drawing/2014/main" id="{00000000-0008-0000-0A00-00005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4445" name="Check Box 349" hidden="1">
              <a:extLst>
                <a:ext uri="{63B3BB69-23CF-44E3-9099-C40C66FF867C}">
                  <a14:compatExt spid="_x0000_s4445"/>
                </a:ext>
                <a:ext uri="{FF2B5EF4-FFF2-40B4-BE49-F238E27FC236}">
                  <a16:creationId xmlns:a16="http://schemas.microsoft.com/office/drawing/2014/main" id="{00000000-0008-0000-0A00-00005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49</xdr:row>
          <xdr:rowOff>160020</xdr:rowOff>
        </xdr:from>
        <xdr:to>
          <xdr:col>13</xdr:col>
          <xdr:colOff>502920</xdr:colOff>
          <xdr:row>51</xdr:row>
          <xdr:rowOff>0</xdr:rowOff>
        </xdr:to>
        <xdr:sp macro="" textlink="">
          <xdr:nvSpPr>
            <xdr:cNvPr id="4446" name="Check Box 350" hidden="1">
              <a:extLst>
                <a:ext uri="{63B3BB69-23CF-44E3-9099-C40C66FF867C}">
                  <a14:compatExt spid="_x0000_s4446"/>
                </a:ext>
                <a:ext uri="{FF2B5EF4-FFF2-40B4-BE49-F238E27FC236}">
                  <a16:creationId xmlns:a16="http://schemas.microsoft.com/office/drawing/2014/main" id="{00000000-0008-0000-0A00-00005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4447" name="Check Box 351" hidden="1">
              <a:extLst>
                <a:ext uri="{63B3BB69-23CF-44E3-9099-C40C66FF867C}">
                  <a14:compatExt spid="_x0000_s4447"/>
                </a:ext>
                <a:ext uri="{FF2B5EF4-FFF2-40B4-BE49-F238E27FC236}">
                  <a16:creationId xmlns:a16="http://schemas.microsoft.com/office/drawing/2014/main" id="{00000000-0008-0000-0A00-00005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4448" name="Check Box 352" hidden="1">
              <a:extLst>
                <a:ext uri="{63B3BB69-23CF-44E3-9099-C40C66FF867C}">
                  <a14:compatExt spid="_x0000_s4448"/>
                </a:ext>
                <a:ext uri="{FF2B5EF4-FFF2-40B4-BE49-F238E27FC236}">
                  <a16:creationId xmlns:a16="http://schemas.microsoft.com/office/drawing/2014/main" id="{00000000-0008-0000-0A00-00006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4449" name="Check Box 353" hidden="1">
              <a:extLst>
                <a:ext uri="{63B3BB69-23CF-44E3-9099-C40C66FF867C}">
                  <a14:compatExt spid="_x0000_s4449"/>
                </a:ext>
                <a:ext uri="{FF2B5EF4-FFF2-40B4-BE49-F238E27FC236}">
                  <a16:creationId xmlns:a16="http://schemas.microsoft.com/office/drawing/2014/main" id="{00000000-0008-0000-0A00-00006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4450" name="Check Box 354" hidden="1">
              <a:extLst>
                <a:ext uri="{63B3BB69-23CF-44E3-9099-C40C66FF867C}">
                  <a14:compatExt spid="_x0000_s4450"/>
                </a:ext>
                <a:ext uri="{FF2B5EF4-FFF2-40B4-BE49-F238E27FC236}">
                  <a16:creationId xmlns:a16="http://schemas.microsoft.com/office/drawing/2014/main" id="{00000000-0008-0000-0A00-00006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53</xdr:row>
          <xdr:rowOff>160020</xdr:rowOff>
        </xdr:from>
        <xdr:to>
          <xdr:col>12</xdr:col>
          <xdr:colOff>502920</xdr:colOff>
          <xdr:row>55</xdr:row>
          <xdr:rowOff>0</xdr:rowOff>
        </xdr:to>
        <xdr:sp macro="" textlink="">
          <xdr:nvSpPr>
            <xdr:cNvPr id="4451" name="Check Box 355" hidden="1">
              <a:extLst>
                <a:ext uri="{63B3BB69-23CF-44E3-9099-C40C66FF867C}">
                  <a14:compatExt spid="_x0000_s4451"/>
                </a:ext>
                <a:ext uri="{FF2B5EF4-FFF2-40B4-BE49-F238E27FC236}">
                  <a16:creationId xmlns:a16="http://schemas.microsoft.com/office/drawing/2014/main" id="{00000000-0008-0000-0A00-00006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54</xdr:row>
          <xdr:rowOff>160020</xdr:rowOff>
        </xdr:from>
        <xdr:to>
          <xdr:col>12</xdr:col>
          <xdr:colOff>502920</xdr:colOff>
          <xdr:row>56</xdr:row>
          <xdr:rowOff>0</xdr:rowOff>
        </xdr:to>
        <xdr:sp macro="" textlink="">
          <xdr:nvSpPr>
            <xdr:cNvPr id="4452" name="Check Box 356" hidden="1">
              <a:extLst>
                <a:ext uri="{63B3BB69-23CF-44E3-9099-C40C66FF867C}">
                  <a14:compatExt spid="_x0000_s4452"/>
                </a:ext>
                <a:ext uri="{FF2B5EF4-FFF2-40B4-BE49-F238E27FC236}">
                  <a16:creationId xmlns:a16="http://schemas.microsoft.com/office/drawing/2014/main" id="{00000000-0008-0000-0A00-00006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55</xdr:row>
          <xdr:rowOff>160020</xdr:rowOff>
        </xdr:from>
        <xdr:to>
          <xdr:col>12</xdr:col>
          <xdr:colOff>502920</xdr:colOff>
          <xdr:row>57</xdr:row>
          <xdr:rowOff>0</xdr:rowOff>
        </xdr:to>
        <xdr:sp macro="" textlink="">
          <xdr:nvSpPr>
            <xdr:cNvPr id="4453" name="Check Box 357" hidden="1">
              <a:extLst>
                <a:ext uri="{63B3BB69-23CF-44E3-9099-C40C66FF867C}">
                  <a14:compatExt spid="_x0000_s4453"/>
                </a:ext>
                <a:ext uri="{FF2B5EF4-FFF2-40B4-BE49-F238E27FC236}">
                  <a16:creationId xmlns:a16="http://schemas.microsoft.com/office/drawing/2014/main" id="{00000000-0008-0000-0A00-00006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53</xdr:row>
          <xdr:rowOff>160020</xdr:rowOff>
        </xdr:from>
        <xdr:to>
          <xdr:col>13</xdr:col>
          <xdr:colOff>502920</xdr:colOff>
          <xdr:row>55</xdr:row>
          <xdr:rowOff>0</xdr:rowOff>
        </xdr:to>
        <xdr:sp macro="" textlink="">
          <xdr:nvSpPr>
            <xdr:cNvPr id="4454" name="Check Box 358" hidden="1">
              <a:extLst>
                <a:ext uri="{63B3BB69-23CF-44E3-9099-C40C66FF867C}">
                  <a14:compatExt spid="_x0000_s4454"/>
                </a:ext>
                <a:ext uri="{FF2B5EF4-FFF2-40B4-BE49-F238E27FC236}">
                  <a16:creationId xmlns:a16="http://schemas.microsoft.com/office/drawing/2014/main" id="{00000000-0008-0000-0A00-00006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54</xdr:row>
          <xdr:rowOff>160020</xdr:rowOff>
        </xdr:from>
        <xdr:to>
          <xdr:col>13</xdr:col>
          <xdr:colOff>502920</xdr:colOff>
          <xdr:row>56</xdr:row>
          <xdr:rowOff>0</xdr:rowOff>
        </xdr:to>
        <xdr:sp macro="" textlink="">
          <xdr:nvSpPr>
            <xdr:cNvPr id="4455" name="Check Box 359" hidden="1">
              <a:extLst>
                <a:ext uri="{63B3BB69-23CF-44E3-9099-C40C66FF867C}">
                  <a14:compatExt spid="_x0000_s4455"/>
                </a:ext>
                <a:ext uri="{FF2B5EF4-FFF2-40B4-BE49-F238E27FC236}">
                  <a16:creationId xmlns:a16="http://schemas.microsoft.com/office/drawing/2014/main" id="{00000000-0008-0000-0A00-00006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55</xdr:row>
          <xdr:rowOff>160020</xdr:rowOff>
        </xdr:from>
        <xdr:to>
          <xdr:col>13</xdr:col>
          <xdr:colOff>502920</xdr:colOff>
          <xdr:row>57</xdr:row>
          <xdr:rowOff>0</xdr:rowOff>
        </xdr:to>
        <xdr:sp macro="" textlink="">
          <xdr:nvSpPr>
            <xdr:cNvPr id="4456" name="Check Box 360" hidden="1">
              <a:extLst>
                <a:ext uri="{63B3BB69-23CF-44E3-9099-C40C66FF867C}">
                  <a14:compatExt spid="_x0000_s4456"/>
                </a:ext>
                <a:ext uri="{FF2B5EF4-FFF2-40B4-BE49-F238E27FC236}">
                  <a16:creationId xmlns:a16="http://schemas.microsoft.com/office/drawing/2014/main" id="{00000000-0008-0000-0A00-00006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4457" name="Check Box 361" hidden="1">
              <a:extLst>
                <a:ext uri="{63B3BB69-23CF-44E3-9099-C40C66FF867C}">
                  <a14:compatExt spid="_x0000_s4457"/>
                </a:ext>
                <a:ext uri="{FF2B5EF4-FFF2-40B4-BE49-F238E27FC236}">
                  <a16:creationId xmlns:a16="http://schemas.microsoft.com/office/drawing/2014/main" id="{00000000-0008-0000-0A00-00006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4458" name="Check Box 362" hidden="1">
              <a:extLst>
                <a:ext uri="{63B3BB69-23CF-44E3-9099-C40C66FF867C}">
                  <a14:compatExt spid="_x0000_s4458"/>
                </a:ext>
                <a:ext uri="{FF2B5EF4-FFF2-40B4-BE49-F238E27FC236}">
                  <a16:creationId xmlns:a16="http://schemas.microsoft.com/office/drawing/2014/main" id="{00000000-0008-0000-0A00-00006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4459" name="Check Box 363" hidden="1">
              <a:extLst>
                <a:ext uri="{63B3BB69-23CF-44E3-9099-C40C66FF867C}">
                  <a14:compatExt spid="_x0000_s4459"/>
                </a:ext>
                <a:ext uri="{FF2B5EF4-FFF2-40B4-BE49-F238E27FC236}">
                  <a16:creationId xmlns:a16="http://schemas.microsoft.com/office/drawing/2014/main" id="{00000000-0008-0000-0A00-00006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4460" name="Check Box 364" hidden="1">
              <a:extLst>
                <a:ext uri="{63B3BB69-23CF-44E3-9099-C40C66FF867C}">
                  <a14:compatExt spid="_x0000_s4460"/>
                </a:ext>
                <a:ext uri="{FF2B5EF4-FFF2-40B4-BE49-F238E27FC236}">
                  <a16:creationId xmlns:a16="http://schemas.microsoft.com/office/drawing/2014/main" id="{00000000-0008-0000-0A00-00006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4461" name="Check Box 365" hidden="1">
              <a:extLst>
                <a:ext uri="{63B3BB69-23CF-44E3-9099-C40C66FF867C}">
                  <a14:compatExt spid="_x0000_s4461"/>
                </a:ext>
                <a:ext uri="{FF2B5EF4-FFF2-40B4-BE49-F238E27FC236}">
                  <a16:creationId xmlns:a16="http://schemas.microsoft.com/office/drawing/2014/main" id="{00000000-0008-0000-0A00-00006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4462" name="Check Box 366" hidden="1">
              <a:extLst>
                <a:ext uri="{63B3BB69-23CF-44E3-9099-C40C66FF867C}">
                  <a14:compatExt spid="_x0000_s4462"/>
                </a:ext>
                <a:ext uri="{FF2B5EF4-FFF2-40B4-BE49-F238E27FC236}">
                  <a16:creationId xmlns:a16="http://schemas.microsoft.com/office/drawing/2014/main" id="{00000000-0008-0000-0A00-00006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4463" name="Check Box 367" hidden="1">
              <a:extLst>
                <a:ext uri="{63B3BB69-23CF-44E3-9099-C40C66FF867C}">
                  <a14:compatExt spid="_x0000_s4463"/>
                </a:ext>
                <a:ext uri="{FF2B5EF4-FFF2-40B4-BE49-F238E27FC236}">
                  <a16:creationId xmlns:a16="http://schemas.microsoft.com/office/drawing/2014/main" id="{00000000-0008-0000-0A00-00006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4464" name="Check Box 368" hidden="1">
              <a:extLst>
                <a:ext uri="{63B3BB69-23CF-44E3-9099-C40C66FF867C}">
                  <a14:compatExt spid="_x0000_s4464"/>
                </a:ext>
                <a:ext uri="{FF2B5EF4-FFF2-40B4-BE49-F238E27FC236}">
                  <a16:creationId xmlns:a16="http://schemas.microsoft.com/office/drawing/2014/main" id="{00000000-0008-0000-0A00-00007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4465" name="Check Box 369" hidden="1">
              <a:extLst>
                <a:ext uri="{63B3BB69-23CF-44E3-9099-C40C66FF867C}">
                  <a14:compatExt spid="_x0000_s4465"/>
                </a:ext>
                <a:ext uri="{FF2B5EF4-FFF2-40B4-BE49-F238E27FC236}">
                  <a16:creationId xmlns:a16="http://schemas.microsoft.com/office/drawing/2014/main" id="{00000000-0008-0000-0A00-00007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4466" name="Check Box 370" hidden="1">
              <a:extLst>
                <a:ext uri="{63B3BB69-23CF-44E3-9099-C40C66FF867C}">
                  <a14:compatExt spid="_x0000_s4466"/>
                </a:ext>
                <a:ext uri="{FF2B5EF4-FFF2-40B4-BE49-F238E27FC236}">
                  <a16:creationId xmlns:a16="http://schemas.microsoft.com/office/drawing/2014/main" id="{00000000-0008-0000-0A00-00007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182880</xdr:rowOff>
        </xdr:from>
        <xdr:to>
          <xdr:col>2</xdr:col>
          <xdr:colOff>556260</xdr:colOff>
          <xdr:row>58</xdr:row>
          <xdr:rowOff>22860</xdr:rowOff>
        </xdr:to>
        <xdr:sp macro="" textlink="">
          <xdr:nvSpPr>
            <xdr:cNvPr id="4467" name="Check Box 371" hidden="1">
              <a:extLst>
                <a:ext uri="{63B3BB69-23CF-44E3-9099-C40C66FF867C}">
                  <a14:compatExt spid="_x0000_s4467"/>
                </a:ext>
                <a:ext uri="{FF2B5EF4-FFF2-40B4-BE49-F238E27FC236}">
                  <a16:creationId xmlns:a16="http://schemas.microsoft.com/office/drawing/2014/main" id="{00000000-0008-0000-0A00-00007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4468" name="Check Box 372" hidden="1">
              <a:extLst>
                <a:ext uri="{63B3BB69-23CF-44E3-9099-C40C66FF867C}">
                  <a14:compatExt spid="_x0000_s4468"/>
                </a:ext>
                <a:ext uri="{FF2B5EF4-FFF2-40B4-BE49-F238E27FC236}">
                  <a16:creationId xmlns:a16="http://schemas.microsoft.com/office/drawing/2014/main" id="{00000000-0008-0000-0A00-00007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4469" name="Check Box 373" hidden="1">
              <a:extLst>
                <a:ext uri="{63B3BB69-23CF-44E3-9099-C40C66FF867C}">
                  <a14:compatExt spid="_x0000_s4469"/>
                </a:ext>
                <a:ext uri="{FF2B5EF4-FFF2-40B4-BE49-F238E27FC236}">
                  <a16:creationId xmlns:a16="http://schemas.microsoft.com/office/drawing/2014/main" id="{00000000-0008-0000-0A00-00007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4470" name="Check Box 374" hidden="1">
              <a:extLst>
                <a:ext uri="{63B3BB69-23CF-44E3-9099-C40C66FF867C}">
                  <a14:compatExt spid="_x0000_s4470"/>
                </a:ext>
                <a:ext uri="{FF2B5EF4-FFF2-40B4-BE49-F238E27FC236}">
                  <a16:creationId xmlns:a16="http://schemas.microsoft.com/office/drawing/2014/main" id="{00000000-0008-0000-0A00-00007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4471" name="Check Box 375" hidden="1">
              <a:extLst>
                <a:ext uri="{63B3BB69-23CF-44E3-9099-C40C66FF867C}">
                  <a14:compatExt spid="_x0000_s4471"/>
                </a:ext>
                <a:ext uri="{FF2B5EF4-FFF2-40B4-BE49-F238E27FC236}">
                  <a16:creationId xmlns:a16="http://schemas.microsoft.com/office/drawing/2014/main" id="{00000000-0008-0000-0A00-00007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4472" name="Check Box 376" hidden="1">
              <a:extLst>
                <a:ext uri="{63B3BB69-23CF-44E3-9099-C40C66FF867C}">
                  <a14:compatExt spid="_x0000_s4472"/>
                </a:ext>
                <a:ext uri="{FF2B5EF4-FFF2-40B4-BE49-F238E27FC236}">
                  <a16:creationId xmlns:a16="http://schemas.microsoft.com/office/drawing/2014/main" id="{00000000-0008-0000-0A00-00007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4473" name="Check Box 377" hidden="1">
              <a:extLst>
                <a:ext uri="{63B3BB69-23CF-44E3-9099-C40C66FF867C}">
                  <a14:compatExt spid="_x0000_s4473"/>
                </a:ext>
                <a:ext uri="{FF2B5EF4-FFF2-40B4-BE49-F238E27FC236}">
                  <a16:creationId xmlns:a16="http://schemas.microsoft.com/office/drawing/2014/main" id="{00000000-0008-0000-0A00-00007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4474" name="Check Box 378" hidden="1">
              <a:extLst>
                <a:ext uri="{63B3BB69-23CF-44E3-9099-C40C66FF867C}">
                  <a14:compatExt spid="_x0000_s4474"/>
                </a:ext>
                <a:ext uri="{FF2B5EF4-FFF2-40B4-BE49-F238E27FC236}">
                  <a16:creationId xmlns:a16="http://schemas.microsoft.com/office/drawing/2014/main" id="{00000000-0008-0000-0A00-00007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4475" name="Check Box 379" hidden="1">
              <a:extLst>
                <a:ext uri="{63B3BB69-23CF-44E3-9099-C40C66FF867C}">
                  <a14:compatExt spid="_x0000_s4475"/>
                </a:ext>
                <a:ext uri="{FF2B5EF4-FFF2-40B4-BE49-F238E27FC236}">
                  <a16:creationId xmlns:a16="http://schemas.microsoft.com/office/drawing/2014/main" id="{00000000-0008-0000-0A00-00007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4476" name="Check Box 380" hidden="1">
              <a:extLst>
                <a:ext uri="{63B3BB69-23CF-44E3-9099-C40C66FF867C}">
                  <a14:compatExt spid="_x0000_s4476"/>
                </a:ext>
                <a:ext uri="{FF2B5EF4-FFF2-40B4-BE49-F238E27FC236}">
                  <a16:creationId xmlns:a16="http://schemas.microsoft.com/office/drawing/2014/main" id="{00000000-0008-0000-0A00-00007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4477" name="Check Box 381" hidden="1">
              <a:extLst>
                <a:ext uri="{63B3BB69-23CF-44E3-9099-C40C66FF867C}">
                  <a14:compatExt spid="_x0000_s4477"/>
                </a:ext>
                <a:ext uri="{FF2B5EF4-FFF2-40B4-BE49-F238E27FC236}">
                  <a16:creationId xmlns:a16="http://schemas.microsoft.com/office/drawing/2014/main" id="{00000000-0008-0000-0A00-00007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4478" name="Check Box 382" hidden="1">
              <a:extLst>
                <a:ext uri="{63B3BB69-23CF-44E3-9099-C40C66FF867C}">
                  <a14:compatExt spid="_x0000_s4478"/>
                </a:ext>
                <a:ext uri="{FF2B5EF4-FFF2-40B4-BE49-F238E27FC236}">
                  <a16:creationId xmlns:a16="http://schemas.microsoft.com/office/drawing/2014/main" id="{00000000-0008-0000-0A00-00007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4479" name="Check Box 383" hidden="1">
              <a:extLst>
                <a:ext uri="{63B3BB69-23CF-44E3-9099-C40C66FF867C}">
                  <a14:compatExt spid="_x0000_s4479"/>
                </a:ext>
                <a:ext uri="{FF2B5EF4-FFF2-40B4-BE49-F238E27FC236}">
                  <a16:creationId xmlns:a16="http://schemas.microsoft.com/office/drawing/2014/main" id="{00000000-0008-0000-0A00-00007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22860</xdr:rowOff>
        </xdr:to>
        <xdr:sp macro="" textlink="">
          <xdr:nvSpPr>
            <xdr:cNvPr id="4480" name="Check Box 384" hidden="1">
              <a:extLst>
                <a:ext uri="{63B3BB69-23CF-44E3-9099-C40C66FF867C}">
                  <a14:compatExt spid="_x0000_s4480"/>
                </a:ext>
                <a:ext uri="{FF2B5EF4-FFF2-40B4-BE49-F238E27FC236}">
                  <a16:creationId xmlns:a16="http://schemas.microsoft.com/office/drawing/2014/main" id="{00000000-0008-0000-0A00-00008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4481" name="Check Box 385" hidden="1">
              <a:extLst>
                <a:ext uri="{63B3BB69-23CF-44E3-9099-C40C66FF867C}">
                  <a14:compatExt spid="_x0000_s4481"/>
                </a:ext>
                <a:ext uri="{FF2B5EF4-FFF2-40B4-BE49-F238E27FC236}">
                  <a16:creationId xmlns:a16="http://schemas.microsoft.com/office/drawing/2014/main" id="{00000000-0008-0000-0A00-00008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4482" name="Check Box 386" hidden="1">
              <a:extLst>
                <a:ext uri="{63B3BB69-23CF-44E3-9099-C40C66FF867C}">
                  <a14:compatExt spid="_x0000_s4482"/>
                </a:ext>
                <a:ext uri="{FF2B5EF4-FFF2-40B4-BE49-F238E27FC236}">
                  <a16:creationId xmlns:a16="http://schemas.microsoft.com/office/drawing/2014/main" id="{00000000-0008-0000-0A00-00008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61</xdr:row>
          <xdr:rowOff>175260</xdr:rowOff>
        </xdr:from>
        <xdr:to>
          <xdr:col>2</xdr:col>
          <xdr:colOff>541020</xdr:colOff>
          <xdr:row>63</xdr:row>
          <xdr:rowOff>7620</xdr:rowOff>
        </xdr:to>
        <xdr:sp macro="" textlink="">
          <xdr:nvSpPr>
            <xdr:cNvPr id="4483" name="Check Box 387" hidden="1">
              <a:extLst>
                <a:ext uri="{63B3BB69-23CF-44E3-9099-C40C66FF867C}">
                  <a14:compatExt spid="_x0000_s4483"/>
                </a:ext>
                <a:ext uri="{FF2B5EF4-FFF2-40B4-BE49-F238E27FC236}">
                  <a16:creationId xmlns:a16="http://schemas.microsoft.com/office/drawing/2014/main" id="{00000000-0008-0000-0A00-00008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62</xdr:row>
          <xdr:rowOff>175260</xdr:rowOff>
        </xdr:from>
        <xdr:to>
          <xdr:col>2</xdr:col>
          <xdr:colOff>541020</xdr:colOff>
          <xdr:row>64</xdr:row>
          <xdr:rowOff>7620</xdr:rowOff>
        </xdr:to>
        <xdr:sp macro="" textlink="">
          <xdr:nvSpPr>
            <xdr:cNvPr id="4484" name="Check Box 388" hidden="1">
              <a:extLst>
                <a:ext uri="{63B3BB69-23CF-44E3-9099-C40C66FF867C}">
                  <a14:compatExt spid="_x0000_s4484"/>
                </a:ext>
                <a:ext uri="{FF2B5EF4-FFF2-40B4-BE49-F238E27FC236}">
                  <a16:creationId xmlns:a16="http://schemas.microsoft.com/office/drawing/2014/main" id="{00000000-0008-0000-0A00-00008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63</xdr:row>
          <xdr:rowOff>175260</xdr:rowOff>
        </xdr:from>
        <xdr:to>
          <xdr:col>2</xdr:col>
          <xdr:colOff>541020</xdr:colOff>
          <xdr:row>65</xdr:row>
          <xdr:rowOff>7620</xdr:rowOff>
        </xdr:to>
        <xdr:sp macro="" textlink="">
          <xdr:nvSpPr>
            <xdr:cNvPr id="4485" name="Check Box 389" hidden="1">
              <a:extLst>
                <a:ext uri="{63B3BB69-23CF-44E3-9099-C40C66FF867C}">
                  <a14:compatExt spid="_x0000_s4485"/>
                </a:ext>
                <a:ext uri="{FF2B5EF4-FFF2-40B4-BE49-F238E27FC236}">
                  <a16:creationId xmlns:a16="http://schemas.microsoft.com/office/drawing/2014/main" id="{00000000-0008-0000-0A00-00008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62</xdr:row>
          <xdr:rowOff>0</xdr:rowOff>
        </xdr:from>
        <xdr:to>
          <xdr:col>8</xdr:col>
          <xdr:colOff>502920</xdr:colOff>
          <xdr:row>63</xdr:row>
          <xdr:rowOff>30480</xdr:rowOff>
        </xdr:to>
        <xdr:sp macro="" textlink="">
          <xdr:nvSpPr>
            <xdr:cNvPr id="4486" name="Check Box 390" hidden="1">
              <a:extLst>
                <a:ext uri="{63B3BB69-23CF-44E3-9099-C40C66FF867C}">
                  <a14:compatExt spid="_x0000_s4486"/>
                </a:ext>
                <a:ext uri="{FF2B5EF4-FFF2-40B4-BE49-F238E27FC236}">
                  <a16:creationId xmlns:a16="http://schemas.microsoft.com/office/drawing/2014/main" id="{00000000-0008-0000-0A00-00008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4487" name="Check Box 391" hidden="1">
              <a:extLst>
                <a:ext uri="{63B3BB69-23CF-44E3-9099-C40C66FF867C}">
                  <a14:compatExt spid="_x0000_s4487"/>
                </a:ext>
                <a:ext uri="{FF2B5EF4-FFF2-40B4-BE49-F238E27FC236}">
                  <a16:creationId xmlns:a16="http://schemas.microsoft.com/office/drawing/2014/main" id="{00000000-0008-0000-0A00-00008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65</xdr:row>
          <xdr:rowOff>0</xdr:rowOff>
        </xdr:from>
        <xdr:to>
          <xdr:col>8</xdr:col>
          <xdr:colOff>502920</xdr:colOff>
          <xdr:row>66</xdr:row>
          <xdr:rowOff>30480</xdr:rowOff>
        </xdr:to>
        <xdr:sp macro="" textlink="">
          <xdr:nvSpPr>
            <xdr:cNvPr id="4488" name="Check Box 392" hidden="1">
              <a:extLst>
                <a:ext uri="{63B3BB69-23CF-44E3-9099-C40C66FF867C}">
                  <a14:compatExt spid="_x0000_s4488"/>
                </a:ext>
                <a:ext uri="{FF2B5EF4-FFF2-40B4-BE49-F238E27FC236}">
                  <a16:creationId xmlns:a16="http://schemas.microsoft.com/office/drawing/2014/main" id="{00000000-0008-0000-0A00-00008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66</xdr:row>
          <xdr:rowOff>0</xdr:rowOff>
        </xdr:from>
        <xdr:to>
          <xdr:col>8</xdr:col>
          <xdr:colOff>502920</xdr:colOff>
          <xdr:row>67</xdr:row>
          <xdr:rowOff>30480</xdr:rowOff>
        </xdr:to>
        <xdr:sp macro="" textlink="">
          <xdr:nvSpPr>
            <xdr:cNvPr id="4489" name="Check Box 393" hidden="1">
              <a:extLst>
                <a:ext uri="{63B3BB69-23CF-44E3-9099-C40C66FF867C}">
                  <a14:compatExt spid="_x0000_s4489"/>
                </a:ext>
                <a:ext uri="{FF2B5EF4-FFF2-40B4-BE49-F238E27FC236}">
                  <a16:creationId xmlns:a16="http://schemas.microsoft.com/office/drawing/2014/main" id="{00000000-0008-0000-0A00-00008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68</xdr:row>
          <xdr:rowOff>182880</xdr:rowOff>
        </xdr:from>
        <xdr:to>
          <xdr:col>2</xdr:col>
          <xdr:colOff>541020</xdr:colOff>
          <xdr:row>70</xdr:row>
          <xdr:rowOff>22860</xdr:rowOff>
        </xdr:to>
        <xdr:sp macro="" textlink="">
          <xdr:nvSpPr>
            <xdr:cNvPr id="4490" name="Check Box 394" hidden="1">
              <a:extLst>
                <a:ext uri="{63B3BB69-23CF-44E3-9099-C40C66FF867C}">
                  <a14:compatExt spid="_x0000_s4490"/>
                </a:ext>
                <a:ext uri="{FF2B5EF4-FFF2-40B4-BE49-F238E27FC236}">
                  <a16:creationId xmlns:a16="http://schemas.microsoft.com/office/drawing/2014/main" id="{00000000-0008-0000-0A00-00008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69</xdr:row>
          <xdr:rowOff>182880</xdr:rowOff>
        </xdr:from>
        <xdr:to>
          <xdr:col>2</xdr:col>
          <xdr:colOff>541020</xdr:colOff>
          <xdr:row>71</xdr:row>
          <xdr:rowOff>22860</xdr:rowOff>
        </xdr:to>
        <xdr:sp macro="" textlink="">
          <xdr:nvSpPr>
            <xdr:cNvPr id="4491" name="Check Box 395" hidden="1">
              <a:extLst>
                <a:ext uri="{63B3BB69-23CF-44E3-9099-C40C66FF867C}">
                  <a14:compatExt spid="_x0000_s4491"/>
                </a:ext>
                <a:ext uri="{FF2B5EF4-FFF2-40B4-BE49-F238E27FC236}">
                  <a16:creationId xmlns:a16="http://schemas.microsoft.com/office/drawing/2014/main" id="{00000000-0008-0000-0A00-00008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70</xdr:row>
          <xdr:rowOff>182880</xdr:rowOff>
        </xdr:from>
        <xdr:to>
          <xdr:col>2</xdr:col>
          <xdr:colOff>541020</xdr:colOff>
          <xdr:row>72</xdr:row>
          <xdr:rowOff>22860</xdr:rowOff>
        </xdr:to>
        <xdr:sp macro="" textlink="">
          <xdr:nvSpPr>
            <xdr:cNvPr id="4492" name="Check Box 396" hidden="1">
              <a:extLst>
                <a:ext uri="{63B3BB69-23CF-44E3-9099-C40C66FF867C}">
                  <a14:compatExt spid="_x0000_s4492"/>
                </a:ext>
                <a:ext uri="{FF2B5EF4-FFF2-40B4-BE49-F238E27FC236}">
                  <a16:creationId xmlns:a16="http://schemas.microsoft.com/office/drawing/2014/main" id="{00000000-0008-0000-0A00-00008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4493" name="Check Box 397" hidden="1">
              <a:extLst>
                <a:ext uri="{63B3BB69-23CF-44E3-9099-C40C66FF867C}">
                  <a14:compatExt spid="_x0000_s4493"/>
                </a:ext>
                <a:ext uri="{FF2B5EF4-FFF2-40B4-BE49-F238E27FC236}">
                  <a16:creationId xmlns:a16="http://schemas.microsoft.com/office/drawing/2014/main" id="{00000000-0008-0000-0A00-00008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4494" name="Check Box 398" hidden="1">
              <a:extLst>
                <a:ext uri="{63B3BB69-23CF-44E3-9099-C40C66FF867C}">
                  <a14:compatExt spid="_x0000_s4494"/>
                </a:ext>
                <a:ext uri="{FF2B5EF4-FFF2-40B4-BE49-F238E27FC236}">
                  <a16:creationId xmlns:a16="http://schemas.microsoft.com/office/drawing/2014/main" id="{00000000-0008-0000-0A00-00008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4495" name="Check Box 399" hidden="1">
              <a:extLst>
                <a:ext uri="{63B3BB69-23CF-44E3-9099-C40C66FF867C}">
                  <a14:compatExt spid="_x0000_s4495"/>
                </a:ext>
                <a:ext uri="{FF2B5EF4-FFF2-40B4-BE49-F238E27FC236}">
                  <a16:creationId xmlns:a16="http://schemas.microsoft.com/office/drawing/2014/main" id="{00000000-0008-0000-0A00-00008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4496" name="Check Box 400" hidden="1">
              <a:extLst>
                <a:ext uri="{63B3BB69-23CF-44E3-9099-C40C66FF867C}">
                  <a14:compatExt spid="_x0000_s4496"/>
                </a:ext>
                <a:ext uri="{FF2B5EF4-FFF2-40B4-BE49-F238E27FC236}">
                  <a16:creationId xmlns:a16="http://schemas.microsoft.com/office/drawing/2014/main" id="{00000000-0008-0000-0A00-00009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4497" name="Check Box 401" hidden="1">
              <a:extLst>
                <a:ext uri="{63B3BB69-23CF-44E3-9099-C40C66FF867C}">
                  <a14:compatExt spid="_x0000_s4497"/>
                </a:ext>
                <a:ext uri="{FF2B5EF4-FFF2-40B4-BE49-F238E27FC236}">
                  <a16:creationId xmlns:a16="http://schemas.microsoft.com/office/drawing/2014/main" id="{00000000-0008-0000-0A00-00009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4498" name="Check Box 402" hidden="1">
              <a:extLst>
                <a:ext uri="{63B3BB69-23CF-44E3-9099-C40C66FF867C}">
                  <a14:compatExt spid="_x0000_s4498"/>
                </a:ext>
                <a:ext uri="{FF2B5EF4-FFF2-40B4-BE49-F238E27FC236}">
                  <a16:creationId xmlns:a16="http://schemas.microsoft.com/office/drawing/2014/main" id="{00000000-0008-0000-0A00-00009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4499" name="Check Box 403" hidden="1">
              <a:extLst>
                <a:ext uri="{63B3BB69-23CF-44E3-9099-C40C66FF867C}">
                  <a14:compatExt spid="_x0000_s4499"/>
                </a:ext>
                <a:ext uri="{FF2B5EF4-FFF2-40B4-BE49-F238E27FC236}">
                  <a16:creationId xmlns:a16="http://schemas.microsoft.com/office/drawing/2014/main" id="{00000000-0008-0000-0A00-00009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4500" name="Check Box 404" hidden="1">
              <a:extLst>
                <a:ext uri="{63B3BB69-23CF-44E3-9099-C40C66FF867C}">
                  <a14:compatExt spid="_x0000_s4500"/>
                </a:ext>
                <a:ext uri="{FF2B5EF4-FFF2-40B4-BE49-F238E27FC236}">
                  <a16:creationId xmlns:a16="http://schemas.microsoft.com/office/drawing/2014/main" id="{00000000-0008-0000-0A00-00009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4501" name="Check Box 405" hidden="1">
              <a:extLst>
                <a:ext uri="{63B3BB69-23CF-44E3-9099-C40C66FF867C}">
                  <a14:compatExt spid="_x0000_s4501"/>
                </a:ext>
                <a:ext uri="{FF2B5EF4-FFF2-40B4-BE49-F238E27FC236}">
                  <a16:creationId xmlns:a16="http://schemas.microsoft.com/office/drawing/2014/main" id="{00000000-0008-0000-0A00-00009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82</xdr:row>
          <xdr:rowOff>160020</xdr:rowOff>
        </xdr:from>
        <xdr:to>
          <xdr:col>3</xdr:col>
          <xdr:colOff>518160</xdr:colOff>
          <xdr:row>84</xdr:row>
          <xdr:rowOff>0</xdr:rowOff>
        </xdr:to>
        <xdr:sp macro="" textlink="">
          <xdr:nvSpPr>
            <xdr:cNvPr id="4502" name="Check Box 406" hidden="1">
              <a:extLst>
                <a:ext uri="{63B3BB69-23CF-44E3-9099-C40C66FF867C}">
                  <a14:compatExt spid="_x0000_s4502"/>
                </a:ext>
                <a:ext uri="{FF2B5EF4-FFF2-40B4-BE49-F238E27FC236}">
                  <a16:creationId xmlns:a16="http://schemas.microsoft.com/office/drawing/2014/main" id="{00000000-0008-0000-0A00-00009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4503" name="Check Box 407" hidden="1">
              <a:extLst>
                <a:ext uri="{63B3BB69-23CF-44E3-9099-C40C66FF867C}">
                  <a14:compatExt spid="_x0000_s4503"/>
                </a:ext>
                <a:ext uri="{FF2B5EF4-FFF2-40B4-BE49-F238E27FC236}">
                  <a16:creationId xmlns:a16="http://schemas.microsoft.com/office/drawing/2014/main" id="{00000000-0008-0000-0A00-00009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4504" name="Check Box 408" hidden="1">
              <a:extLst>
                <a:ext uri="{63B3BB69-23CF-44E3-9099-C40C66FF867C}">
                  <a14:compatExt spid="_x0000_s4504"/>
                </a:ext>
                <a:ext uri="{FF2B5EF4-FFF2-40B4-BE49-F238E27FC236}">
                  <a16:creationId xmlns:a16="http://schemas.microsoft.com/office/drawing/2014/main" id="{00000000-0008-0000-0A00-00009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85</xdr:row>
          <xdr:rowOff>182880</xdr:rowOff>
        </xdr:from>
        <xdr:to>
          <xdr:col>3</xdr:col>
          <xdr:colOff>525780</xdr:colOff>
          <xdr:row>87</xdr:row>
          <xdr:rowOff>22860</xdr:rowOff>
        </xdr:to>
        <xdr:sp macro="" textlink="">
          <xdr:nvSpPr>
            <xdr:cNvPr id="4505" name="Check Box 409" hidden="1">
              <a:extLst>
                <a:ext uri="{63B3BB69-23CF-44E3-9099-C40C66FF867C}">
                  <a14:compatExt spid="_x0000_s4505"/>
                </a:ext>
                <a:ext uri="{FF2B5EF4-FFF2-40B4-BE49-F238E27FC236}">
                  <a16:creationId xmlns:a16="http://schemas.microsoft.com/office/drawing/2014/main" id="{00000000-0008-0000-0A00-00009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4506" name="Check Box 410" hidden="1">
              <a:extLst>
                <a:ext uri="{63B3BB69-23CF-44E3-9099-C40C66FF867C}">
                  <a14:compatExt spid="_x0000_s4506"/>
                </a:ext>
                <a:ext uri="{FF2B5EF4-FFF2-40B4-BE49-F238E27FC236}">
                  <a16:creationId xmlns:a16="http://schemas.microsoft.com/office/drawing/2014/main" id="{00000000-0008-0000-0A00-00009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4507" name="Check Box 411" hidden="1">
              <a:extLst>
                <a:ext uri="{63B3BB69-23CF-44E3-9099-C40C66FF867C}">
                  <a14:compatExt spid="_x0000_s4507"/>
                </a:ext>
                <a:ext uri="{FF2B5EF4-FFF2-40B4-BE49-F238E27FC236}">
                  <a16:creationId xmlns:a16="http://schemas.microsoft.com/office/drawing/2014/main" id="{00000000-0008-0000-0A00-00009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4508" name="Check Box 412" hidden="1">
              <a:extLst>
                <a:ext uri="{63B3BB69-23CF-44E3-9099-C40C66FF867C}">
                  <a14:compatExt spid="_x0000_s4508"/>
                </a:ext>
                <a:ext uri="{FF2B5EF4-FFF2-40B4-BE49-F238E27FC236}">
                  <a16:creationId xmlns:a16="http://schemas.microsoft.com/office/drawing/2014/main" id="{00000000-0008-0000-0A00-00009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4509" name="Check Box 413" hidden="1">
              <a:extLst>
                <a:ext uri="{63B3BB69-23CF-44E3-9099-C40C66FF867C}">
                  <a14:compatExt spid="_x0000_s4509"/>
                </a:ext>
                <a:ext uri="{FF2B5EF4-FFF2-40B4-BE49-F238E27FC236}">
                  <a16:creationId xmlns:a16="http://schemas.microsoft.com/office/drawing/2014/main" id="{00000000-0008-0000-0A00-00009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4510" name="Check Box 414" hidden="1">
              <a:extLst>
                <a:ext uri="{63B3BB69-23CF-44E3-9099-C40C66FF867C}">
                  <a14:compatExt spid="_x0000_s4510"/>
                </a:ext>
                <a:ext uri="{FF2B5EF4-FFF2-40B4-BE49-F238E27FC236}">
                  <a16:creationId xmlns:a16="http://schemas.microsoft.com/office/drawing/2014/main" id="{00000000-0008-0000-0A00-00009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4511" name="Check Box 415" hidden="1">
              <a:extLst>
                <a:ext uri="{63B3BB69-23CF-44E3-9099-C40C66FF867C}">
                  <a14:compatExt spid="_x0000_s4511"/>
                </a:ext>
                <a:ext uri="{FF2B5EF4-FFF2-40B4-BE49-F238E27FC236}">
                  <a16:creationId xmlns:a16="http://schemas.microsoft.com/office/drawing/2014/main" id="{00000000-0008-0000-0A00-00009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4512" name="Check Box 416" hidden="1">
              <a:extLst>
                <a:ext uri="{63B3BB69-23CF-44E3-9099-C40C66FF867C}">
                  <a14:compatExt spid="_x0000_s4512"/>
                </a:ext>
                <a:ext uri="{FF2B5EF4-FFF2-40B4-BE49-F238E27FC236}">
                  <a16:creationId xmlns:a16="http://schemas.microsoft.com/office/drawing/2014/main" id="{00000000-0008-0000-0A00-0000A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4513" name="Check Box 417" hidden="1">
              <a:extLst>
                <a:ext uri="{63B3BB69-23CF-44E3-9099-C40C66FF867C}">
                  <a14:compatExt spid="_x0000_s4513"/>
                </a:ext>
                <a:ext uri="{FF2B5EF4-FFF2-40B4-BE49-F238E27FC236}">
                  <a16:creationId xmlns:a16="http://schemas.microsoft.com/office/drawing/2014/main" id="{00000000-0008-0000-0A00-0000A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4514" name="Check Box 418" hidden="1">
              <a:extLst>
                <a:ext uri="{63B3BB69-23CF-44E3-9099-C40C66FF867C}">
                  <a14:compatExt spid="_x0000_s4514"/>
                </a:ext>
                <a:ext uri="{FF2B5EF4-FFF2-40B4-BE49-F238E27FC236}">
                  <a16:creationId xmlns:a16="http://schemas.microsoft.com/office/drawing/2014/main" id="{00000000-0008-0000-0A00-0000A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4515" name="Check Box 419" hidden="1">
              <a:extLst>
                <a:ext uri="{63B3BB69-23CF-44E3-9099-C40C66FF867C}">
                  <a14:compatExt spid="_x0000_s4515"/>
                </a:ext>
                <a:ext uri="{FF2B5EF4-FFF2-40B4-BE49-F238E27FC236}">
                  <a16:creationId xmlns:a16="http://schemas.microsoft.com/office/drawing/2014/main" id="{00000000-0008-0000-0A00-0000A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22860</xdr:rowOff>
        </xdr:to>
        <xdr:sp macro="" textlink="">
          <xdr:nvSpPr>
            <xdr:cNvPr id="4516" name="Check Box 420" hidden="1">
              <a:extLst>
                <a:ext uri="{63B3BB69-23CF-44E3-9099-C40C66FF867C}">
                  <a14:compatExt spid="_x0000_s4516"/>
                </a:ext>
                <a:ext uri="{FF2B5EF4-FFF2-40B4-BE49-F238E27FC236}">
                  <a16:creationId xmlns:a16="http://schemas.microsoft.com/office/drawing/2014/main" id="{00000000-0008-0000-0A00-0000A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4517" name="Check Box 421" hidden="1">
              <a:extLst>
                <a:ext uri="{63B3BB69-23CF-44E3-9099-C40C66FF867C}">
                  <a14:compatExt spid="_x0000_s4517"/>
                </a:ext>
                <a:ext uri="{FF2B5EF4-FFF2-40B4-BE49-F238E27FC236}">
                  <a16:creationId xmlns:a16="http://schemas.microsoft.com/office/drawing/2014/main" id="{00000000-0008-0000-0A00-0000A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4518" name="Check Box 422" hidden="1">
              <a:extLst>
                <a:ext uri="{63B3BB69-23CF-44E3-9099-C40C66FF867C}">
                  <a14:compatExt spid="_x0000_s4518"/>
                </a:ext>
                <a:ext uri="{FF2B5EF4-FFF2-40B4-BE49-F238E27FC236}">
                  <a16:creationId xmlns:a16="http://schemas.microsoft.com/office/drawing/2014/main" id="{00000000-0008-0000-0A00-0000A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4519" name="Check Box 423" hidden="1">
              <a:extLst>
                <a:ext uri="{63B3BB69-23CF-44E3-9099-C40C66FF867C}">
                  <a14:compatExt spid="_x0000_s4519"/>
                </a:ext>
                <a:ext uri="{FF2B5EF4-FFF2-40B4-BE49-F238E27FC236}">
                  <a16:creationId xmlns:a16="http://schemas.microsoft.com/office/drawing/2014/main" id="{00000000-0008-0000-0A00-0000A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716107</xdr:colOff>
      <xdr:row>5</xdr:row>
      <xdr:rowOff>155785</xdr:rowOff>
    </xdr:from>
    <xdr:to>
      <xdr:col>12</xdr:col>
      <xdr:colOff>66887</xdr:colOff>
      <xdr:row>22</xdr:row>
      <xdr:rowOff>40696</xdr:rowOff>
    </xdr:to>
    <xdr:pic>
      <xdr:nvPicPr>
        <xdr:cNvPr id="3" name="Picture 3">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527" y="1115905"/>
          <a:ext cx="3741593" cy="2993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198120</xdr:colOff>
          <xdr:row>42</xdr:row>
          <xdr:rowOff>160020</xdr:rowOff>
        </xdr:from>
        <xdr:to>
          <xdr:col>10</xdr:col>
          <xdr:colOff>502920</xdr:colOff>
          <xdr:row>44</xdr:row>
          <xdr:rowOff>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B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43</xdr:row>
          <xdr:rowOff>160020</xdr:rowOff>
        </xdr:from>
        <xdr:to>
          <xdr:col>10</xdr:col>
          <xdr:colOff>502920</xdr:colOff>
          <xdr:row>45</xdr:row>
          <xdr:rowOff>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B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44</xdr:row>
          <xdr:rowOff>160020</xdr:rowOff>
        </xdr:from>
        <xdr:to>
          <xdr:col>10</xdr:col>
          <xdr:colOff>502920</xdr:colOff>
          <xdr:row>46</xdr:row>
          <xdr:rowOff>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B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B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42</xdr:row>
          <xdr:rowOff>160020</xdr:rowOff>
        </xdr:from>
        <xdr:to>
          <xdr:col>11</xdr:col>
          <xdr:colOff>502920</xdr:colOff>
          <xdr:row>44</xdr:row>
          <xdr:rowOff>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B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43</xdr:row>
          <xdr:rowOff>160020</xdr:rowOff>
        </xdr:from>
        <xdr:to>
          <xdr:col>11</xdr:col>
          <xdr:colOff>502920</xdr:colOff>
          <xdr:row>45</xdr:row>
          <xdr:rowOff>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B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44</xdr:row>
          <xdr:rowOff>160020</xdr:rowOff>
        </xdr:from>
        <xdr:to>
          <xdr:col>11</xdr:col>
          <xdr:colOff>502920</xdr:colOff>
          <xdr:row>46</xdr:row>
          <xdr:rowOff>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B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B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42</xdr:row>
          <xdr:rowOff>160020</xdr:rowOff>
        </xdr:from>
        <xdr:to>
          <xdr:col>12</xdr:col>
          <xdr:colOff>502920</xdr:colOff>
          <xdr:row>44</xdr:row>
          <xdr:rowOff>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B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43</xdr:row>
          <xdr:rowOff>160020</xdr:rowOff>
        </xdr:from>
        <xdr:to>
          <xdr:col>12</xdr:col>
          <xdr:colOff>502920</xdr:colOff>
          <xdr:row>45</xdr:row>
          <xdr:rowOff>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B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42</xdr:row>
          <xdr:rowOff>160020</xdr:rowOff>
        </xdr:from>
        <xdr:to>
          <xdr:col>13</xdr:col>
          <xdr:colOff>502920</xdr:colOff>
          <xdr:row>44</xdr:row>
          <xdr:rowOff>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B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43</xdr:row>
          <xdr:rowOff>160020</xdr:rowOff>
        </xdr:from>
        <xdr:to>
          <xdr:col>13</xdr:col>
          <xdr:colOff>502920</xdr:colOff>
          <xdr:row>45</xdr:row>
          <xdr:rowOff>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B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44</xdr:row>
          <xdr:rowOff>160020</xdr:rowOff>
        </xdr:from>
        <xdr:to>
          <xdr:col>12</xdr:col>
          <xdr:colOff>502920</xdr:colOff>
          <xdr:row>46</xdr:row>
          <xdr:rowOff>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B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44</xdr:row>
          <xdr:rowOff>160020</xdr:rowOff>
        </xdr:from>
        <xdr:to>
          <xdr:col>13</xdr:col>
          <xdr:colOff>502920</xdr:colOff>
          <xdr:row>46</xdr:row>
          <xdr:rowOff>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B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B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B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B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B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49</xdr:row>
          <xdr:rowOff>160020</xdr:rowOff>
        </xdr:from>
        <xdr:to>
          <xdr:col>12</xdr:col>
          <xdr:colOff>502920</xdr:colOff>
          <xdr:row>51</xdr:row>
          <xdr:rowOff>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B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B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B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49</xdr:row>
          <xdr:rowOff>160020</xdr:rowOff>
        </xdr:from>
        <xdr:to>
          <xdr:col>13</xdr:col>
          <xdr:colOff>502920</xdr:colOff>
          <xdr:row>51</xdr:row>
          <xdr:rowOff>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B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40</xdr:row>
          <xdr:rowOff>182880</xdr:rowOff>
        </xdr:from>
        <xdr:to>
          <xdr:col>2</xdr:col>
          <xdr:colOff>556260</xdr:colOff>
          <xdr:row>42</xdr:row>
          <xdr:rowOff>22860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B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41</xdr:row>
          <xdr:rowOff>182880</xdr:rowOff>
        </xdr:from>
        <xdr:to>
          <xdr:col>2</xdr:col>
          <xdr:colOff>556260</xdr:colOff>
          <xdr:row>43</xdr:row>
          <xdr:rowOff>22860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B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42</xdr:row>
          <xdr:rowOff>182880</xdr:rowOff>
        </xdr:from>
        <xdr:to>
          <xdr:col>2</xdr:col>
          <xdr:colOff>556260</xdr:colOff>
          <xdr:row>44</xdr:row>
          <xdr:rowOff>22860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B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B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B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B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B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B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B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B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B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B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B00-00002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40</xdr:row>
          <xdr:rowOff>182880</xdr:rowOff>
        </xdr:from>
        <xdr:to>
          <xdr:col>8</xdr:col>
          <xdr:colOff>518160</xdr:colOff>
          <xdr:row>42</xdr:row>
          <xdr:rowOff>22860</xdr:rowOff>
        </xdr:to>
        <xdr:sp macro="" textlink="">
          <xdr:nvSpPr>
            <xdr:cNvPr id="5156" name="Check Box 36" hidden="1">
              <a:extLst>
                <a:ext uri="{63B3BB69-23CF-44E3-9099-C40C66FF867C}">
                  <a14:compatExt spid="_x0000_s5156"/>
                </a:ext>
                <a:ext uri="{FF2B5EF4-FFF2-40B4-BE49-F238E27FC236}">
                  <a16:creationId xmlns:a16="http://schemas.microsoft.com/office/drawing/2014/main" id="{00000000-0008-0000-0B00-00002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41</xdr:row>
          <xdr:rowOff>182880</xdr:rowOff>
        </xdr:from>
        <xdr:to>
          <xdr:col>8</xdr:col>
          <xdr:colOff>518160</xdr:colOff>
          <xdr:row>43</xdr:row>
          <xdr:rowOff>22860</xdr:rowOff>
        </xdr:to>
        <xdr:sp macro="" textlink="">
          <xdr:nvSpPr>
            <xdr:cNvPr id="5157" name="Check Box 37" hidden="1">
              <a:extLst>
                <a:ext uri="{63B3BB69-23CF-44E3-9099-C40C66FF867C}">
                  <a14:compatExt spid="_x0000_s5157"/>
                </a:ext>
                <a:ext uri="{FF2B5EF4-FFF2-40B4-BE49-F238E27FC236}">
                  <a16:creationId xmlns:a16="http://schemas.microsoft.com/office/drawing/2014/main" id="{00000000-0008-0000-0B00-00002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42</xdr:row>
          <xdr:rowOff>182880</xdr:rowOff>
        </xdr:from>
        <xdr:to>
          <xdr:col>8</xdr:col>
          <xdr:colOff>518160</xdr:colOff>
          <xdr:row>44</xdr:row>
          <xdr:rowOff>22860</xdr:rowOff>
        </xdr:to>
        <xdr:sp macro="" textlink="">
          <xdr:nvSpPr>
            <xdr:cNvPr id="5158" name="Check Box 38" hidden="1">
              <a:extLst>
                <a:ext uri="{63B3BB69-23CF-44E3-9099-C40C66FF867C}">
                  <a14:compatExt spid="_x0000_s5158"/>
                </a:ext>
                <a:ext uri="{FF2B5EF4-FFF2-40B4-BE49-F238E27FC236}">
                  <a16:creationId xmlns:a16="http://schemas.microsoft.com/office/drawing/2014/main" id="{00000000-0008-0000-0B00-00002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B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5160" name="Check Box 40" hidden="1">
              <a:extLst>
                <a:ext uri="{63B3BB69-23CF-44E3-9099-C40C66FF867C}">
                  <a14:compatExt spid="_x0000_s5160"/>
                </a:ext>
                <a:ext uri="{FF2B5EF4-FFF2-40B4-BE49-F238E27FC236}">
                  <a16:creationId xmlns:a16="http://schemas.microsoft.com/office/drawing/2014/main" id="{00000000-0008-0000-0B00-00002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B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5162" name="Check Box 42" hidden="1">
              <a:extLst>
                <a:ext uri="{63B3BB69-23CF-44E3-9099-C40C66FF867C}">
                  <a14:compatExt spid="_x0000_s5162"/>
                </a:ext>
                <a:ext uri="{FF2B5EF4-FFF2-40B4-BE49-F238E27FC236}">
                  <a16:creationId xmlns:a16="http://schemas.microsoft.com/office/drawing/2014/main" id="{00000000-0008-0000-0B00-00002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5163" name="Check Box 43" hidden="1">
              <a:extLst>
                <a:ext uri="{63B3BB69-23CF-44E3-9099-C40C66FF867C}">
                  <a14:compatExt spid="_x0000_s5163"/>
                </a:ext>
                <a:ext uri="{FF2B5EF4-FFF2-40B4-BE49-F238E27FC236}">
                  <a16:creationId xmlns:a16="http://schemas.microsoft.com/office/drawing/2014/main" id="{00000000-0008-0000-0B00-00002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5164" name="Check Box 44" hidden="1">
              <a:extLst>
                <a:ext uri="{63B3BB69-23CF-44E3-9099-C40C66FF867C}">
                  <a14:compatExt spid="_x0000_s5164"/>
                </a:ext>
                <a:ext uri="{FF2B5EF4-FFF2-40B4-BE49-F238E27FC236}">
                  <a16:creationId xmlns:a16="http://schemas.microsoft.com/office/drawing/2014/main" id="{00000000-0008-0000-0B00-00002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5165" name="Check Box 45" hidden="1">
              <a:extLst>
                <a:ext uri="{63B3BB69-23CF-44E3-9099-C40C66FF867C}">
                  <a14:compatExt spid="_x0000_s5165"/>
                </a:ext>
                <a:ext uri="{FF2B5EF4-FFF2-40B4-BE49-F238E27FC236}">
                  <a16:creationId xmlns:a16="http://schemas.microsoft.com/office/drawing/2014/main" id="{00000000-0008-0000-0B00-00002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5166" name="Check Box 46" hidden="1">
              <a:extLst>
                <a:ext uri="{63B3BB69-23CF-44E3-9099-C40C66FF867C}">
                  <a14:compatExt spid="_x0000_s5166"/>
                </a:ext>
                <a:ext uri="{FF2B5EF4-FFF2-40B4-BE49-F238E27FC236}">
                  <a16:creationId xmlns:a16="http://schemas.microsoft.com/office/drawing/2014/main" id="{00000000-0008-0000-0B00-00002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5167" name="Check Box 47" hidden="1">
              <a:extLst>
                <a:ext uri="{63B3BB69-23CF-44E3-9099-C40C66FF867C}">
                  <a14:compatExt spid="_x0000_s5167"/>
                </a:ext>
                <a:ext uri="{FF2B5EF4-FFF2-40B4-BE49-F238E27FC236}">
                  <a16:creationId xmlns:a16="http://schemas.microsoft.com/office/drawing/2014/main" id="{00000000-0008-0000-0B00-00002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5168" name="Check Box 48" hidden="1">
              <a:extLst>
                <a:ext uri="{63B3BB69-23CF-44E3-9099-C40C66FF867C}">
                  <a14:compatExt spid="_x0000_s5168"/>
                </a:ext>
                <a:ext uri="{FF2B5EF4-FFF2-40B4-BE49-F238E27FC236}">
                  <a16:creationId xmlns:a16="http://schemas.microsoft.com/office/drawing/2014/main" id="{00000000-0008-0000-0B00-00003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55</xdr:row>
          <xdr:rowOff>175260</xdr:rowOff>
        </xdr:from>
        <xdr:to>
          <xdr:col>2</xdr:col>
          <xdr:colOff>541020</xdr:colOff>
          <xdr:row>57</xdr:row>
          <xdr:rowOff>7620</xdr:rowOff>
        </xdr:to>
        <xdr:sp macro="" textlink="">
          <xdr:nvSpPr>
            <xdr:cNvPr id="5169" name="Check Box 49" hidden="1">
              <a:extLst>
                <a:ext uri="{63B3BB69-23CF-44E3-9099-C40C66FF867C}">
                  <a14:compatExt spid="_x0000_s5169"/>
                </a:ext>
                <a:ext uri="{FF2B5EF4-FFF2-40B4-BE49-F238E27FC236}">
                  <a16:creationId xmlns:a16="http://schemas.microsoft.com/office/drawing/2014/main" id="{00000000-0008-0000-0B00-00003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56</xdr:row>
          <xdr:rowOff>175260</xdr:rowOff>
        </xdr:from>
        <xdr:to>
          <xdr:col>2</xdr:col>
          <xdr:colOff>541020</xdr:colOff>
          <xdr:row>58</xdr:row>
          <xdr:rowOff>7620</xdr:rowOff>
        </xdr:to>
        <xdr:sp macro="" textlink="">
          <xdr:nvSpPr>
            <xdr:cNvPr id="5170" name="Check Box 50" hidden="1">
              <a:extLst>
                <a:ext uri="{63B3BB69-23CF-44E3-9099-C40C66FF867C}">
                  <a14:compatExt spid="_x0000_s5170"/>
                </a:ext>
                <a:ext uri="{FF2B5EF4-FFF2-40B4-BE49-F238E27FC236}">
                  <a16:creationId xmlns:a16="http://schemas.microsoft.com/office/drawing/2014/main" id="{00000000-0008-0000-0B00-00003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57</xdr:row>
          <xdr:rowOff>175260</xdr:rowOff>
        </xdr:from>
        <xdr:to>
          <xdr:col>2</xdr:col>
          <xdr:colOff>541020</xdr:colOff>
          <xdr:row>59</xdr:row>
          <xdr:rowOff>7620</xdr:rowOff>
        </xdr:to>
        <xdr:sp macro="" textlink="">
          <xdr:nvSpPr>
            <xdr:cNvPr id="5171" name="Check Box 51" hidden="1">
              <a:extLst>
                <a:ext uri="{63B3BB69-23CF-44E3-9099-C40C66FF867C}">
                  <a14:compatExt spid="_x0000_s5171"/>
                </a:ext>
                <a:ext uri="{FF2B5EF4-FFF2-40B4-BE49-F238E27FC236}">
                  <a16:creationId xmlns:a16="http://schemas.microsoft.com/office/drawing/2014/main" id="{00000000-0008-0000-0B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56</xdr:row>
          <xdr:rowOff>0</xdr:rowOff>
        </xdr:from>
        <xdr:to>
          <xdr:col>8</xdr:col>
          <xdr:colOff>502920</xdr:colOff>
          <xdr:row>57</xdr:row>
          <xdr:rowOff>30480</xdr:rowOff>
        </xdr:to>
        <xdr:sp macro="" textlink="">
          <xdr:nvSpPr>
            <xdr:cNvPr id="5172" name="Check Box 52" hidden="1">
              <a:extLst>
                <a:ext uri="{63B3BB69-23CF-44E3-9099-C40C66FF867C}">
                  <a14:compatExt spid="_x0000_s5172"/>
                </a:ext>
                <a:ext uri="{FF2B5EF4-FFF2-40B4-BE49-F238E27FC236}">
                  <a16:creationId xmlns:a16="http://schemas.microsoft.com/office/drawing/2014/main" id="{00000000-0008-0000-0B00-00003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57</xdr:row>
          <xdr:rowOff>0</xdr:rowOff>
        </xdr:from>
        <xdr:to>
          <xdr:col>8</xdr:col>
          <xdr:colOff>502920</xdr:colOff>
          <xdr:row>58</xdr:row>
          <xdr:rowOff>30480</xdr:rowOff>
        </xdr:to>
        <xdr:sp macro="" textlink="">
          <xdr:nvSpPr>
            <xdr:cNvPr id="5173" name="Check Box 53" hidden="1">
              <a:extLst>
                <a:ext uri="{63B3BB69-23CF-44E3-9099-C40C66FF867C}">
                  <a14:compatExt spid="_x0000_s5173"/>
                </a:ext>
                <a:ext uri="{FF2B5EF4-FFF2-40B4-BE49-F238E27FC236}">
                  <a16:creationId xmlns:a16="http://schemas.microsoft.com/office/drawing/2014/main" id="{00000000-0008-0000-0B00-00003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5174" name="Check Box 54" hidden="1">
              <a:extLst>
                <a:ext uri="{63B3BB69-23CF-44E3-9099-C40C66FF867C}">
                  <a14:compatExt spid="_x0000_s5174"/>
                </a:ext>
                <a:ext uri="{FF2B5EF4-FFF2-40B4-BE49-F238E27FC236}">
                  <a16:creationId xmlns:a16="http://schemas.microsoft.com/office/drawing/2014/main" id="{00000000-0008-0000-0B00-00003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5175" name="Check Box 55" hidden="1">
              <a:extLst>
                <a:ext uri="{63B3BB69-23CF-44E3-9099-C40C66FF867C}">
                  <a14:compatExt spid="_x0000_s5175"/>
                </a:ext>
                <a:ext uri="{FF2B5EF4-FFF2-40B4-BE49-F238E27FC236}">
                  <a16:creationId xmlns:a16="http://schemas.microsoft.com/office/drawing/2014/main" id="{00000000-0008-0000-0B00-00003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62</xdr:row>
          <xdr:rowOff>182880</xdr:rowOff>
        </xdr:from>
        <xdr:to>
          <xdr:col>2</xdr:col>
          <xdr:colOff>541020</xdr:colOff>
          <xdr:row>64</xdr:row>
          <xdr:rowOff>22860</xdr:rowOff>
        </xdr:to>
        <xdr:sp macro="" textlink="">
          <xdr:nvSpPr>
            <xdr:cNvPr id="5176" name="Check Box 56" hidden="1">
              <a:extLst>
                <a:ext uri="{63B3BB69-23CF-44E3-9099-C40C66FF867C}">
                  <a14:compatExt spid="_x0000_s5176"/>
                </a:ext>
                <a:ext uri="{FF2B5EF4-FFF2-40B4-BE49-F238E27FC236}">
                  <a16:creationId xmlns:a16="http://schemas.microsoft.com/office/drawing/2014/main" id="{00000000-0008-0000-0B00-00003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63</xdr:row>
          <xdr:rowOff>182880</xdr:rowOff>
        </xdr:from>
        <xdr:to>
          <xdr:col>2</xdr:col>
          <xdr:colOff>541020</xdr:colOff>
          <xdr:row>65</xdr:row>
          <xdr:rowOff>22860</xdr:rowOff>
        </xdr:to>
        <xdr:sp macro="" textlink="">
          <xdr:nvSpPr>
            <xdr:cNvPr id="5177" name="Check Box 57" hidden="1">
              <a:extLst>
                <a:ext uri="{63B3BB69-23CF-44E3-9099-C40C66FF867C}">
                  <a14:compatExt spid="_x0000_s5177"/>
                </a:ext>
                <a:ext uri="{FF2B5EF4-FFF2-40B4-BE49-F238E27FC236}">
                  <a16:creationId xmlns:a16="http://schemas.microsoft.com/office/drawing/2014/main" id="{00000000-0008-0000-0B00-00003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64</xdr:row>
          <xdr:rowOff>182880</xdr:rowOff>
        </xdr:from>
        <xdr:to>
          <xdr:col>2</xdr:col>
          <xdr:colOff>541020</xdr:colOff>
          <xdr:row>66</xdr:row>
          <xdr:rowOff>22860</xdr:rowOff>
        </xdr:to>
        <xdr:sp macro="" textlink="">
          <xdr:nvSpPr>
            <xdr:cNvPr id="5178" name="Check Box 58" hidden="1">
              <a:extLst>
                <a:ext uri="{63B3BB69-23CF-44E3-9099-C40C66FF867C}">
                  <a14:compatExt spid="_x0000_s5178"/>
                </a:ext>
                <a:ext uri="{FF2B5EF4-FFF2-40B4-BE49-F238E27FC236}">
                  <a16:creationId xmlns:a16="http://schemas.microsoft.com/office/drawing/2014/main" id="{00000000-0008-0000-0B00-00003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67</xdr:row>
          <xdr:rowOff>160020</xdr:rowOff>
        </xdr:from>
        <xdr:to>
          <xdr:col>3</xdr:col>
          <xdr:colOff>518160</xdr:colOff>
          <xdr:row>69</xdr:row>
          <xdr:rowOff>0</xdr:rowOff>
        </xdr:to>
        <xdr:sp macro="" textlink="">
          <xdr:nvSpPr>
            <xdr:cNvPr id="5179" name="Check Box 59" hidden="1">
              <a:extLst>
                <a:ext uri="{63B3BB69-23CF-44E3-9099-C40C66FF867C}">
                  <a14:compatExt spid="_x0000_s5179"/>
                </a:ext>
                <a:ext uri="{FF2B5EF4-FFF2-40B4-BE49-F238E27FC236}">
                  <a16:creationId xmlns:a16="http://schemas.microsoft.com/office/drawing/2014/main" id="{00000000-0008-0000-0B00-00003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68</xdr:row>
          <xdr:rowOff>160020</xdr:rowOff>
        </xdr:from>
        <xdr:to>
          <xdr:col>3</xdr:col>
          <xdr:colOff>518160</xdr:colOff>
          <xdr:row>70</xdr:row>
          <xdr:rowOff>0</xdr:rowOff>
        </xdr:to>
        <xdr:sp macro="" textlink="">
          <xdr:nvSpPr>
            <xdr:cNvPr id="5180" name="Check Box 60" hidden="1">
              <a:extLst>
                <a:ext uri="{63B3BB69-23CF-44E3-9099-C40C66FF867C}">
                  <a14:compatExt spid="_x0000_s5180"/>
                </a:ext>
                <a:ext uri="{FF2B5EF4-FFF2-40B4-BE49-F238E27FC236}">
                  <a16:creationId xmlns:a16="http://schemas.microsoft.com/office/drawing/2014/main" id="{00000000-0008-0000-0B00-00003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69</xdr:row>
          <xdr:rowOff>160020</xdr:rowOff>
        </xdr:from>
        <xdr:to>
          <xdr:col>3</xdr:col>
          <xdr:colOff>518160</xdr:colOff>
          <xdr:row>71</xdr:row>
          <xdr:rowOff>0</xdr:rowOff>
        </xdr:to>
        <xdr:sp macro="" textlink="">
          <xdr:nvSpPr>
            <xdr:cNvPr id="5181" name="Check Box 61" hidden="1">
              <a:extLst>
                <a:ext uri="{63B3BB69-23CF-44E3-9099-C40C66FF867C}">
                  <a14:compatExt spid="_x0000_s5181"/>
                </a:ext>
                <a:ext uri="{FF2B5EF4-FFF2-40B4-BE49-F238E27FC236}">
                  <a16:creationId xmlns:a16="http://schemas.microsoft.com/office/drawing/2014/main" id="{00000000-0008-0000-0B00-00003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5182" name="Check Box 62" hidden="1">
              <a:extLst>
                <a:ext uri="{63B3BB69-23CF-44E3-9099-C40C66FF867C}">
                  <a14:compatExt spid="_x0000_s5182"/>
                </a:ext>
                <a:ext uri="{FF2B5EF4-FFF2-40B4-BE49-F238E27FC236}">
                  <a16:creationId xmlns:a16="http://schemas.microsoft.com/office/drawing/2014/main" id="{00000000-0008-0000-0B00-00003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5183" name="Check Box 63" hidden="1">
              <a:extLst>
                <a:ext uri="{63B3BB69-23CF-44E3-9099-C40C66FF867C}">
                  <a14:compatExt spid="_x0000_s5183"/>
                </a:ext>
                <a:ext uri="{FF2B5EF4-FFF2-40B4-BE49-F238E27FC236}">
                  <a16:creationId xmlns:a16="http://schemas.microsoft.com/office/drawing/2014/main" id="{00000000-0008-0000-0B00-00003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5184" name="Check Box 64" hidden="1">
              <a:extLst>
                <a:ext uri="{63B3BB69-23CF-44E3-9099-C40C66FF867C}">
                  <a14:compatExt spid="_x0000_s5184"/>
                </a:ext>
                <a:ext uri="{FF2B5EF4-FFF2-40B4-BE49-F238E27FC236}">
                  <a16:creationId xmlns:a16="http://schemas.microsoft.com/office/drawing/2014/main" id="{00000000-0008-0000-0B00-00004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5185" name="Check Box 65" hidden="1">
              <a:extLst>
                <a:ext uri="{63B3BB69-23CF-44E3-9099-C40C66FF867C}">
                  <a14:compatExt spid="_x0000_s5185"/>
                </a:ext>
                <a:ext uri="{FF2B5EF4-FFF2-40B4-BE49-F238E27FC236}">
                  <a16:creationId xmlns:a16="http://schemas.microsoft.com/office/drawing/2014/main" id="{00000000-0008-0000-0B00-00004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5186" name="Check Box 66" hidden="1">
              <a:extLst>
                <a:ext uri="{63B3BB69-23CF-44E3-9099-C40C66FF867C}">
                  <a14:compatExt spid="_x0000_s5186"/>
                </a:ext>
                <a:ext uri="{FF2B5EF4-FFF2-40B4-BE49-F238E27FC236}">
                  <a16:creationId xmlns:a16="http://schemas.microsoft.com/office/drawing/2014/main" id="{00000000-0008-0000-0B00-00004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5187" name="Check Box 67" hidden="1">
              <a:extLst>
                <a:ext uri="{63B3BB69-23CF-44E3-9099-C40C66FF867C}">
                  <a14:compatExt spid="_x0000_s5187"/>
                </a:ext>
                <a:ext uri="{FF2B5EF4-FFF2-40B4-BE49-F238E27FC236}">
                  <a16:creationId xmlns:a16="http://schemas.microsoft.com/office/drawing/2014/main" id="{00000000-0008-0000-0B00-00004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5188" name="Check Box 68" hidden="1">
              <a:extLst>
                <a:ext uri="{63B3BB69-23CF-44E3-9099-C40C66FF867C}">
                  <a14:compatExt spid="_x0000_s5188"/>
                </a:ext>
                <a:ext uri="{FF2B5EF4-FFF2-40B4-BE49-F238E27FC236}">
                  <a16:creationId xmlns:a16="http://schemas.microsoft.com/office/drawing/2014/main" id="{00000000-0008-0000-0B00-00004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5189" name="Check Box 69" hidden="1">
              <a:extLst>
                <a:ext uri="{63B3BB69-23CF-44E3-9099-C40C66FF867C}">
                  <a14:compatExt spid="_x0000_s5189"/>
                </a:ext>
                <a:ext uri="{FF2B5EF4-FFF2-40B4-BE49-F238E27FC236}">
                  <a16:creationId xmlns:a16="http://schemas.microsoft.com/office/drawing/2014/main" id="{00000000-0008-0000-0B00-00004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5190" name="Check Box 70" hidden="1">
              <a:extLst>
                <a:ext uri="{63B3BB69-23CF-44E3-9099-C40C66FF867C}">
                  <a14:compatExt spid="_x0000_s5190"/>
                </a:ext>
                <a:ext uri="{FF2B5EF4-FFF2-40B4-BE49-F238E27FC236}">
                  <a16:creationId xmlns:a16="http://schemas.microsoft.com/office/drawing/2014/main" id="{00000000-0008-0000-0B00-00004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79</xdr:row>
          <xdr:rowOff>182880</xdr:rowOff>
        </xdr:from>
        <xdr:to>
          <xdr:col>3</xdr:col>
          <xdr:colOff>525780</xdr:colOff>
          <xdr:row>81</xdr:row>
          <xdr:rowOff>22860</xdr:rowOff>
        </xdr:to>
        <xdr:sp macro="" textlink="">
          <xdr:nvSpPr>
            <xdr:cNvPr id="5191" name="Check Box 71" hidden="1">
              <a:extLst>
                <a:ext uri="{63B3BB69-23CF-44E3-9099-C40C66FF867C}">
                  <a14:compatExt spid="_x0000_s5191"/>
                </a:ext>
                <a:ext uri="{FF2B5EF4-FFF2-40B4-BE49-F238E27FC236}">
                  <a16:creationId xmlns:a16="http://schemas.microsoft.com/office/drawing/2014/main" id="{00000000-0008-0000-0B00-00004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67</xdr:row>
          <xdr:rowOff>182880</xdr:rowOff>
        </xdr:from>
        <xdr:to>
          <xdr:col>8</xdr:col>
          <xdr:colOff>525780</xdr:colOff>
          <xdr:row>69</xdr:row>
          <xdr:rowOff>22860</xdr:rowOff>
        </xdr:to>
        <xdr:sp macro="" textlink="">
          <xdr:nvSpPr>
            <xdr:cNvPr id="5192" name="Check Box 72" hidden="1">
              <a:extLst>
                <a:ext uri="{63B3BB69-23CF-44E3-9099-C40C66FF867C}">
                  <a14:compatExt spid="_x0000_s5192"/>
                </a:ext>
                <a:ext uri="{FF2B5EF4-FFF2-40B4-BE49-F238E27FC236}">
                  <a16:creationId xmlns:a16="http://schemas.microsoft.com/office/drawing/2014/main" id="{00000000-0008-0000-0B00-00004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68</xdr:row>
          <xdr:rowOff>182880</xdr:rowOff>
        </xdr:from>
        <xdr:to>
          <xdr:col>8</xdr:col>
          <xdr:colOff>525780</xdr:colOff>
          <xdr:row>70</xdr:row>
          <xdr:rowOff>22860</xdr:rowOff>
        </xdr:to>
        <xdr:sp macro="" textlink="">
          <xdr:nvSpPr>
            <xdr:cNvPr id="5193" name="Check Box 73" hidden="1">
              <a:extLst>
                <a:ext uri="{63B3BB69-23CF-44E3-9099-C40C66FF867C}">
                  <a14:compatExt spid="_x0000_s5193"/>
                </a:ext>
                <a:ext uri="{FF2B5EF4-FFF2-40B4-BE49-F238E27FC236}">
                  <a16:creationId xmlns:a16="http://schemas.microsoft.com/office/drawing/2014/main" id="{00000000-0008-0000-0B00-00004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69</xdr:row>
          <xdr:rowOff>182880</xdr:rowOff>
        </xdr:from>
        <xdr:to>
          <xdr:col>8</xdr:col>
          <xdr:colOff>525780</xdr:colOff>
          <xdr:row>71</xdr:row>
          <xdr:rowOff>22860</xdr:rowOff>
        </xdr:to>
        <xdr:sp macro="" textlink="">
          <xdr:nvSpPr>
            <xdr:cNvPr id="5194" name="Check Box 74" hidden="1">
              <a:extLst>
                <a:ext uri="{63B3BB69-23CF-44E3-9099-C40C66FF867C}">
                  <a14:compatExt spid="_x0000_s5194"/>
                </a:ext>
                <a:ext uri="{FF2B5EF4-FFF2-40B4-BE49-F238E27FC236}">
                  <a16:creationId xmlns:a16="http://schemas.microsoft.com/office/drawing/2014/main" id="{00000000-0008-0000-0B00-00004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5195" name="Check Box 75" hidden="1">
              <a:extLst>
                <a:ext uri="{63B3BB69-23CF-44E3-9099-C40C66FF867C}">
                  <a14:compatExt spid="_x0000_s5195"/>
                </a:ext>
                <a:ext uri="{FF2B5EF4-FFF2-40B4-BE49-F238E27FC236}">
                  <a16:creationId xmlns:a16="http://schemas.microsoft.com/office/drawing/2014/main" id="{00000000-0008-0000-0B00-00004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5196" name="Check Box 76" hidden="1">
              <a:extLst>
                <a:ext uri="{63B3BB69-23CF-44E3-9099-C40C66FF867C}">
                  <a14:compatExt spid="_x0000_s5196"/>
                </a:ext>
                <a:ext uri="{FF2B5EF4-FFF2-40B4-BE49-F238E27FC236}">
                  <a16:creationId xmlns:a16="http://schemas.microsoft.com/office/drawing/2014/main" id="{00000000-0008-0000-0B00-00004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5197" name="Check Box 77" hidden="1">
              <a:extLst>
                <a:ext uri="{63B3BB69-23CF-44E3-9099-C40C66FF867C}">
                  <a14:compatExt spid="_x0000_s5197"/>
                </a:ext>
                <a:ext uri="{FF2B5EF4-FFF2-40B4-BE49-F238E27FC236}">
                  <a16:creationId xmlns:a16="http://schemas.microsoft.com/office/drawing/2014/main" id="{00000000-0008-0000-0B00-00004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5198" name="Check Box 78" hidden="1">
              <a:extLst>
                <a:ext uri="{63B3BB69-23CF-44E3-9099-C40C66FF867C}">
                  <a14:compatExt spid="_x0000_s5198"/>
                </a:ext>
                <a:ext uri="{FF2B5EF4-FFF2-40B4-BE49-F238E27FC236}">
                  <a16:creationId xmlns:a16="http://schemas.microsoft.com/office/drawing/2014/main" id="{00000000-0008-0000-0B00-00004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5199" name="Check Box 79" hidden="1">
              <a:extLst>
                <a:ext uri="{63B3BB69-23CF-44E3-9099-C40C66FF867C}">
                  <a14:compatExt spid="_x0000_s5199"/>
                </a:ext>
                <a:ext uri="{FF2B5EF4-FFF2-40B4-BE49-F238E27FC236}">
                  <a16:creationId xmlns:a16="http://schemas.microsoft.com/office/drawing/2014/main" id="{00000000-0008-0000-0B00-00004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5200" name="Check Box 80" hidden="1">
              <a:extLst>
                <a:ext uri="{63B3BB69-23CF-44E3-9099-C40C66FF867C}">
                  <a14:compatExt spid="_x0000_s5200"/>
                </a:ext>
                <a:ext uri="{FF2B5EF4-FFF2-40B4-BE49-F238E27FC236}">
                  <a16:creationId xmlns:a16="http://schemas.microsoft.com/office/drawing/2014/main" id="{00000000-0008-0000-0B00-00005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5201" name="Check Box 81" hidden="1">
              <a:extLst>
                <a:ext uri="{63B3BB69-23CF-44E3-9099-C40C66FF867C}">
                  <a14:compatExt spid="_x0000_s5201"/>
                </a:ext>
                <a:ext uri="{FF2B5EF4-FFF2-40B4-BE49-F238E27FC236}">
                  <a16:creationId xmlns:a16="http://schemas.microsoft.com/office/drawing/2014/main" id="{00000000-0008-0000-0B00-00005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5202" name="Check Box 82" hidden="1">
              <a:extLst>
                <a:ext uri="{63B3BB69-23CF-44E3-9099-C40C66FF867C}">
                  <a14:compatExt spid="_x0000_s5202"/>
                </a:ext>
                <a:ext uri="{FF2B5EF4-FFF2-40B4-BE49-F238E27FC236}">
                  <a16:creationId xmlns:a16="http://schemas.microsoft.com/office/drawing/2014/main" id="{00000000-0008-0000-0B00-00005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5203" name="Check Box 83" hidden="1">
              <a:extLst>
                <a:ext uri="{63B3BB69-23CF-44E3-9099-C40C66FF867C}">
                  <a14:compatExt spid="_x0000_s5203"/>
                </a:ext>
                <a:ext uri="{FF2B5EF4-FFF2-40B4-BE49-F238E27FC236}">
                  <a16:creationId xmlns:a16="http://schemas.microsoft.com/office/drawing/2014/main" id="{00000000-0008-0000-0B00-00005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40</xdr:row>
          <xdr:rowOff>182880</xdr:rowOff>
        </xdr:from>
        <xdr:to>
          <xdr:col>8</xdr:col>
          <xdr:colOff>518160</xdr:colOff>
          <xdr:row>42</xdr:row>
          <xdr:rowOff>22860</xdr:rowOff>
        </xdr:to>
        <xdr:sp macro="" textlink="">
          <xdr:nvSpPr>
            <xdr:cNvPr id="5204" name="Check Box 84" hidden="1">
              <a:extLst>
                <a:ext uri="{63B3BB69-23CF-44E3-9099-C40C66FF867C}">
                  <a14:compatExt spid="_x0000_s5204"/>
                </a:ext>
                <a:ext uri="{FF2B5EF4-FFF2-40B4-BE49-F238E27FC236}">
                  <a16:creationId xmlns:a16="http://schemas.microsoft.com/office/drawing/2014/main" id="{00000000-0008-0000-0B00-00005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42</xdr:row>
          <xdr:rowOff>160020</xdr:rowOff>
        </xdr:from>
        <xdr:to>
          <xdr:col>10</xdr:col>
          <xdr:colOff>502920</xdr:colOff>
          <xdr:row>44</xdr:row>
          <xdr:rowOff>0</xdr:rowOff>
        </xdr:to>
        <xdr:sp macro="" textlink="">
          <xdr:nvSpPr>
            <xdr:cNvPr id="5206" name="Check Box 86" hidden="1">
              <a:extLst>
                <a:ext uri="{63B3BB69-23CF-44E3-9099-C40C66FF867C}">
                  <a14:compatExt spid="_x0000_s5206"/>
                </a:ext>
                <a:ext uri="{FF2B5EF4-FFF2-40B4-BE49-F238E27FC236}">
                  <a16:creationId xmlns:a16="http://schemas.microsoft.com/office/drawing/2014/main" id="{00000000-0008-0000-0B00-00005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43</xdr:row>
          <xdr:rowOff>160020</xdr:rowOff>
        </xdr:from>
        <xdr:to>
          <xdr:col>10</xdr:col>
          <xdr:colOff>502920</xdr:colOff>
          <xdr:row>45</xdr:row>
          <xdr:rowOff>0</xdr:rowOff>
        </xdr:to>
        <xdr:sp macro="" textlink="">
          <xdr:nvSpPr>
            <xdr:cNvPr id="5207" name="Check Box 87" hidden="1">
              <a:extLst>
                <a:ext uri="{63B3BB69-23CF-44E3-9099-C40C66FF867C}">
                  <a14:compatExt spid="_x0000_s5207"/>
                </a:ext>
                <a:ext uri="{FF2B5EF4-FFF2-40B4-BE49-F238E27FC236}">
                  <a16:creationId xmlns:a16="http://schemas.microsoft.com/office/drawing/2014/main" id="{00000000-0008-0000-0B00-00005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44</xdr:row>
          <xdr:rowOff>160020</xdr:rowOff>
        </xdr:from>
        <xdr:to>
          <xdr:col>10</xdr:col>
          <xdr:colOff>502920</xdr:colOff>
          <xdr:row>46</xdr:row>
          <xdr:rowOff>0</xdr:rowOff>
        </xdr:to>
        <xdr:sp macro="" textlink="">
          <xdr:nvSpPr>
            <xdr:cNvPr id="5208" name="Check Box 88" hidden="1">
              <a:extLst>
                <a:ext uri="{63B3BB69-23CF-44E3-9099-C40C66FF867C}">
                  <a14:compatExt spid="_x0000_s5208"/>
                </a:ext>
                <a:ext uri="{FF2B5EF4-FFF2-40B4-BE49-F238E27FC236}">
                  <a16:creationId xmlns:a16="http://schemas.microsoft.com/office/drawing/2014/main" id="{00000000-0008-0000-0B00-00005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5209" name="Check Box 89" hidden="1">
              <a:extLst>
                <a:ext uri="{63B3BB69-23CF-44E3-9099-C40C66FF867C}">
                  <a14:compatExt spid="_x0000_s5209"/>
                </a:ext>
                <a:ext uri="{FF2B5EF4-FFF2-40B4-BE49-F238E27FC236}">
                  <a16:creationId xmlns:a16="http://schemas.microsoft.com/office/drawing/2014/main" id="{00000000-0008-0000-0B00-00005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42</xdr:row>
          <xdr:rowOff>160020</xdr:rowOff>
        </xdr:from>
        <xdr:to>
          <xdr:col>11</xdr:col>
          <xdr:colOff>502920</xdr:colOff>
          <xdr:row>44</xdr:row>
          <xdr:rowOff>0</xdr:rowOff>
        </xdr:to>
        <xdr:sp macro="" textlink="">
          <xdr:nvSpPr>
            <xdr:cNvPr id="5210" name="Check Box 90" hidden="1">
              <a:extLst>
                <a:ext uri="{63B3BB69-23CF-44E3-9099-C40C66FF867C}">
                  <a14:compatExt spid="_x0000_s5210"/>
                </a:ext>
                <a:ext uri="{FF2B5EF4-FFF2-40B4-BE49-F238E27FC236}">
                  <a16:creationId xmlns:a16="http://schemas.microsoft.com/office/drawing/2014/main" id="{00000000-0008-0000-0B00-00005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43</xdr:row>
          <xdr:rowOff>160020</xdr:rowOff>
        </xdr:from>
        <xdr:to>
          <xdr:col>11</xdr:col>
          <xdr:colOff>502920</xdr:colOff>
          <xdr:row>45</xdr:row>
          <xdr:rowOff>0</xdr:rowOff>
        </xdr:to>
        <xdr:sp macro="" textlink="">
          <xdr:nvSpPr>
            <xdr:cNvPr id="5211" name="Check Box 91" hidden="1">
              <a:extLst>
                <a:ext uri="{63B3BB69-23CF-44E3-9099-C40C66FF867C}">
                  <a14:compatExt spid="_x0000_s5211"/>
                </a:ext>
                <a:ext uri="{FF2B5EF4-FFF2-40B4-BE49-F238E27FC236}">
                  <a16:creationId xmlns:a16="http://schemas.microsoft.com/office/drawing/2014/main" id="{00000000-0008-0000-0B00-00005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44</xdr:row>
          <xdr:rowOff>160020</xdr:rowOff>
        </xdr:from>
        <xdr:to>
          <xdr:col>11</xdr:col>
          <xdr:colOff>502920</xdr:colOff>
          <xdr:row>46</xdr:row>
          <xdr:rowOff>0</xdr:rowOff>
        </xdr:to>
        <xdr:sp macro="" textlink="">
          <xdr:nvSpPr>
            <xdr:cNvPr id="5212" name="Check Box 92" hidden="1">
              <a:extLst>
                <a:ext uri="{63B3BB69-23CF-44E3-9099-C40C66FF867C}">
                  <a14:compatExt spid="_x0000_s5212"/>
                </a:ext>
                <a:ext uri="{FF2B5EF4-FFF2-40B4-BE49-F238E27FC236}">
                  <a16:creationId xmlns:a16="http://schemas.microsoft.com/office/drawing/2014/main" id="{00000000-0008-0000-0B00-00005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5213" name="Check Box 93" hidden="1">
              <a:extLst>
                <a:ext uri="{63B3BB69-23CF-44E3-9099-C40C66FF867C}">
                  <a14:compatExt spid="_x0000_s5213"/>
                </a:ext>
                <a:ext uri="{FF2B5EF4-FFF2-40B4-BE49-F238E27FC236}">
                  <a16:creationId xmlns:a16="http://schemas.microsoft.com/office/drawing/2014/main" id="{00000000-0008-0000-0B00-00005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42</xdr:row>
          <xdr:rowOff>160020</xdr:rowOff>
        </xdr:from>
        <xdr:to>
          <xdr:col>12</xdr:col>
          <xdr:colOff>502920</xdr:colOff>
          <xdr:row>44</xdr:row>
          <xdr:rowOff>0</xdr:rowOff>
        </xdr:to>
        <xdr:sp macro="" textlink="">
          <xdr:nvSpPr>
            <xdr:cNvPr id="5214" name="Check Box 94" hidden="1">
              <a:extLst>
                <a:ext uri="{63B3BB69-23CF-44E3-9099-C40C66FF867C}">
                  <a14:compatExt spid="_x0000_s5214"/>
                </a:ext>
                <a:ext uri="{FF2B5EF4-FFF2-40B4-BE49-F238E27FC236}">
                  <a16:creationId xmlns:a16="http://schemas.microsoft.com/office/drawing/2014/main" id="{00000000-0008-0000-0B00-00005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43</xdr:row>
          <xdr:rowOff>160020</xdr:rowOff>
        </xdr:from>
        <xdr:to>
          <xdr:col>12</xdr:col>
          <xdr:colOff>502920</xdr:colOff>
          <xdr:row>45</xdr:row>
          <xdr:rowOff>0</xdr:rowOff>
        </xdr:to>
        <xdr:sp macro="" textlink="">
          <xdr:nvSpPr>
            <xdr:cNvPr id="5215" name="Check Box 95" hidden="1">
              <a:extLst>
                <a:ext uri="{63B3BB69-23CF-44E3-9099-C40C66FF867C}">
                  <a14:compatExt spid="_x0000_s5215"/>
                </a:ext>
                <a:ext uri="{FF2B5EF4-FFF2-40B4-BE49-F238E27FC236}">
                  <a16:creationId xmlns:a16="http://schemas.microsoft.com/office/drawing/2014/main" id="{00000000-0008-0000-0B00-00005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42</xdr:row>
          <xdr:rowOff>160020</xdr:rowOff>
        </xdr:from>
        <xdr:to>
          <xdr:col>13</xdr:col>
          <xdr:colOff>502920</xdr:colOff>
          <xdr:row>44</xdr:row>
          <xdr:rowOff>0</xdr:rowOff>
        </xdr:to>
        <xdr:sp macro="" textlink="">
          <xdr:nvSpPr>
            <xdr:cNvPr id="5216" name="Check Box 96" hidden="1">
              <a:extLst>
                <a:ext uri="{63B3BB69-23CF-44E3-9099-C40C66FF867C}">
                  <a14:compatExt spid="_x0000_s5216"/>
                </a:ext>
                <a:ext uri="{FF2B5EF4-FFF2-40B4-BE49-F238E27FC236}">
                  <a16:creationId xmlns:a16="http://schemas.microsoft.com/office/drawing/2014/main" id="{00000000-0008-0000-0B00-00006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43</xdr:row>
          <xdr:rowOff>160020</xdr:rowOff>
        </xdr:from>
        <xdr:to>
          <xdr:col>13</xdr:col>
          <xdr:colOff>502920</xdr:colOff>
          <xdr:row>45</xdr:row>
          <xdr:rowOff>0</xdr:rowOff>
        </xdr:to>
        <xdr:sp macro="" textlink="">
          <xdr:nvSpPr>
            <xdr:cNvPr id="5217" name="Check Box 97" hidden="1">
              <a:extLst>
                <a:ext uri="{63B3BB69-23CF-44E3-9099-C40C66FF867C}">
                  <a14:compatExt spid="_x0000_s5217"/>
                </a:ext>
                <a:ext uri="{FF2B5EF4-FFF2-40B4-BE49-F238E27FC236}">
                  <a16:creationId xmlns:a16="http://schemas.microsoft.com/office/drawing/2014/main" id="{00000000-0008-0000-0B00-00006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44</xdr:row>
          <xdr:rowOff>160020</xdr:rowOff>
        </xdr:from>
        <xdr:to>
          <xdr:col>12</xdr:col>
          <xdr:colOff>502920</xdr:colOff>
          <xdr:row>46</xdr:row>
          <xdr:rowOff>0</xdr:rowOff>
        </xdr:to>
        <xdr:sp macro="" textlink="">
          <xdr:nvSpPr>
            <xdr:cNvPr id="5218" name="Check Box 98" hidden="1">
              <a:extLst>
                <a:ext uri="{63B3BB69-23CF-44E3-9099-C40C66FF867C}">
                  <a14:compatExt spid="_x0000_s5218"/>
                </a:ext>
                <a:ext uri="{FF2B5EF4-FFF2-40B4-BE49-F238E27FC236}">
                  <a16:creationId xmlns:a16="http://schemas.microsoft.com/office/drawing/2014/main" id="{00000000-0008-0000-0B00-00006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44</xdr:row>
          <xdr:rowOff>160020</xdr:rowOff>
        </xdr:from>
        <xdr:to>
          <xdr:col>13</xdr:col>
          <xdr:colOff>502920</xdr:colOff>
          <xdr:row>46</xdr:row>
          <xdr:rowOff>0</xdr:rowOff>
        </xdr:to>
        <xdr:sp macro="" textlink="">
          <xdr:nvSpPr>
            <xdr:cNvPr id="5219" name="Check Box 99" hidden="1">
              <a:extLst>
                <a:ext uri="{63B3BB69-23CF-44E3-9099-C40C66FF867C}">
                  <a14:compatExt spid="_x0000_s5219"/>
                </a:ext>
                <a:ext uri="{FF2B5EF4-FFF2-40B4-BE49-F238E27FC236}">
                  <a16:creationId xmlns:a16="http://schemas.microsoft.com/office/drawing/2014/main" id="{00000000-0008-0000-0B00-00006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5220" name="Check Box 100" hidden="1">
              <a:extLst>
                <a:ext uri="{63B3BB69-23CF-44E3-9099-C40C66FF867C}">
                  <a14:compatExt spid="_x0000_s5220"/>
                </a:ext>
                <a:ext uri="{FF2B5EF4-FFF2-40B4-BE49-F238E27FC236}">
                  <a16:creationId xmlns:a16="http://schemas.microsoft.com/office/drawing/2014/main" id="{00000000-0008-0000-0B00-00006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5221" name="Check Box 101" hidden="1">
              <a:extLst>
                <a:ext uri="{63B3BB69-23CF-44E3-9099-C40C66FF867C}">
                  <a14:compatExt spid="_x0000_s5221"/>
                </a:ext>
                <a:ext uri="{FF2B5EF4-FFF2-40B4-BE49-F238E27FC236}">
                  <a16:creationId xmlns:a16="http://schemas.microsoft.com/office/drawing/2014/main" id="{00000000-0008-0000-0B00-00006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5222" name="Check Box 102" hidden="1">
              <a:extLst>
                <a:ext uri="{63B3BB69-23CF-44E3-9099-C40C66FF867C}">
                  <a14:compatExt spid="_x0000_s5222"/>
                </a:ext>
                <a:ext uri="{FF2B5EF4-FFF2-40B4-BE49-F238E27FC236}">
                  <a16:creationId xmlns:a16="http://schemas.microsoft.com/office/drawing/2014/main" id="{00000000-0008-0000-0B00-00006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5223" name="Check Box 103" hidden="1">
              <a:extLst>
                <a:ext uri="{63B3BB69-23CF-44E3-9099-C40C66FF867C}">
                  <a14:compatExt spid="_x0000_s5223"/>
                </a:ext>
                <a:ext uri="{FF2B5EF4-FFF2-40B4-BE49-F238E27FC236}">
                  <a16:creationId xmlns:a16="http://schemas.microsoft.com/office/drawing/2014/main" id="{00000000-0008-0000-0B00-00006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49</xdr:row>
          <xdr:rowOff>160020</xdr:rowOff>
        </xdr:from>
        <xdr:to>
          <xdr:col>12</xdr:col>
          <xdr:colOff>502920</xdr:colOff>
          <xdr:row>51</xdr:row>
          <xdr:rowOff>0</xdr:rowOff>
        </xdr:to>
        <xdr:sp macro="" textlink="">
          <xdr:nvSpPr>
            <xdr:cNvPr id="5224" name="Check Box 104" hidden="1">
              <a:extLst>
                <a:ext uri="{63B3BB69-23CF-44E3-9099-C40C66FF867C}">
                  <a14:compatExt spid="_x0000_s5224"/>
                </a:ext>
                <a:ext uri="{FF2B5EF4-FFF2-40B4-BE49-F238E27FC236}">
                  <a16:creationId xmlns:a16="http://schemas.microsoft.com/office/drawing/2014/main" id="{00000000-0008-0000-0B00-00006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5225" name="Check Box 105" hidden="1">
              <a:extLst>
                <a:ext uri="{63B3BB69-23CF-44E3-9099-C40C66FF867C}">
                  <a14:compatExt spid="_x0000_s5225"/>
                </a:ext>
                <a:ext uri="{FF2B5EF4-FFF2-40B4-BE49-F238E27FC236}">
                  <a16:creationId xmlns:a16="http://schemas.microsoft.com/office/drawing/2014/main" id="{00000000-0008-0000-0B00-00006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5226" name="Check Box 106" hidden="1">
              <a:extLst>
                <a:ext uri="{63B3BB69-23CF-44E3-9099-C40C66FF867C}">
                  <a14:compatExt spid="_x0000_s5226"/>
                </a:ext>
                <a:ext uri="{FF2B5EF4-FFF2-40B4-BE49-F238E27FC236}">
                  <a16:creationId xmlns:a16="http://schemas.microsoft.com/office/drawing/2014/main" id="{00000000-0008-0000-0B00-00006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49</xdr:row>
          <xdr:rowOff>160020</xdr:rowOff>
        </xdr:from>
        <xdr:to>
          <xdr:col>13</xdr:col>
          <xdr:colOff>502920</xdr:colOff>
          <xdr:row>51</xdr:row>
          <xdr:rowOff>0</xdr:rowOff>
        </xdr:to>
        <xdr:sp macro="" textlink="">
          <xdr:nvSpPr>
            <xdr:cNvPr id="5227" name="Check Box 107" hidden="1">
              <a:extLst>
                <a:ext uri="{63B3BB69-23CF-44E3-9099-C40C66FF867C}">
                  <a14:compatExt spid="_x0000_s5227"/>
                </a:ext>
                <a:ext uri="{FF2B5EF4-FFF2-40B4-BE49-F238E27FC236}">
                  <a16:creationId xmlns:a16="http://schemas.microsoft.com/office/drawing/2014/main" id="{00000000-0008-0000-0B00-00006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40</xdr:row>
          <xdr:rowOff>182880</xdr:rowOff>
        </xdr:from>
        <xdr:to>
          <xdr:col>2</xdr:col>
          <xdr:colOff>556260</xdr:colOff>
          <xdr:row>42</xdr:row>
          <xdr:rowOff>22860</xdr:rowOff>
        </xdr:to>
        <xdr:sp macro="" textlink="">
          <xdr:nvSpPr>
            <xdr:cNvPr id="5228" name="Check Box 108" hidden="1">
              <a:extLst>
                <a:ext uri="{63B3BB69-23CF-44E3-9099-C40C66FF867C}">
                  <a14:compatExt spid="_x0000_s5228"/>
                </a:ext>
                <a:ext uri="{FF2B5EF4-FFF2-40B4-BE49-F238E27FC236}">
                  <a16:creationId xmlns:a16="http://schemas.microsoft.com/office/drawing/2014/main" id="{00000000-0008-0000-0B00-00006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41</xdr:row>
          <xdr:rowOff>182880</xdr:rowOff>
        </xdr:from>
        <xdr:to>
          <xdr:col>2</xdr:col>
          <xdr:colOff>556260</xdr:colOff>
          <xdr:row>43</xdr:row>
          <xdr:rowOff>22860</xdr:rowOff>
        </xdr:to>
        <xdr:sp macro="" textlink="">
          <xdr:nvSpPr>
            <xdr:cNvPr id="5229" name="Check Box 109" hidden="1">
              <a:extLst>
                <a:ext uri="{63B3BB69-23CF-44E3-9099-C40C66FF867C}">
                  <a14:compatExt spid="_x0000_s5229"/>
                </a:ext>
                <a:ext uri="{FF2B5EF4-FFF2-40B4-BE49-F238E27FC236}">
                  <a16:creationId xmlns:a16="http://schemas.microsoft.com/office/drawing/2014/main" id="{00000000-0008-0000-0B00-00006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42</xdr:row>
          <xdr:rowOff>182880</xdr:rowOff>
        </xdr:from>
        <xdr:to>
          <xdr:col>2</xdr:col>
          <xdr:colOff>556260</xdr:colOff>
          <xdr:row>44</xdr:row>
          <xdr:rowOff>22860</xdr:rowOff>
        </xdr:to>
        <xdr:sp macro="" textlink="">
          <xdr:nvSpPr>
            <xdr:cNvPr id="5230" name="Check Box 110" hidden="1">
              <a:extLst>
                <a:ext uri="{63B3BB69-23CF-44E3-9099-C40C66FF867C}">
                  <a14:compatExt spid="_x0000_s5230"/>
                </a:ext>
                <a:ext uri="{FF2B5EF4-FFF2-40B4-BE49-F238E27FC236}">
                  <a16:creationId xmlns:a16="http://schemas.microsoft.com/office/drawing/2014/main" id="{00000000-0008-0000-0B00-00006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5231" name="Check Box 111" hidden="1">
              <a:extLst>
                <a:ext uri="{63B3BB69-23CF-44E3-9099-C40C66FF867C}">
                  <a14:compatExt spid="_x0000_s5231"/>
                </a:ext>
                <a:ext uri="{FF2B5EF4-FFF2-40B4-BE49-F238E27FC236}">
                  <a16:creationId xmlns:a16="http://schemas.microsoft.com/office/drawing/2014/main" id="{00000000-0008-0000-0B00-00006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5232" name="Check Box 112" hidden="1">
              <a:extLst>
                <a:ext uri="{63B3BB69-23CF-44E3-9099-C40C66FF867C}">
                  <a14:compatExt spid="_x0000_s5232"/>
                </a:ext>
                <a:ext uri="{FF2B5EF4-FFF2-40B4-BE49-F238E27FC236}">
                  <a16:creationId xmlns:a16="http://schemas.microsoft.com/office/drawing/2014/main" id="{00000000-0008-0000-0B00-00007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5233" name="Check Box 113" hidden="1">
              <a:extLst>
                <a:ext uri="{63B3BB69-23CF-44E3-9099-C40C66FF867C}">
                  <a14:compatExt spid="_x0000_s5233"/>
                </a:ext>
                <a:ext uri="{FF2B5EF4-FFF2-40B4-BE49-F238E27FC236}">
                  <a16:creationId xmlns:a16="http://schemas.microsoft.com/office/drawing/2014/main" id="{00000000-0008-0000-0B00-00007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5234" name="Check Box 114" hidden="1">
              <a:extLst>
                <a:ext uri="{63B3BB69-23CF-44E3-9099-C40C66FF867C}">
                  <a14:compatExt spid="_x0000_s5234"/>
                </a:ext>
                <a:ext uri="{FF2B5EF4-FFF2-40B4-BE49-F238E27FC236}">
                  <a16:creationId xmlns:a16="http://schemas.microsoft.com/office/drawing/2014/main" id="{00000000-0008-0000-0B00-00007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5235" name="Check Box 115" hidden="1">
              <a:extLst>
                <a:ext uri="{63B3BB69-23CF-44E3-9099-C40C66FF867C}">
                  <a14:compatExt spid="_x0000_s5235"/>
                </a:ext>
                <a:ext uri="{FF2B5EF4-FFF2-40B4-BE49-F238E27FC236}">
                  <a16:creationId xmlns:a16="http://schemas.microsoft.com/office/drawing/2014/main" id="{00000000-0008-0000-0B00-00007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5236" name="Check Box 116" hidden="1">
              <a:extLst>
                <a:ext uri="{63B3BB69-23CF-44E3-9099-C40C66FF867C}">
                  <a14:compatExt spid="_x0000_s5236"/>
                </a:ext>
                <a:ext uri="{FF2B5EF4-FFF2-40B4-BE49-F238E27FC236}">
                  <a16:creationId xmlns:a16="http://schemas.microsoft.com/office/drawing/2014/main" id="{00000000-0008-0000-0B00-00007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5237" name="Check Box 117" hidden="1">
              <a:extLst>
                <a:ext uri="{63B3BB69-23CF-44E3-9099-C40C66FF867C}">
                  <a14:compatExt spid="_x0000_s5237"/>
                </a:ext>
                <a:ext uri="{FF2B5EF4-FFF2-40B4-BE49-F238E27FC236}">
                  <a16:creationId xmlns:a16="http://schemas.microsoft.com/office/drawing/2014/main" id="{00000000-0008-0000-0B00-00007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5238" name="Check Box 118" hidden="1">
              <a:extLst>
                <a:ext uri="{63B3BB69-23CF-44E3-9099-C40C66FF867C}">
                  <a14:compatExt spid="_x0000_s5238"/>
                </a:ext>
                <a:ext uri="{FF2B5EF4-FFF2-40B4-BE49-F238E27FC236}">
                  <a16:creationId xmlns:a16="http://schemas.microsoft.com/office/drawing/2014/main" id="{00000000-0008-0000-0B00-00007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5239" name="Check Box 119" hidden="1">
              <a:extLst>
                <a:ext uri="{63B3BB69-23CF-44E3-9099-C40C66FF867C}">
                  <a14:compatExt spid="_x0000_s5239"/>
                </a:ext>
                <a:ext uri="{FF2B5EF4-FFF2-40B4-BE49-F238E27FC236}">
                  <a16:creationId xmlns:a16="http://schemas.microsoft.com/office/drawing/2014/main" id="{00000000-0008-0000-0B00-00007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5240" name="Check Box 120" hidden="1">
              <a:extLst>
                <a:ext uri="{63B3BB69-23CF-44E3-9099-C40C66FF867C}">
                  <a14:compatExt spid="_x0000_s5240"/>
                </a:ext>
                <a:ext uri="{FF2B5EF4-FFF2-40B4-BE49-F238E27FC236}">
                  <a16:creationId xmlns:a16="http://schemas.microsoft.com/office/drawing/2014/main" id="{00000000-0008-0000-0B00-00007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40</xdr:row>
          <xdr:rowOff>182880</xdr:rowOff>
        </xdr:from>
        <xdr:to>
          <xdr:col>8</xdr:col>
          <xdr:colOff>518160</xdr:colOff>
          <xdr:row>42</xdr:row>
          <xdr:rowOff>22860</xdr:rowOff>
        </xdr:to>
        <xdr:sp macro="" textlink="">
          <xdr:nvSpPr>
            <xdr:cNvPr id="5241" name="Check Box 121" hidden="1">
              <a:extLst>
                <a:ext uri="{63B3BB69-23CF-44E3-9099-C40C66FF867C}">
                  <a14:compatExt spid="_x0000_s5241"/>
                </a:ext>
                <a:ext uri="{FF2B5EF4-FFF2-40B4-BE49-F238E27FC236}">
                  <a16:creationId xmlns:a16="http://schemas.microsoft.com/office/drawing/2014/main" id="{00000000-0008-0000-0B00-00007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41</xdr:row>
          <xdr:rowOff>182880</xdr:rowOff>
        </xdr:from>
        <xdr:to>
          <xdr:col>8</xdr:col>
          <xdr:colOff>518160</xdr:colOff>
          <xdr:row>43</xdr:row>
          <xdr:rowOff>22860</xdr:rowOff>
        </xdr:to>
        <xdr:sp macro="" textlink="">
          <xdr:nvSpPr>
            <xdr:cNvPr id="5242" name="Check Box 122" hidden="1">
              <a:extLst>
                <a:ext uri="{63B3BB69-23CF-44E3-9099-C40C66FF867C}">
                  <a14:compatExt spid="_x0000_s5242"/>
                </a:ext>
                <a:ext uri="{FF2B5EF4-FFF2-40B4-BE49-F238E27FC236}">
                  <a16:creationId xmlns:a16="http://schemas.microsoft.com/office/drawing/2014/main" id="{00000000-0008-0000-0B00-00007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42</xdr:row>
          <xdr:rowOff>182880</xdr:rowOff>
        </xdr:from>
        <xdr:to>
          <xdr:col>8</xdr:col>
          <xdr:colOff>518160</xdr:colOff>
          <xdr:row>44</xdr:row>
          <xdr:rowOff>22860</xdr:rowOff>
        </xdr:to>
        <xdr:sp macro="" textlink="">
          <xdr:nvSpPr>
            <xdr:cNvPr id="5243" name="Check Box 123" hidden="1">
              <a:extLst>
                <a:ext uri="{63B3BB69-23CF-44E3-9099-C40C66FF867C}">
                  <a14:compatExt spid="_x0000_s5243"/>
                </a:ext>
                <a:ext uri="{FF2B5EF4-FFF2-40B4-BE49-F238E27FC236}">
                  <a16:creationId xmlns:a16="http://schemas.microsoft.com/office/drawing/2014/main" id="{00000000-0008-0000-0B00-00007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5244" name="Check Box 124" hidden="1">
              <a:extLst>
                <a:ext uri="{63B3BB69-23CF-44E3-9099-C40C66FF867C}">
                  <a14:compatExt spid="_x0000_s5244"/>
                </a:ext>
                <a:ext uri="{FF2B5EF4-FFF2-40B4-BE49-F238E27FC236}">
                  <a16:creationId xmlns:a16="http://schemas.microsoft.com/office/drawing/2014/main" id="{00000000-0008-0000-0B00-00007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5245" name="Check Box 125" hidden="1">
              <a:extLst>
                <a:ext uri="{63B3BB69-23CF-44E3-9099-C40C66FF867C}">
                  <a14:compatExt spid="_x0000_s5245"/>
                </a:ext>
                <a:ext uri="{FF2B5EF4-FFF2-40B4-BE49-F238E27FC236}">
                  <a16:creationId xmlns:a16="http://schemas.microsoft.com/office/drawing/2014/main" id="{00000000-0008-0000-0B00-00007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5246" name="Check Box 126" hidden="1">
              <a:extLst>
                <a:ext uri="{63B3BB69-23CF-44E3-9099-C40C66FF867C}">
                  <a14:compatExt spid="_x0000_s5246"/>
                </a:ext>
                <a:ext uri="{FF2B5EF4-FFF2-40B4-BE49-F238E27FC236}">
                  <a16:creationId xmlns:a16="http://schemas.microsoft.com/office/drawing/2014/main" id="{00000000-0008-0000-0B00-00007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5247" name="Check Box 127" hidden="1">
              <a:extLst>
                <a:ext uri="{63B3BB69-23CF-44E3-9099-C40C66FF867C}">
                  <a14:compatExt spid="_x0000_s5247"/>
                </a:ext>
                <a:ext uri="{FF2B5EF4-FFF2-40B4-BE49-F238E27FC236}">
                  <a16:creationId xmlns:a16="http://schemas.microsoft.com/office/drawing/2014/main" id="{00000000-0008-0000-0B00-00007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5248" name="Check Box 128" hidden="1">
              <a:extLst>
                <a:ext uri="{63B3BB69-23CF-44E3-9099-C40C66FF867C}">
                  <a14:compatExt spid="_x0000_s5248"/>
                </a:ext>
                <a:ext uri="{FF2B5EF4-FFF2-40B4-BE49-F238E27FC236}">
                  <a16:creationId xmlns:a16="http://schemas.microsoft.com/office/drawing/2014/main" id="{00000000-0008-0000-0B00-00008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5249" name="Check Box 129" hidden="1">
              <a:extLst>
                <a:ext uri="{63B3BB69-23CF-44E3-9099-C40C66FF867C}">
                  <a14:compatExt spid="_x0000_s5249"/>
                </a:ext>
                <a:ext uri="{FF2B5EF4-FFF2-40B4-BE49-F238E27FC236}">
                  <a16:creationId xmlns:a16="http://schemas.microsoft.com/office/drawing/2014/main" id="{00000000-0008-0000-0B00-00008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5250" name="Check Box 130" hidden="1">
              <a:extLst>
                <a:ext uri="{63B3BB69-23CF-44E3-9099-C40C66FF867C}">
                  <a14:compatExt spid="_x0000_s5250"/>
                </a:ext>
                <a:ext uri="{FF2B5EF4-FFF2-40B4-BE49-F238E27FC236}">
                  <a16:creationId xmlns:a16="http://schemas.microsoft.com/office/drawing/2014/main" id="{00000000-0008-0000-0B00-00008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5251" name="Check Box 131" hidden="1">
              <a:extLst>
                <a:ext uri="{63B3BB69-23CF-44E3-9099-C40C66FF867C}">
                  <a14:compatExt spid="_x0000_s5251"/>
                </a:ext>
                <a:ext uri="{FF2B5EF4-FFF2-40B4-BE49-F238E27FC236}">
                  <a16:creationId xmlns:a16="http://schemas.microsoft.com/office/drawing/2014/main" id="{00000000-0008-0000-0B00-00008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5252" name="Check Box 132" hidden="1">
              <a:extLst>
                <a:ext uri="{63B3BB69-23CF-44E3-9099-C40C66FF867C}">
                  <a14:compatExt spid="_x0000_s5252"/>
                </a:ext>
                <a:ext uri="{FF2B5EF4-FFF2-40B4-BE49-F238E27FC236}">
                  <a16:creationId xmlns:a16="http://schemas.microsoft.com/office/drawing/2014/main" id="{00000000-0008-0000-0B00-00008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5253" name="Check Box 133" hidden="1">
              <a:extLst>
                <a:ext uri="{63B3BB69-23CF-44E3-9099-C40C66FF867C}">
                  <a14:compatExt spid="_x0000_s5253"/>
                </a:ext>
                <a:ext uri="{FF2B5EF4-FFF2-40B4-BE49-F238E27FC236}">
                  <a16:creationId xmlns:a16="http://schemas.microsoft.com/office/drawing/2014/main" id="{00000000-0008-0000-0B00-00008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55</xdr:row>
          <xdr:rowOff>175260</xdr:rowOff>
        </xdr:from>
        <xdr:to>
          <xdr:col>2</xdr:col>
          <xdr:colOff>541020</xdr:colOff>
          <xdr:row>57</xdr:row>
          <xdr:rowOff>7620</xdr:rowOff>
        </xdr:to>
        <xdr:sp macro="" textlink="">
          <xdr:nvSpPr>
            <xdr:cNvPr id="5254" name="Check Box 134" hidden="1">
              <a:extLst>
                <a:ext uri="{63B3BB69-23CF-44E3-9099-C40C66FF867C}">
                  <a14:compatExt spid="_x0000_s5254"/>
                </a:ext>
                <a:ext uri="{FF2B5EF4-FFF2-40B4-BE49-F238E27FC236}">
                  <a16:creationId xmlns:a16="http://schemas.microsoft.com/office/drawing/2014/main" id="{00000000-0008-0000-0B00-00008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56</xdr:row>
          <xdr:rowOff>175260</xdr:rowOff>
        </xdr:from>
        <xdr:to>
          <xdr:col>2</xdr:col>
          <xdr:colOff>541020</xdr:colOff>
          <xdr:row>58</xdr:row>
          <xdr:rowOff>7620</xdr:rowOff>
        </xdr:to>
        <xdr:sp macro="" textlink="">
          <xdr:nvSpPr>
            <xdr:cNvPr id="5255" name="Check Box 135" hidden="1">
              <a:extLst>
                <a:ext uri="{63B3BB69-23CF-44E3-9099-C40C66FF867C}">
                  <a14:compatExt spid="_x0000_s5255"/>
                </a:ext>
                <a:ext uri="{FF2B5EF4-FFF2-40B4-BE49-F238E27FC236}">
                  <a16:creationId xmlns:a16="http://schemas.microsoft.com/office/drawing/2014/main" id="{00000000-0008-0000-0B00-00008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57</xdr:row>
          <xdr:rowOff>175260</xdr:rowOff>
        </xdr:from>
        <xdr:to>
          <xdr:col>2</xdr:col>
          <xdr:colOff>541020</xdr:colOff>
          <xdr:row>59</xdr:row>
          <xdr:rowOff>7620</xdr:rowOff>
        </xdr:to>
        <xdr:sp macro="" textlink="">
          <xdr:nvSpPr>
            <xdr:cNvPr id="5256" name="Check Box 136" hidden="1">
              <a:extLst>
                <a:ext uri="{63B3BB69-23CF-44E3-9099-C40C66FF867C}">
                  <a14:compatExt spid="_x0000_s5256"/>
                </a:ext>
                <a:ext uri="{FF2B5EF4-FFF2-40B4-BE49-F238E27FC236}">
                  <a16:creationId xmlns:a16="http://schemas.microsoft.com/office/drawing/2014/main" id="{00000000-0008-0000-0B00-00008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56</xdr:row>
          <xdr:rowOff>0</xdr:rowOff>
        </xdr:from>
        <xdr:to>
          <xdr:col>8</xdr:col>
          <xdr:colOff>502920</xdr:colOff>
          <xdr:row>57</xdr:row>
          <xdr:rowOff>30480</xdr:rowOff>
        </xdr:to>
        <xdr:sp macro="" textlink="">
          <xdr:nvSpPr>
            <xdr:cNvPr id="5257" name="Check Box 137" hidden="1">
              <a:extLst>
                <a:ext uri="{63B3BB69-23CF-44E3-9099-C40C66FF867C}">
                  <a14:compatExt spid="_x0000_s5257"/>
                </a:ext>
                <a:ext uri="{FF2B5EF4-FFF2-40B4-BE49-F238E27FC236}">
                  <a16:creationId xmlns:a16="http://schemas.microsoft.com/office/drawing/2014/main" id="{00000000-0008-0000-0B00-00008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57</xdr:row>
          <xdr:rowOff>0</xdr:rowOff>
        </xdr:from>
        <xdr:to>
          <xdr:col>8</xdr:col>
          <xdr:colOff>502920</xdr:colOff>
          <xdr:row>58</xdr:row>
          <xdr:rowOff>30480</xdr:rowOff>
        </xdr:to>
        <xdr:sp macro="" textlink="">
          <xdr:nvSpPr>
            <xdr:cNvPr id="5258" name="Check Box 138" hidden="1">
              <a:extLst>
                <a:ext uri="{63B3BB69-23CF-44E3-9099-C40C66FF867C}">
                  <a14:compatExt spid="_x0000_s5258"/>
                </a:ext>
                <a:ext uri="{FF2B5EF4-FFF2-40B4-BE49-F238E27FC236}">
                  <a16:creationId xmlns:a16="http://schemas.microsoft.com/office/drawing/2014/main" id="{00000000-0008-0000-0B00-00008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5259" name="Check Box 139" hidden="1">
              <a:extLst>
                <a:ext uri="{63B3BB69-23CF-44E3-9099-C40C66FF867C}">
                  <a14:compatExt spid="_x0000_s5259"/>
                </a:ext>
                <a:ext uri="{FF2B5EF4-FFF2-40B4-BE49-F238E27FC236}">
                  <a16:creationId xmlns:a16="http://schemas.microsoft.com/office/drawing/2014/main" id="{00000000-0008-0000-0B00-00008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5260" name="Check Box 140" hidden="1">
              <a:extLst>
                <a:ext uri="{63B3BB69-23CF-44E3-9099-C40C66FF867C}">
                  <a14:compatExt spid="_x0000_s5260"/>
                </a:ext>
                <a:ext uri="{FF2B5EF4-FFF2-40B4-BE49-F238E27FC236}">
                  <a16:creationId xmlns:a16="http://schemas.microsoft.com/office/drawing/2014/main" id="{00000000-0008-0000-0B00-00008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62</xdr:row>
          <xdr:rowOff>182880</xdr:rowOff>
        </xdr:from>
        <xdr:to>
          <xdr:col>2</xdr:col>
          <xdr:colOff>541020</xdr:colOff>
          <xdr:row>64</xdr:row>
          <xdr:rowOff>22860</xdr:rowOff>
        </xdr:to>
        <xdr:sp macro="" textlink="">
          <xdr:nvSpPr>
            <xdr:cNvPr id="5261" name="Check Box 141" hidden="1">
              <a:extLst>
                <a:ext uri="{63B3BB69-23CF-44E3-9099-C40C66FF867C}">
                  <a14:compatExt spid="_x0000_s5261"/>
                </a:ext>
                <a:ext uri="{FF2B5EF4-FFF2-40B4-BE49-F238E27FC236}">
                  <a16:creationId xmlns:a16="http://schemas.microsoft.com/office/drawing/2014/main" id="{00000000-0008-0000-0B00-00008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63</xdr:row>
          <xdr:rowOff>182880</xdr:rowOff>
        </xdr:from>
        <xdr:to>
          <xdr:col>2</xdr:col>
          <xdr:colOff>541020</xdr:colOff>
          <xdr:row>65</xdr:row>
          <xdr:rowOff>22860</xdr:rowOff>
        </xdr:to>
        <xdr:sp macro="" textlink="">
          <xdr:nvSpPr>
            <xdr:cNvPr id="5262" name="Check Box 142" hidden="1">
              <a:extLst>
                <a:ext uri="{63B3BB69-23CF-44E3-9099-C40C66FF867C}">
                  <a14:compatExt spid="_x0000_s5262"/>
                </a:ext>
                <a:ext uri="{FF2B5EF4-FFF2-40B4-BE49-F238E27FC236}">
                  <a16:creationId xmlns:a16="http://schemas.microsoft.com/office/drawing/2014/main" id="{00000000-0008-0000-0B00-00008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64</xdr:row>
          <xdr:rowOff>182880</xdr:rowOff>
        </xdr:from>
        <xdr:to>
          <xdr:col>2</xdr:col>
          <xdr:colOff>541020</xdr:colOff>
          <xdr:row>66</xdr:row>
          <xdr:rowOff>22860</xdr:rowOff>
        </xdr:to>
        <xdr:sp macro="" textlink="">
          <xdr:nvSpPr>
            <xdr:cNvPr id="5263" name="Check Box 143" hidden="1">
              <a:extLst>
                <a:ext uri="{63B3BB69-23CF-44E3-9099-C40C66FF867C}">
                  <a14:compatExt spid="_x0000_s5263"/>
                </a:ext>
                <a:ext uri="{FF2B5EF4-FFF2-40B4-BE49-F238E27FC236}">
                  <a16:creationId xmlns:a16="http://schemas.microsoft.com/office/drawing/2014/main" id="{00000000-0008-0000-0B00-00008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67</xdr:row>
          <xdr:rowOff>160020</xdr:rowOff>
        </xdr:from>
        <xdr:to>
          <xdr:col>3</xdr:col>
          <xdr:colOff>518160</xdr:colOff>
          <xdr:row>69</xdr:row>
          <xdr:rowOff>0</xdr:rowOff>
        </xdr:to>
        <xdr:sp macro="" textlink="">
          <xdr:nvSpPr>
            <xdr:cNvPr id="5264" name="Check Box 144" hidden="1">
              <a:extLst>
                <a:ext uri="{63B3BB69-23CF-44E3-9099-C40C66FF867C}">
                  <a14:compatExt spid="_x0000_s5264"/>
                </a:ext>
                <a:ext uri="{FF2B5EF4-FFF2-40B4-BE49-F238E27FC236}">
                  <a16:creationId xmlns:a16="http://schemas.microsoft.com/office/drawing/2014/main" id="{00000000-0008-0000-0B00-00009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68</xdr:row>
          <xdr:rowOff>160020</xdr:rowOff>
        </xdr:from>
        <xdr:to>
          <xdr:col>3</xdr:col>
          <xdr:colOff>518160</xdr:colOff>
          <xdr:row>70</xdr:row>
          <xdr:rowOff>0</xdr:rowOff>
        </xdr:to>
        <xdr:sp macro="" textlink="">
          <xdr:nvSpPr>
            <xdr:cNvPr id="5265" name="Check Box 145" hidden="1">
              <a:extLst>
                <a:ext uri="{63B3BB69-23CF-44E3-9099-C40C66FF867C}">
                  <a14:compatExt spid="_x0000_s5265"/>
                </a:ext>
                <a:ext uri="{FF2B5EF4-FFF2-40B4-BE49-F238E27FC236}">
                  <a16:creationId xmlns:a16="http://schemas.microsoft.com/office/drawing/2014/main" id="{00000000-0008-0000-0B00-00009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69</xdr:row>
          <xdr:rowOff>160020</xdr:rowOff>
        </xdr:from>
        <xdr:to>
          <xdr:col>3</xdr:col>
          <xdr:colOff>518160</xdr:colOff>
          <xdr:row>71</xdr:row>
          <xdr:rowOff>0</xdr:rowOff>
        </xdr:to>
        <xdr:sp macro="" textlink="">
          <xdr:nvSpPr>
            <xdr:cNvPr id="5266" name="Check Box 146" hidden="1">
              <a:extLst>
                <a:ext uri="{63B3BB69-23CF-44E3-9099-C40C66FF867C}">
                  <a14:compatExt spid="_x0000_s5266"/>
                </a:ext>
                <a:ext uri="{FF2B5EF4-FFF2-40B4-BE49-F238E27FC236}">
                  <a16:creationId xmlns:a16="http://schemas.microsoft.com/office/drawing/2014/main" id="{00000000-0008-0000-0B00-00009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5267" name="Check Box 147" hidden="1">
              <a:extLst>
                <a:ext uri="{63B3BB69-23CF-44E3-9099-C40C66FF867C}">
                  <a14:compatExt spid="_x0000_s5267"/>
                </a:ext>
                <a:ext uri="{FF2B5EF4-FFF2-40B4-BE49-F238E27FC236}">
                  <a16:creationId xmlns:a16="http://schemas.microsoft.com/office/drawing/2014/main" id="{00000000-0008-0000-0B00-00009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5268" name="Check Box 148" hidden="1">
              <a:extLst>
                <a:ext uri="{63B3BB69-23CF-44E3-9099-C40C66FF867C}">
                  <a14:compatExt spid="_x0000_s5268"/>
                </a:ext>
                <a:ext uri="{FF2B5EF4-FFF2-40B4-BE49-F238E27FC236}">
                  <a16:creationId xmlns:a16="http://schemas.microsoft.com/office/drawing/2014/main" id="{00000000-0008-0000-0B00-00009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5269" name="Check Box 149" hidden="1">
              <a:extLst>
                <a:ext uri="{63B3BB69-23CF-44E3-9099-C40C66FF867C}">
                  <a14:compatExt spid="_x0000_s5269"/>
                </a:ext>
                <a:ext uri="{FF2B5EF4-FFF2-40B4-BE49-F238E27FC236}">
                  <a16:creationId xmlns:a16="http://schemas.microsoft.com/office/drawing/2014/main" id="{00000000-0008-0000-0B00-00009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5270" name="Check Box 150" hidden="1">
              <a:extLst>
                <a:ext uri="{63B3BB69-23CF-44E3-9099-C40C66FF867C}">
                  <a14:compatExt spid="_x0000_s5270"/>
                </a:ext>
                <a:ext uri="{FF2B5EF4-FFF2-40B4-BE49-F238E27FC236}">
                  <a16:creationId xmlns:a16="http://schemas.microsoft.com/office/drawing/2014/main" id="{00000000-0008-0000-0B00-00009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5271" name="Check Box 151" hidden="1">
              <a:extLst>
                <a:ext uri="{63B3BB69-23CF-44E3-9099-C40C66FF867C}">
                  <a14:compatExt spid="_x0000_s5271"/>
                </a:ext>
                <a:ext uri="{FF2B5EF4-FFF2-40B4-BE49-F238E27FC236}">
                  <a16:creationId xmlns:a16="http://schemas.microsoft.com/office/drawing/2014/main" id="{00000000-0008-0000-0B00-00009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5272" name="Check Box 152" hidden="1">
              <a:extLst>
                <a:ext uri="{63B3BB69-23CF-44E3-9099-C40C66FF867C}">
                  <a14:compatExt spid="_x0000_s5272"/>
                </a:ext>
                <a:ext uri="{FF2B5EF4-FFF2-40B4-BE49-F238E27FC236}">
                  <a16:creationId xmlns:a16="http://schemas.microsoft.com/office/drawing/2014/main" id="{00000000-0008-0000-0B00-00009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5273" name="Check Box 153" hidden="1">
              <a:extLst>
                <a:ext uri="{63B3BB69-23CF-44E3-9099-C40C66FF867C}">
                  <a14:compatExt spid="_x0000_s5273"/>
                </a:ext>
                <a:ext uri="{FF2B5EF4-FFF2-40B4-BE49-F238E27FC236}">
                  <a16:creationId xmlns:a16="http://schemas.microsoft.com/office/drawing/2014/main" id="{00000000-0008-0000-0B00-00009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5274" name="Check Box 154" hidden="1">
              <a:extLst>
                <a:ext uri="{63B3BB69-23CF-44E3-9099-C40C66FF867C}">
                  <a14:compatExt spid="_x0000_s5274"/>
                </a:ext>
                <a:ext uri="{FF2B5EF4-FFF2-40B4-BE49-F238E27FC236}">
                  <a16:creationId xmlns:a16="http://schemas.microsoft.com/office/drawing/2014/main" id="{00000000-0008-0000-0B00-00009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5275" name="Check Box 155" hidden="1">
              <a:extLst>
                <a:ext uri="{63B3BB69-23CF-44E3-9099-C40C66FF867C}">
                  <a14:compatExt spid="_x0000_s5275"/>
                </a:ext>
                <a:ext uri="{FF2B5EF4-FFF2-40B4-BE49-F238E27FC236}">
                  <a16:creationId xmlns:a16="http://schemas.microsoft.com/office/drawing/2014/main" id="{00000000-0008-0000-0B00-00009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79</xdr:row>
          <xdr:rowOff>182880</xdr:rowOff>
        </xdr:from>
        <xdr:to>
          <xdr:col>3</xdr:col>
          <xdr:colOff>525780</xdr:colOff>
          <xdr:row>81</xdr:row>
          <xdr:rowOff>22860</xdr:rowOff>
        </xdr:to>
        <xdr:sp macro="" textlink="">
          <xdr:nvSpPr>
            <xdr:cNvPr id="5276" name="Check Box 156" hidden="1">
              <a:extLst>
                <a:ext uri="{63B3BB69-23CF-44E3-9099-C40C66FF867C}">
                  <a14:compatExt spid="_x0000_s5276"/>
                </a:ext>
                <a:ext uri="{FF2B5EF4-FFF2-40B4-BE49-F238E27FC236}">
                  <a16:creationId xmlns:a16="http://schemas.microsoft.com/office/drawing/2014/main" id="{00000000-0008-0000-0B00-00009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67</xdr:row>
          <xdr:rowOff>182880</xdr:rowOff>
        </xdr:from>
        <xdr:to>
          <xdr:col>8</xdr:col>
          <xdr:colOff>525780</xdr:colOff>
          <xdr:row>69</xdr:row>
          <xdr:rowOff>22860</xdr:rowOff>
        </xdr:to>
        <xdr:sp macro="" textlink="">
          <xdr:nvSpPr>
            <xdr:cNvPr id="5277" name="Check Box 157" hidden="1">
              <a:extLst>
                <a:ext uri="{63B3BB69-23CF-44E3-9099-C40C66FF867C}">
                  <a14:compatExt spid="_x0000_s5277"/>
                </a:ext>
                <a:ext uri="{FF2B5EF4-FFF2-40B4-BE49-F238E27FC236}">
                  <a16:creationId xmlns:a16="http://schemas.microsoft.com/office/drawing/2014/main" id="{00000000-0008-0000-0B00-00009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68</xdr:row>
          <xdr:rowOff>182880</xdr:rowOff>
        </xdr:from>
        <xdr:to>
          <xdr:col>8</xdr:col>
          <xdr:colOff>525780</xdr:colOff>
          <xdr:row>70</xdr:row>
          <xdr:rowOff>22860</xdr:rowOff>
        </xdr:to>
        <xdr:sp macro="" textlink="">
          <xdr:nvSpPr>
            <xdr:cNvPr id="5278" name="Check Box 158" hidden="1">
              <a:extLst>
                <a:ext uri="{63B3BB69-23CF-44E3-9099-C40C66FF867C}">
                  <a14:compatExt spid="_x0000_s5278"/>
                </a:ext>
                <a:ext uri="{FF2B5EF4-FFF2-40B4-BE49-F238E27FC236}">
                  <a16:creationId xmlns:a16="http://schemas.microsoft.com/office/drawing/2014/main" id="{00000000-0008-0000-0B00-00009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69</xdr:row>
          <xdr:rowOff>182880</xdr:rowOff>
        </xdr:from>
        <xdr:to>
          <xdr:col>8</xdr:col>
          <xdr:colOff>525780</xdr:colOff>
          <xdr:row>71</xdr:row>
          <xdr:rowOff>22860</xdr:rowOff>
        </xdr:to>
        <xdr:sp macro="" textlink="">
          <xdr:nvSpPr>
            <xdr:cNvPr id="5279" name="Check Box 159" hidden="1">
              <a:extLst>
                <a:ext uri="{63B3BB69-23CF-44E3-9099-C40C66FF867C}">
                  <a14:compatExt spid="_x0000_s5279"/>
                </a:ext>
                <a:ext uri="{FF2B5EF4-FFF2-40B4-BE49-F238E27FC236}">
                  <a16:creationId xmlns:a16="http://schemas.microsoft.com/office/drawing/2014/main" id="{00000000-0008-0000-0B00-00009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5280" name="Check Box 160" hidden="1">
              <a:extLst>
                <a:ext uri="{63B3BB69-23CF-44E3-9099-C40C66FF867C}">
                  <a14:compatExt spid="_x0000_s5280"/>
                </a:ext>
                <a:ext uri="{FF2B5EF4-FFF2-40B4-BE49-F238E27FC236}">
                  <a16:creationId xmlns:a16="http://schemas.microsoft.com/office/drawing/2014/main" id="{00000000-0008-0000-0B00-0000A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5281" name="Check Box 161" hidden="1">
              <a:extLst>
                <a:ext uri="{63B3BB69-23CF-44E3-9099-C40C66FF867C}">
                  <a14:compatExt spid="_x0000_s5281"/>
                </a:ext>
                <a:ext uri="{FF2B5EF4-FFF2-40B4-BE49-F238E27FC236}">
                  <a16:creationId xmlns:a16="http://schemas.microsoft.com/office/drawing/2014/main" id="{00000000-0008-0000-0B00-0000A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5282" name="Check Box 162" hidden="1">
              <a:extLst>
                <a:ext uri="{63B3BB69-23CF-44E3-9099-C40C66FF867C}">
                  <a14:compatExt spid="_x0000_s5282"/>
                </a:ext>
                <a:ext uri="{FF2B5EF4-FFF2-40B4-BE49-F238E27FC236}">
                  <a16:creationId xmlns:a16="http://schemas.microsoft.com/office/drawing/2014/main" id="{00000000-0008-0000-0B00-0000A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5283" name="Check Box 163" hidden="1">
              <a:extLst>
                <a:ext uri="{63B3BB69-23CF-44E3-9099-C40C66FF867C}">
                  <a14:compatExt spid="_x0000_s5283"/>
                </a:ext>
                <a:ext uri="{FF2B5EF4-FFF2-40B4-BE49-F238E27FC236}">
                  <a16:creationId xmlns:a16="http://schemas.microsoft.com/office/drawing/2014/main" id="{00000000-0008-0000-0B00-0000A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5284" name="Check Box 164" hidden="1">
              <a:extLst>
                <a:ext uri="{63B3BB69-23CF-44E3-9099-C40C66FF867C}">
                  <a14:compatExt spid="_x0000_s5284"/>
                </a:ext>
                <a:ext uri="{FF2B5EF4-FFF2-40B4-BE49-F238E27FC236}">
                  <a16:creationId xmlns:a16="http://schemas.microsoft.com/office/drawing/2014/main" id="{00000000-0008-0000-0B00-0000A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5285" name="Check Box 165" hidden="1">
              <a:extLst>
                <a:ext uri="{63B3BB69-23CF-44E3-9099-C40C66FF867C}">
                  <a14:compatExt spid="_x0000_s5285"/>
                </a:ext>
                <a:ext uri="{FF2B5EF4-FFF2-40B4-BE49-F238E27FC236}">
                  <a16:creationId xmlns:a16="http://schemas.microsoft.com/office/drawing/2014/main" id="{00000000-0008-0000-0B00-0000A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5286" name="Check Box 166" hidden="1">
              <a:extLst>
                <a:ext uri="{63B3BB69-23CF-44E3-9099-C40C66FF867C}">
                  <a14:compatExt spid="_x0000_s5286"/>
                </a:ext>
                <a:ext uri="{FF2B5EF4-FFF2-40B4-BE49-F238E27FC236}">
                  <a16:creationId xmlns:a16="http://schemas.microsoft.com/office/drawing/2014/main" id="{00000000-0008-0000-0B00-0000A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5287" name="Check Box 167" hidden="1">
              <a:extLst>
                <a:ext uri="{63B3BB69-23CF-44E3-9099-C40C66FF867C}">
                  <a14:compatExt spid="_x0000_s5287"/>
                </a:ext>
                <a:ext uri="{FF2B5EF4-FFF2-40B4-BE49-F238E27FC236}">
                  <a16:creationId xmlns:a16="http://schemas.microsoft.com/office/drawing/2014/main" id="{00000000-0008-0000-0B00-0000A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5288" name="Check Box 168" hidden="1">
              <a:extLst>
                <a:ext uri="{63B3BB69-23CF-44E3-9099-C40C66FF867C}">
                  <a14:compatExt spid="_x0000_s5288"/>
                </a:ext>
                <a:ext uri="{FF2B5EF4-FFF2-40B4-BE49-F238E27FC236}">
                  <a16:creationId xmlns:a16="http://schemas.microsoft.com/office/drawing/2014/main" id="{00000000-0008-0000-0B00-0000A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40</xdr:row>
          <xdr:rowOff>182880</xdr:rowOff>
        </xdr:from>
        <xdr:to>
          <xdr:col>8</xdr:col>
          <xdr:colOff>518160</xdr:colOff>
          <xdr:row>42</xdr:row>
          <xdr:rowOff>22860</xdr:rowOff>
        </xdr:to>
        <xdr:sp macro="" textlink="">
          <xdr:nvSpPr>
            <xdr:cNvPr id="5289" name="Check Box 169" hidden="1">
              <a:extLst>
                <a:ext uri="{63B3BB69-23CF-44E3-9099-C40C66FF867C}">
                  <a14:compatExt spid="_x0000_s5289"/>
                </a:ext>
                <a:ext uri="{FF2B5EF4-FFF2-40B4-BE49-F238E27FC236}">
                  <a16:creationId xmlns:a16="http://schemas.microsoft.com/office/drawing/2014/main" id="{00000000-0008-0000-0B00-0000A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5291" name="Check Box 171" hidden="1">
              <a:extLst>
                <a:ext uri="{63B3BB69-23CF-44E3-9099-C40C66FF867C}">
                  <a14:compatExt spid="_x0000_s5291"/>
                </a:ext>
                <a:ext uri="{FF2B5EF4-FFF2-40B4-BE49-F238E27FC236}">
                  <a16:creationId xmlns:a16="http://schemas.microsoft.com/office/drawing/2014/main" id="{00000000-0008-0000-0B00-0000A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5292" name="Check Box 172" hidden="1">
              <a:extLst>
                <a:ext uri="{63B3BB69-23CF-44E3-9099-C40C66FF867C}">
                  <a14:compatExt spid="_x0000_s5292"/>
                </a:ext>
                <a:ext uri="{FF2B5EF4-FFF2-40B4-BE49-F238E27FC236}">
                  <a16:creationId xmlns:a16="http://schemas.microsoft.com/office/drawing/2014/main" id="{00000000-0008-0000-0B00-0000A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285750</xdr:colOff>
      <xdr:row>7</xdr:row>
      <xdr:rowOff>47625</xdr:rowOff>
    </xdr:from>
    <xdr:to>
      <xdr:col>12</xdr:col>
      <xdr:colOff>9525</xdr:colOff>
      <xdr:row>23</xdr:row>
      <xdr:rowOff>150495</xdr:rowOff>
    </xdr:to>
    <xdr:pic>
      <xdr:nvPicPr>
        <xdr:cNvPr id="5892" name="Picture 10">
          <a:extLst>
            <a:ext uri="{FF2B5EF4-FFF2-40B4-BE49-F238E27FC236}">
              <a16:creationId xmlns:a16="http://schemas.microsoft.com/office/drawing/2014/main" id="{00000000-0008-0000-0B00-0000041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86450" y="1428750"/>
          <a:ext cx="3895725" cy="333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198120</xdr:colOff>
          <xdr:row>42</xdr:row>
          <xdr:rowOff>160020</xdr:rowOff>
        </xdr:from>
        <xdr:to>
          <xdr:col>10</xdr:col>
          <xdr:colOff>502920</xdr:colOff>
          <xdr:row>44</xdr:row>
          <xdr:rowOff>0</xdr:rowOff>
        </xdr:to>
        <xdr:sp macro="" textlink="">
          <xdr:nvSpPr>
            <xdr:cNvPr id="5293" name="Check Box 173" hidden="1">
              <a:extLst>
                <a:ext uri="{63B3BB69-23CF-44E3-9099-C40C66FF867C}">
                  <a14:compatExt spid="_x0000_s5293"/>
                </a:ext>
                <a:ext uri="{FF2B5EF4-FFF2-40B4-BE49-F238E27FC236}">
                  <a16:creationId xmlns:a16="http://schemas.microsoft.com/office/drawing/2014/main" id="{00000000-0008-0000-0B00-0000A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43</xdr:row>
          <xdr:rowOff>160020</xdr:rowOff>
        </xdr:from>
        <xdr:to>
          <xdr:col>10</xdr:col>
          <xdr:colOff>502920</xdr:colOff>
          <xdr:row>45</xdr:row>
          <xdr:rowOff>0</xdr:rowOff>
        </xdr:to>
        <xdr:sp macro="" textlink="">
          <xdr:nvSpPr>
            <xdr:cNvPr id="5294" name="Check Box 174" hidden="1">
              <a:extLst>
                <a:ext uri="{63B3BB69-23CF-44E3-9099-C40C66FF867C}">
                  <a14:compatExt spid="_x0000_s5294"/>
                </a:ext>
                <a:ext uri="{FF2B5EF4-FFF2-40B4-BE49-F238E27FC236}">
                  <a16:creationId xmlns:a16="http://schemas.microsoft.com/office/drawing/2014/main" id="{00000000-0008-0000-0B00-0000A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44</xdr:row>
          <xdr:rowOff>160020</xdr:rowOff>
        </xdr:from>
        <xdr:to>
          <xdr:col>10</xdr:col>
          <xdr:colOff>502920</xdr:colOff>
          <xdr:row>46</xdr:row>
          <xdr:rowOff>0</xdr:rowOff>
        </xdr:to>
        <xdr:sp macro="" textlink="">
          <xdr:nvSpPr>
            <xdr:cNvPr id="5295" name="Check Box 175" hidden="1">
              <a:extLst>
                <a:ext uri="{63B3BB69-23CF-44E3-9099-C40C66FF867C}">
                  <a14:compatExt spid="_x0000_s5295"/>
                </a:ext>
                <a:ext uri="{FF2B5EF4-FFF2-40B4-BE49-F238E27FC236}">
                  <a16:creationId xmlns:a16="http://schemas.microsoft.com/office/drawing/2014/main" id="{00000000-0008-0000-0B00-0000A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5296" name="Check Box 176" hidden="1">
              <a:extLst>
                <a:ext uri="{63B3BB69-23CF-44E3-9099-C40C66FF867C}">
                  <a14:compatExt spid="_x0000_s5296"/>
                </a:ext>
                <a:ext uri="{FF2B5EF4-FFF2-40B4-BE49-F238E27FC236}">
                  <a16:creationId xmlns:a16="http://schemas.microsoft.com/office/drawing/2014/main" id="{00000000-0008-0000-0B00-0000B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42</xdr:row>
          <xdr:rowOff>160020</xdr:rowOff>
        </xdr:from>
        <xdr:to>
          <xdr:col>11</xdr:col>
          <xdr:colOff>502920</xdr:colOff>
          <xdr:row>44</xdr:row>
          <xdr:rowOff>0</xdr:rowOff>
        </xdr:to>
        <xdr:sp macro="" textlink="">
          <xdr:nvSpPr>
            <xdr:cNvPr id="5297" name="Check Box 177" hidden="1">
              <a:extLst>
                <a:ext uri="{63B3BB69-23CF-44E3-9099-C40C66FF867C}">
                  <a14:compatExt spid="_x0000_s5297"/>
                </a:ext>
                <a:ext uri="{FF2B5EF4-FFF2-40B4-BE49-F238E27FC236}">
                  <a16:creationId xmlns:a16="http://schemas.microsoft.com/office/drawing/2014/main" id="{00000000-0008-0000-0B00-0000B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43</xdr:row>
          <xdr:rowOff>160020</xdr:rowOff>
        </xdr:from>
        <xdr:to>
          <xdr:col>11</xdr:col>
          <xdr:colOff>502920</xdr:colOff>
          <xdr:row>45</xdr:row>
          <xdr:rowOff>0</xdr:rowOff>
        </xdr:to>
        <xdr:sp macro="" textlink="">
          <xdr:nvSpPr>
            <xdr:cNvPr id="5298" name="Check Box 178" hidden="1">
              <a:extLst>
                <a:ext uri="{63B3BB69-23CF-44E3-9099-C40C66FF867C}">
                  <a14:compatExt spid="_x0000_s5298"/>
                </a:ext>
                <a:ext uri="{FF2B5EF4-FFF2-40B4-BE49-F238E27FC236}">
                  <a16:creationId xmlns:a16="http://schemas.microsoft.com/office/drawing/2014/main" id="{00000000-0008-0000-0B00-0000B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44</xdr:row>
          <xdr:rowOff>160020</xdr:rowOff>
        </xdr:from>
        <xdr:to>
          <xdr:col>11</xdr:col>
          <xdr:colOff>502920</xdr:colOff>
          <xdr:row>46</xdr:row>
          <xdr:rowOff>0</xdr:rowOff>
        </xdr:to>
        <xdr:sp macro="" textlink="">
          <xdr:nvSpPr>
            <xdr:cNvPr id="5299" name="Check Box 179" hidden="1">
              <a:extLst>
                <a:ext uri="{63B3BB69-23CF-44E3-9099-C40C66FF867C}">
                  <a14:compatExt spid="_x0000_s5299"/>
                </a:ext>
                <a:ext uri="{FF2B5EF4-FFF2-40B4-BE49-F238E27FC236}">
                  <a16:creationId xmlns:a16="http://schemas.microsoft.com/office/drawing/2014/main" id="{00000000-0008-0000-0B00-0000B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5300" name="Check Box 180" hidden="1">
              <a:extLst>
                <a:ext uri="{63B3BB69-23CF-44E3-9099-C40C66FF867C}">
                  <a14:compatExt spid="_x0000_s5300"/>
                </a:ext>
                <a:ext uri="{FF2B5EF4-FFF2-40B4-BE49-F238E27FC236}">
                  <a16:creationId xmlns:a16="http://schemas.microsoft.com/office/drawing/2014/main" id="{00000000-0008-0000-0B00-0000B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42</xdr:row>
          <xdr:rowOff>160020</xdr:rowOff>
        </xdr:from>
        <xdr:to>
          <xdr:col>12</xdr:col>
          <xdr:colOff>502920</xdr:colOff>
          <xdr:row>44</xdr:row>
          <xdr:rowOff>0</xdr:rowOff>
        </xdr:to>
        <xdr:sp macro="" textlink="">
          <xdr:nvSpPr>
            <xdr:cNvPr id="5301" name="Check Box 181" hidden="1">
              <a:extLst>
                <a:ext uri="{63B3BB69-23CF-44E3-9099-C40C66FF867C}">
                  <a14:compatExt spid="_x0000_s5301"/>
                </a:ext>
                <a:ext uri="{FF2B5EF4-FFF2-40B4-BE49-F238E27FC236}">
                  <a16:creationId xmlns:a16="http://schemas.microsoft.com/office/drawing/2014/main" id="{00000000-0008-0000-0B00-0000B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43</xdr:row>
          <xdr:rowOff>160020</xdr:rowOff>
        </xdr:from>
        <xdr:to>
          <xdr:col>12</xdr:col>
          <xdr:colOff>502920</xdr:colOff>
          <xdr:row>45</xdr:row>
          <xdr:rowOff>0</xdr:rowOff>
        </xdr:to>
        <xdr:sp macro="" textlink="">
          <xdr:nvSpPr>
            <xdr:cNvPr id="5302" name="Check Box 182" hidden="1">
              <a:extLst>
                <a:ext uri="{63B3BB69-23CF-44E3-9099-C40C66FF867C}">
                  <a14:compatExt spid="_x0000_s5302"/>
                </a:ext>
                <a:ext uri="{FF2B5EF4-FFF2-40B4-BE49-F238E27FC236}">
                  <a16:creationId xmlns:a16="http://schemas.microsoft.com/office/drawing/2014/main" id="{00000000-0008-0000-0B00-0000B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42</xdr:row>
          <xdr:rowOff>160020</xdr:rowOff>
        </xdr:from>
        <xdr:to>
          <xdr:col>13</xdr:col>
          <xdr:colOff>502920</xdr:colOff>
          <xdr:row>44</xdr:row>
          <xdr:rowOff>0</xdr:rowOff>
        </xdr:to>
        <xdr:sp macro="" textlink="">
          <xdr:nvSpPr>
            <xdr:cNvPr id="5303" name="Check Box 183" hidden="1">
              <a:extLst>
                <a:ext uri="{63B3BB69-23CF-44E3-9099-C40C66FF867C}">
                  <a14:compatExt spid="_x0000_s5303"/>
                </a:ext>
                <a:ext uri="{FF2B5EF4-FFF2-40B4-BE49-F238E27FC236}">
                  <a16:creationId xmlns:a16="http://schemas.microsoft.com/office/drawing/2014/main" id="{00000000-0008-0000-0B00-0000B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43</xdr:row>
          <xdr:rowOff>160020</xdr:rowOff>
        </xdr:from>
        <xdr:to>
          <xdr:col>13</xdr:col>
          <xdr:colOff>502920</xdr:colOff>
          <xdr:row>45</xdr:row>
          <xdr:rowOff>0</xdr:rowOff>
        </xdr:to>
        <xdr:sp macro="" textlink="">
          <xdr:nvSpPr>
            <xdr:cNvPr id="5304" name="Check Box 184" hidden="1">
              <a:extLst>
                <a:ext uri="{63B3BB69-23CF-44E3-9099-C40C66FF867C}">
                  <a14:compatExt spid="_x0000_s5304"/>
                </a:ext>
                <a:ext uri="{FF2B5EF4-FFF2-40B4-BE49-F238E27FC236}">
                  <a16:creationId xmlns:a16="http://schemas.microsoft.com/office/drawing/2014/main" id="{00000000-0008-0000-0B00-0000B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44</xdr:row>
          <xdr:rowOff>160020</xdr:rowOff>
        </xdr:from>
        <xdr:to>
          <xdr:col>12</xdr:col>
          <xdr:colOff>502920</xdr:colOff>
          <xdr:row>46</xdr:row>
          <xdr:rowOff>0</xdr:rowOff>
        </xdr:to>
        <xdr:sp macro="" textlink="">
          <xdr:nvSpPr>
            <xdr:cNvPr id="5305" name="Check Box 185" hidden="1">
              <a:extLst>
                <a:ext uri="{63B3BB69-23CF-44E3-9099-C40C66FF867C}">
                  <a14:compatExt spid="_x0000_s5305"/>
                </a:ext>
                <a:ext uri="{FF2B5EF4-FFF2-40B4-BE49-F238E27FC236}">
                  <a16:creationId xmlns:a16="http://schemas.microsoft.com/office/drawing/2014/main" id="{00000000-0008-0000-0B00-0000B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44</xdr:row>
          <xdr:rowOff>160020</xdr:rowOff>
        </xdr:from>
        <xdr:to>
          <xdr:col>13</xdr:col>
          <xdr:colOff>502920</xdr:colOff>
          <xdr:row>46</xdr:row>
          <xdr:rowOff>0</xdr:rowOff>
        </xdr:to>
        <xdr:sp macro="" textlink="">
          <xdr:nvSpPr>
            <xdr:cNvPr id="5306" name="Check Box 186" hidden="1">
              <a:extLst>
                <a:ext uri="{63B3BB69-23CF-44E3-9099-C40C66FF867C}">
                  <a14:compatExt spid="_x0000_s5306"/>
                </a:ext>
                <a:ext uri="{FF2B5EF4-FFF2-40B4-BE49-F238E27FC236}">
                  <a16:creationId xmlns:a16="http://schemas.microsoft.com/office/drawing/2014/main" id="{00000000-0008-0000-0B00-0000B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5307" name="Check Box 187" hidden="1">
              <a:extLst>
                <a:ext uri="{63B3BB69-23CF-44E3-9099-C40C66FF867C}">
                  <a14:compatExt spid="_x0000_s5307"/>
                </a:ext>
                <a:ext uri="{FF2B5EF4-FFF2-40B4-BE49-F238E27FC236}">
                  <a16:creationId xmlns:a16="http://schemas.microsoft.com/office/drawing/2014/main" id="{00000000-0008-0000-0B00-0000B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5308" name="Check Box 188" hidden="1">
              <a:extLst>
                <a:ext uri="{63B3BB69-23CF-44E3-9099-C40C66FF867C}">
                  <a14:compatExt spid="_x0000_s5308"/>
                </a:ext>
                <a:ext uri="{FF2B5EF4-FFF2-40B4-BE49-F238E27FC236}">
                  <a16:creationId xmlns:a16="http://schemas.microsoft.com/office/drawing/2014/main" id="{00000000-0008-0000-0B00-0000B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5309" name="Check Box 189" hidden="1">
              <a:extLst>
                <a:ext uri="{63B3BB69-23CF-44E3-9099-C40C66FF867C}">
                  <a14:compatExt spid="_x0000_s5309"/>
                </a:ext>
                <a:ext uri="{FF2B5EF4-FFF2-40B4-BE49-F238E27FC236}">
                  <a16:creationId xmlns:a16="http://schemas.microsoft.com/office/drawing/2014/main" id="{00000000-0008-0000-0B00-0000B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5310" name="Check Box 190" hidden="1">
              <a:extLst>
                <a:ext uri="{63B3BB69-23CF-44E3-9099-C40C66FF867C}">
                  <a14:compatExt spid="_x0000_s5310"/>
                </a:ext>
                <a:ext uri="{FF2B5EF4-FFF2-40B4-BE49-F238E27FC236}">
                  <a16:creationId xmlns:a16="http://schemas.microsoft.com/office/drawing/2014/main" id="{00000000-0008-0000-0B00-0000B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49</xdr:row>
          <xdr:rowOff>160020</xdr:rowOff>
        </xdr:from>
        <xdr:to>
          <xdr:col>12</xdr:col>
          <xdr:colOff>502920</xdr:colOff>
          <xdr:row>51</xdr:row>
          <xdr:rowOff>0</xdr:rowOff>
        </xdr:to>
        <xdr:sp macro="" textlink="">
          <xdr:nvSpPr>
            <xdr:cNvPr id="5311" name="Check Box 191" hidden="1">
              <a:extLst>
                <a:ext uri="{63B3BB69-23CF-44E3-9099-C40C66FF867C}">
                  <a14:compatExt spid="_x0000_s5311"/>
                </a:ext>
                <a:ext uri="{FF2B5EF4-FFF2-40B4-BE49-F238E27FC236}">
                  <a16:creationId xmlns:a16="http://schemas.microsoft.com/office/drawing/2014/main" id="{00000000-0008-0000-0B00-0000B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5312" name="Check Box 192" hidden="1">
              <a:extLst>
                <a:ext uri="{63B3BB69-23CF-44E3-9099-C40C66FF867C}">
                  <a14:compatExt spid="_x0000_s5312"/>
                </a:ext>
                <a:ext uri="{FF2B5EF4-FFF2-40B4-BE49-F238E27FC236}">
                  <a16:creationId xmlns:a16="http://schemas.microsoft.com/office/drawing/2014/main" id="{00000000-0008-0000-0B00-0000C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5313" name="Check Box 193" hidden="1">
              <a:extLst>
                <a:ext uri="{63B3BB69-23CF-44E3-9099-C40C66FF867C}">
                  <a14:compatExt spid="_x0000_s5313"/>
                </a:ext>
                <a:ext uri="{FF2B5EF4-FFF2-40B4-BE49-F238E27FC236}">
                  <a16:creationId xmlns:a16="http://schemas.microsoft.com/office/drawing/2014/main" id="{00000000-0008-0000-0B00-0000C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49</xdr:row>
          <xdr:rowOff>160020</xdr:rowOff>
        </xdr:from>
        <xdr:to>
          <xdr:col>13</xdr:col>
          <xdr:colOff>502920</xdr:colOff>
          <xdr:row>51</xdr:row>
          <xdr:rowOff>0</xdr:rowOff>
        </xdr:to>
        <xdr:sp macro="" textlink="">
          <xdr:nvSpPr>
            <xdr:cNvPr id="5314" name="Check Box 194" hidden="1">
              <a:extLst>
                <a:ext uri="{63B3BB69-23CF-44E3-9099-C40C66FF867C}">
                  <a14:compatExt spid="_x0000_s5314"/>
                </a:ext>
                <a:ext uri="{FF2B5EF4-FFF2-40B4-BE49-F238E27FC236}">
                  <a16:creationId xmlns:a16="http://schemas.microsoft.com/office/drawing/2014/main" id="{00000000-0008-0000-0B00-0000C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40</xdr:row>
          <xdr:rowOff>182880</xdr:rowOff>
        </xdr:from>
        <xdr:to>
          <xdr:col>2</xdr:col>
          <xdr:colOff>556260</xdr:colOff>
          <xdr:row>42</xdr:row>
          <xdr:rowOff>22860</xdr:rowOff>
        </xdr:to>
        <xdr:sp macro="" textlink="">
          <xdr:nvSpPr>
            <xdr:cNvPr id="5315" name="Check Box 195" hidden="1">
              <a:extLst>
                <a:ext uri="{63B3BB69-23CF-44E3-9099-C40C66FF867C}">
                  <a14:compatExt spid="_x0000_s5315"/>
                </a:ext>
                <a:ext uri="{FF2B5EF4-FFF2-40B4-BE49-F238E27FC236}">
                  <a16:creationId xmlns:a16="http://schemas.microsoft.com/office/drawing/2014/main" id="{00000000-0008-0000-0B00-0000C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41</xdr:row>
          <xdr:rowOff>182880</xdr:rowOff>
        </xdr:from>
        <xdr:to>
          <xdr:col>2</xdr:col>
          <xdr:colOff>556260</xdr:colOff>
          <xdr:row>43</xdr:row>
          <xdr:rowOff>22860</xdr:rowOff>
        </xdr:to>
        <xdr:sp macro="" textlink="">
          <xdr:nvSpPr>
            <xdr:cNvPr id="5316" name="Check Box 196" hidden="1">
              <a:extLst>
                <a:ext uri="{63B3BB69-23CF-44E3-9099-C40C66FF867C}">
                  <a14:compatExt spid="_x0000_s5316"/>
                </a:ext>
                <a:ext uri="{FF2B5EF4-FFF2-40B4-BE49-F238E27FC236}">
                  <a16:creationId xmlns:a16="http://schemas.microsoft.com/office/drawing/2014/main" id="{00000000-0008-0000-0B00-0000C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42</xdr:row>
          <xdr:rowOff>182880</xdr:rowOff>
        </xdr:from>
        <xdr:to>
          <xdr:col>2</xdr:col>
          <xdr:colOff>556260</xdr:colOff>
          <xdr:row>44</xdr:row>
          <xdr:rowOff>22860</xdr:rowOff>
        </xdr:to>
        <xdr:sp macro="" textlink="">
          <xdr:nvSpPr>
            <xdr:cNvPr id="5317" name="Check Box 197" hidden="1">
              <a:extLst>
                <a:ext uri="{63B3BB69-23CF-44E3-9099-C40C66FF867C}">
                  <a14:compatExt spid="_x0000_s5317"/>
                </a:ext>
                <a:ext uri="{FF2B5EF4-FFF2-40B4-BE49-F238E27FC236}">
                  <a16:creationId xmlns:a16="http://schemas.microsoft.com/office/drawing/2014/main" id="{00000000-0008-0000-0B00-0000C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5318" name="Check Box 198" hidden="1">
              <a:extLst>
                <a:ext uri="{63B3BB69-23CF-44E3-9099-C40C66FF867C}">
                  <a14:compatExt spid="_x0000_s5318"/>
                </a:ext>
                <a:ext uri="{FF2B5EF4-FFF2-40B4-BE49-F238E27FC236}">
                  <a16:creationId xmlns:a16="http://schemas.microsoft.com/office/drawing/2014/main" id="{00000000-0008-0000-0B00-0000C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5319" name="Check Box 199" hidden="1">
              <a:extLst>
                <a:ext uri="{63B3BB69-23CF-44E3-9099-C40C66FF867C}">
                  <a14:compatExt spid="_x0000_s5319"/>
                </a:ext>
                <a:ext uri="{FF2B5EF4-FFF2-40B4-BE49-F238E27FC236}">
                  <a16:creationId xmlns:a16="http://schemas.microsoft.com/office/drawing/2014/main" id="{00000000-0008-0000-0B00-0000C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5320" name="Check Box 200" hidden="1">
              <a:extLst>
                <a:ext uri="{63B3BB69-23CF-44E3-9099-C40C66FF867C}">
                  <a14:compatExt spid="_x0000_s5320"/>
                </a:ext>
                <a:ext uri="{FF2B5EF4-FFF2-40B4-BE49-F238E27FC236}">
                  <a16:creationId xmlns:a16="http://schemas.microsoft.com/office/drawing/2014/main" id="{00000000-0008-0000-0B00-0000C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5321" name="Check Box 201" hidden="1">
              <a:extLst>
                <a:ext uri="{63B3BB69-23CF-44E3-9099-C40C66FF867C}">
                  <a14:compatExt spid="_x0000_s5321"/>
                </a:ext>
                <a:ext uri="{FF2B5EF4-FFF2-40B4-BE49-F238E27FC236}">
                  <a16:creationId xmlns:a16="http://schemas.microsoft.com/office/drawing/2014/main" id="{00000000-0008-0000-0B00-0000C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5322" name="Check Box 202" hidden="1">
              <a:extLst>
                <a:ext uri="{63B3BB69-23CF-44E3-9099-C40C66FF867C}">
                  <a14:compatExt spid="_x0000_s5322"/>
                </a:ext>
                <a:ext uri="{FF2B5EF4-FFF2-40B4-BE49-F238E27FC236}">
                  <a16:creationId xmlns:a16="http://schemas.microsoft.com/office/drawing/2014/main" id="{00000000-0008-0000-0B00-0000C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5323" name="Check Box 203" hidden="1">
              <a:extLst>
                <a:ext uri="{63B3BB69-23CF-44E3-9099-C40C66FF867C}">
                  <a14:compatExt spid="_x0000_s5323"/>
                </a:ext>
                <a:ext uri="{FF2B5EF4-FFF2-40B4-BE49-F238E27FC236}">
                  <a16:creationId xmlns:a16="http://schemas.microsoft.com/office/drawing/2014/main" id="{00000000-0008-0000-0B00-0000C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5324" name="Check Box 204" hidden="1">
              <a:extLst>
                <a:ext uri="{63B3BB69-23CF-44E3-9099-C40C66FF867C}">
                  <a14:compatExt spid="_x0000_s5324"/>
                </a:ext>
                <a:ext uri="{FF2B5EF4-FFF2-40B4-BE49-F238E27FC236}">
                  <a16:creationId xmlns:a16="http://schemas.microsoft.com/office/drawing/2014/main" id="{00000000-0008-0000-0B00-0000C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5325" name="Check Box 205" hidden="1">
              <a:extLst>
                <a:ext uri="{63B3BB69-23CF-44E3-9099-C40C66FF867C}">
                  <a14:compatExt spid="_x0000_s5325"/>
                </a:ext>
                <a:ext uri="{FF2B5EF4-FFF2-40B4-BE49-F238E27FC236}">
                  <a16:creationId xmlns:a16="http://schemas.microsoft.com/office/drawing/2014/main" id="{00000000-0008-0000-0B00-0000C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5326" name="Check Box 206" hidden="1">
              <a:extLst>
                <a:ext uri="{63B3BB69-23CF-44E3-9099-C40C66FF867C}">
                  <a14:compatExt spid="_x0000_s5326"/>
                </a:ext>
                <a:ext uri="{FF2B5EF4-FFF2-40B4-BE49-F238E27FC236}">
                  <a16:creationId xmlns:a16="http://schemas.microsoft.com/office/drawing/2014/main" id="{00000000-0008-0000-0B00-0000C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5327" name="Check Box 207" hidden="1">
              <a:extLst>
                <a:ext uri="{63B3BB69-23CF-44E3-9099-C40C66FF867C}">
                  <a14:compatExt spid="_x0000_s5327"/>
                </a:ext>
                <a:ext uri="{FF2B5EF4-FFF2-40B4-BE49-F238E27FC236}">
                  <a16:creationId xmlns:a16="http://schemas.microsoft.com/office/drawing/2014/main" id="{00000000-0008-0000-0B00-0000C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40</xdr:row>
          <xdr:rowOff>182880</xdr:rowOff>
        </xdr:from>
        <xdr:to>
          <xdr:col>8</xdr:col>
          <xdr:colOff>518160</xdr:colOff>
          <xdr:row>42</xdr:row>
          <xdr:rowOff>22860</xdr:rowOff>
        </xdr:to>
        <xdr:sp macro="" textlink="">
          <xdr:nvSpPr>
            <xdr:cNvPr id="5328" name="Check Box 208" hidden="1">
              <a:extLst>
                <a:ext uri="{63B3BB69-23CF-44E3-9099-C40C66FF867C}">
                  <a14:compatExt spid="_x0000_s5328"/>
                </a:ext>
                <a:ext uri="{FF2B5EF4-FFF2-40B4-BE49-F238E27FC236}">
                  <a16:creationId xmlns:a16="http://schemas.microsoft.com/office/drawing/2014/main" id="{00000000-0008-0000-0B00-0000D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41</xdr:row>
          <xdr:rowOff>182880</xdr:rowOff>
        </xdr:from>
        <xdr:to>
          <xdr:col>8</xdr:col>
          <xdr:colOff>518160</xdr:colOff>
          <xdr:row>43</xdr:row>
          <xdr:rowOff>22860</xdr:rowOff>
        </xdr:to>
        <xdr:sp macro="" textlink="">
          <xdr:nvSpPr>
            <xdr:cNvPr id="5329" name="Check Box 209" hidden="1">
              <a:extLst>
                <a:ext uri="{63B3BB69-23CF-44E3-9099-C40C66FF867C}">
                  <a14:compatExt spid="_x0000_s5329"/>
                </a:ext>
                <a:ext uri="{FF2B5EF4-FFF2-40B4-BE49-F238E27FC236}">
                  <a16:creationId xmlns:a16="http://schemas.microsoft.com/office/drawing/2014/main" id="{00000000-0008-0000-0B00-0000D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42</xdr:row>
          <xdr:rowOff>182880</xdr:rowOff>
        </xdr:from>
        <xdr:to>
          <xdr:col>8</xdr:col>
          <xdr:colOff>518160</xdr:colOff>
          <xdr:row>44</xdr:row>
          <xdr:rowOff>22860</xdr:rowOff>
        </xdr:to>
        <xdr:sp macro="" textlink="">
          <xdr:nvSpPr>
            <xdr:cNvPr id="5330" name="Check Box 210" hidden="1">
              <a:extLst>
                <a:ext uri="{63B3BB69-23CF-44E3-9099-C40C66FF867C}">
                  <a14:compatExt spid="_x0000_s5330"/>
                </a:ext>
                <a:ext uri="{FF2B5EF4-FFF2-40B4-BE49-F238E27FC236}">
                  <a16:creationId xmlns:a16="http://schemas.microsoft.com/office/drawing/2014/main" id="{00000000-0008-0000-0B00-0000D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5331" name="Check Box 211" hidden="1">
              <a:extLst>
                <a:ext uri="{63B3BB69-23CF-44E3-9099-C40C66FF867C}">
                  <a14:compatExt spid="_x0000_s5331"/>
                </a:ext>
                <a:ext uri="{FF2B5EF4-FFF2-40B4-BE49-F238E27FC236}">
                  <a16:creationId xmlns:a16="http://schemas.microsoft.com/office/drawing/2014/main" id="{00000000-0008-0000-0B00-0000D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5332" name="Check Box 212" hidden="1">
              <a:extLst>
                <a:ext uri="{63B3BB69-23CF-44E3-9099-C40C66FF867C}">
                  <a14:compatExt spid="_x0000_s5332"/>
                </a:ext>
                <a:ext uri="{FF2B5EF4-FFF2-40B4-BE49-F238E27FC236}">
                  <a16:creationId xmlns:a16="http://schemas.microsoft.com/office/drawing/2014/main" id="{00000000-0008-0000-0B00-0000D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5333" name="Check Box 213" hidden="1">
              <a:extLst>
                <a:ext uri="{63B3BB69-23CF-44E3-9099-C40C66FF867C}">
                  <a14:compatExt spid="_x0000_s5333"/>
                </a:ext>
                <a:ext uri="{FF2B5EF4-FFF2-40B4-BE49-F238E27FC236}">
                  <a16:creationId xmlns:a16="http://schemas.microsoft.com/office/drawing/2014/main" id="{00000000-0008-0000-0B00-0000D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5334" name="Check Box 214" hidden="1">
              <a:extLst>
                <a:ext uri="{63B3BB69-23CF-44E3-9099-C40C66FF867C}">
                  <a14:compatExt spid="_x0000_s5334"/>
                </a:ext>
                <a:ext uri="{FF2B5EF4-FFF2-40B4-BE49-F238E27FC236}">
                  <a16:creationId xmlns:a16="http://schemas.microsoft.com/office/drawing/2014/main" id="{00000000-0008-0000-0B00-0000D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5335" name="Check Box 215" hidden="1">
              <a:extLst>
                <a:ext uri="{63B3BB69-23CF-44E3-9099-C40C66FF867C}">
                  <a14:compatExt spid="_x0000_s5335"/>
                </a:ext>
                <a:ext uri="{FF2B5EF4-FFF2-40B4-BE49-F238E27FC236}">
                  <a16:creationId xmlns:a16="http://schemas.microsoft.com/office/drawing/2014/main" id="{00000000-0008-0000-0B00-0000D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5336" name="Check Box 216" hidden="1">
              <a:extLst>
                <a:ext uri="{63B3BB69-23CF-44E3-9099-C40C66FF867C}">
                  <a14:compatExt spid="_x0000_s5336"/>
                </a:ext>
                <a:ext uri="{FF2B5EF4-FFF2-40B4-BE49-F238E27FC236}">
                  <a16:creationId xmlns:a16="http://schemas.microsoft.com/office/drawing/2014/main" id="{00000000-0008-0000-0B00-0000D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5337" name="Check Box 217" hidden="1">
              <a:extLst>
                <a:ext uri="{63B3BB69-23CF-44E3-9099-C40C66FF867C}">
                  <a14:compatExt spid="_x0000_s5337"/>
                </a:ext>
                <a:ext uri="{FF2B5EF4-FFF2-40B4-BE49-F238E27FC236}">
                  <a16:creationId xmlns:a16="http://schemas.microsoft.com/office/drawing/2014/main" id="{00000000-0008-0000-0B00-0000D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5338" name="Check Box 218" hidden="1">
              <a:extLst>
                <a:ext uri="{63B3BB69-23CF-44E3-9099-C40C66FF867C}">
                  <a14:compatExt spid="_x0000_s5338"/>
                </a:ext>
                <a:ext uri="{FF2B5EF4-FFF2-40B4-BE49-F238E27FC236}">
                  <a16:creationId xmlns:a16="http://schemas.microsoft.com/office/drawing/2014/main" id="{00000000-0008-0000-0B00-0000D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5339" name="Check Box 219" hidden="1">
              <a:extLst>
                <a:ext uri="{63B3BB69-23CF-44E3-9099-C40C66FF867C}">
                  <a14:compatExt spid="_x0000_s5339"/>
                </a:ext>
                <a:ext uri="{FF2B5EF4-FFF2-40B4-BE49-F238E27FC236}">
                  <a16:creationId xmlns:a16="http://schemas.microsoft.com/office/drawing/2014/main" id="{00000000-0008-0000-0B00-0000D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5340" name="Check Box 220" hidden="1">
              <a:extLst>
                <a:ext uri="{63B3BB69-23CF-44E3-9099-C40C66FF867C}">
                  <a14:compatExt spid="_x0000_s5340"/>
                </a:ext>
                <a:ext uri="{FF2B5EF4-FFF2-40B4-BE49-F238E27FC236}">
                  <a16:creationId xmlns:a16="http://schemas.microsoft.com/office/drawing/2014/main" id="{00000000-0008-0000-0B00-0000D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55</xdr:row>
          <xdr:rowOff>175260</xdr:rowOff>
        </xdr:from>
        <xdr:to>
          <xdr:col>2</xdr:col>
          <xdr:colOff>541020</xdr:colOff>
          <xdr:row>57</xdr:row>
          <xdr:rowOff>7620</xdr:rowOff>
        </xdr:to>
        <xdr:sp macro="" textlink="">
          <xdr:nvSpPr>
            <xdr:cNvPr id="5341" name="Check Box 221" hidden="1">
              <a:extLst>
                <a:ext uri="{63B3BB69-23CF-44E3-9099-C40C66FF867C}">
                  <a14:compatExt spid="_x0000_s5341"/>
                </a:ext>
                <a:ext uri="{FF2B5EF4-FFF2-40B4-BE49-F238E27FC236}">
                  <a16:creationId xmlns:a16="http://schemas.microsoft.com/office/drawing/2014/main" id="{00000000-0008-0000-0B00-0000D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56</xdr:row>
          <xdr:rowOff>175260</xdr:rowOff>
        </xdr:from>
        <xdr:to>
          <xdr:col>2</xdr:col>
          <xdr:colOff>541020</xdr:colOff>
          <xdr:row>58</xdr:row>
          <xdr:rowOff>7620</xdr:rowOff>
        </xdr:to>
        <xdr:sp macro="" textlink="">
          <xdr:nvSpPr>
            <xdr:cNvPr id="5342" name="Check Box 222" hidden="1">
              <a:extLst>
                <a:ext uri="{63B3BB69-23CF-44E3-9099-C40C66FF867C}">
                  <a14:compatExt spid="_x0000_s5342"/>
                </a:ext>
                <a:ext uri="{FF2B5EF4-FFF2-40B4-BE49-F238E27FC236}">
                  <a16:creationId xmlns:a16="http://schemas.microsoft.com/office/drawing/2014/main" id="{00000000-0008-0000-0B00-0000D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57</xdr:row>
          <xdr:rowOff>175260</xdr:rowOff>
        </xdr:from>
        <xdr:to>
          <xdr:col>2</xdr:col>
          <xdr:colOff>541020</xdr:colOff>
          <xdr:row>59</xdr:row>
          <xdr:rowOff>7620</xdr:rowOff>
        </xdr:to>
        <xdr:sp macro="" textlink="">
          <xdr:nvSpPr>
            <xdr:cNvPr id="5343" name="Check Box 223" hidden="1">
              <a:extLst>
                <a:ext uri="{63B3BB69-23CF-44E3-9099-C40C66FF867C}">
                  <a14:compatExt spid="_x0000_s5343"/>
                </a:ext>
                <a:ext uri="{FF2B5EF4-FFF2-40B4-BE49-F238E27FC236}">
                  <a16:creationId xmlns:a16="http://schemas.microsoft.com/office/drawing/2014/main" id="{00000000-0008-0000-0B00-0000D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56</xdr:row>
          <xdr:rowOff>0</xdr:rowOff>
        </xdr:from>
        <xdr:to>
          <xdr:col>8</xdr:col>
          <xdr:colOff>502920</xdr:colOff>
          <xdr:row>57</xdr:row>
          <xdr:rowOff>30480</xdr:rowOff>
        </xdr:to>
        <xdr:sp macro="" textlink="">
          <xdr:nvSpPr>
            <xdr:cNvPr id="5344" name="Check Box 224" hidden="1">
              <a:extLst>
                <a:ext uri="{63B3BB69-23CF-44E3-9099-C40C66FF867C}">
                  <a14:compatExt spid="_x0000_s5344"/>
                </a:ext>
                <a:ext uri="{FF2B5EF4-FFF2-40B4-BE49-F238E27FC236}">
                  <a16:creationId xmlns:a16="http://schemas.microsoft.com/office/drawing/2014/main" id="{00000000-0008-0000-0B00-0000E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57</xdr:row>
          <xdr:rowOff>0</xdr:rowOff>
        </xdr:from>
        <xdr:to>
          <xdr:col>8</xdr:col>
          <xdr:colOff>502920</xdr:colOff>
          <xdr:row>58</xdr:row>
          <xdr:rowOff>30480</xdr:rowOff>
        </xdr:to>
        <xdr:sp macro="" textlink="">
          <xdr:nvSpPr>
            <xdr:cNvPr id="5345" name="Check Box 225" hidden="1">
              <a:extLst>
                <a:ext uri="{63B3BB69-23CF-44E3-9099-C40C66FF867C}">
                  <a14:compatExt spid="_x0000_s5345"/>
                </a:ext>
                <a:ext uri="{FF2B5EF4-FFF2-40B4-BE49-F238E27FC236}">
                  <a16:creationId xmlns:a16="http://schemas.microsoft.com/office/drawing/2014/main" id="{00000000-0008-0000-0B00-0000E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5346" name="Check Box 226" hidden="1">
              <a:extLst>
                <a:ext uri="{63B3BB69-23CF-44E3-9099-C40C66FF867C}">
                  <a14:compatExt spid="_x0000_s5346"/>
                </a:ext>
                <a:ext uri="{FF2B5EF4-FFF2-40B4-BE49-F238E27FC236}">
                  <a16:creationId xmlns:a16="http://schemas.microsoft.com/office/drawing/2014/main" id="{00000000-0008-0000-0B00-0000E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5347" name="Check Box 227" hidden="1">
              <a:extLst>
                <a:ext uri="{63B3BB69-23CF-44E3-9099-C40C66FF867C}">
                  <a14:compatExt spid="_x0000_s5347"/>
                </a:ext>
                <a:ext uri="{FF2B5EF4-FFF2-40B4-BE49-F238E27FC236}">
                  <a16:creationId xmlns:a16="http://schemas.microsoft.com/office/drawing/2014/main" id="{00000000-0008-0000-0B00-0000E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62</xdr:row>
          <xdr:rowOff>182880</xdr:rowOff>
        </xdr:from>
        <xdr:to>
          <xdr:col>2</xdr:col>
          <xdr:colOff>541020</xdr:colOff>
          <xdr:row>64</xdr:row>
          <xdr:rowOff>22860</xdr:rowOff>
        </xdr:to>
        <xdr:sp macro="" textlink="">
          <xdr:nvSpPr>
            <xdr:cNvPr id="5348" name="Check Box 228" hidden="1">
              <a:extLst>
                <a:ext uri="{63B3BB69-23CF-44E3-9099-C40C66FF867C}">
                  <a14:compatExt spid="_x0000_s5348"/>
                </a:ext>
                <a:ext uri="{FF2B5EF4-FFF2-40B4-BE49-F238E27FC236}">
                  <a16:creationId xmlns:a16="http://schemas.microsoft.com/office/drawing/2014/main" id="{00000000-0008-0000-0B00-0000E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63</xdr:row>
          <xdr:rowOff>182880</xdr:rowOff>
        </xdr:from>
        <xdr:to>
          <xdr:col>2</xdr:col>
          <xdr:colOff>541020</xdr:colOff>
          <xdr:row>65</xdr:row>
          <xdr:rowOff>22860</xdr:rowOff>
        </xdr:to>
        <xdr:sp macro="" textlink="">
          <xdr:nvSpPr>
            <xdr:cNvPr id="5349" name="Check Box 229" hidden="1">
              <a:extLst>
                <a:ext uri="{63B3BB69-23CF-44E3-9099-C40C66FF867C}">
                  <a14:compatExt spid="_x0000_s5349"/>
                </a:ext>
                <a:ext uri="{FF2B5EF4-FFF2-40B4-BE49-F238E27FC236}">
                  <a16:creationId xmlns:a16="http://schemas.microsoft.com/office/drawing/2014/main" id="{00000000-0008-0000-0B00-0000E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64</xdr:row>
          <xdr:rowOff>182880</xdr:rowOff>
        </xdr:from>
        <xdr:to>
          <xdr:col>2</xdr:col>
          <xdr:colOff>541020</xdr:colOff>
          <xdr:row>66</xdr:row>
          <xdr:rowOff>22860</xdr:rowOff>
        </xdr:to>
        <xdr:sp macro="" textlink="">
          <xdr:nvSpPr>
            <xdr:cNvPr id="5350" name="Check Box 230" hidden="1">
              <a:extLst>
                <a:ext uri="{63B3BB69-23CF-44E3-9099-C40C66FF867C}">
                  <a14:compatExt spid="_x0000_s5350"/>
                </a:ext>
                <a:ext uri="{FF2B5EF4-FFF2-40B4-BE49-F238E27FC236}">
                  <a16:creationId xmlns:a16="http://schemas.microsoft.com/office/drawing/2014/main" id="{00000000-0008-0000-0B00-0000E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67</xdr:row>
          <xdr:rowOff>160020</xdr:rowOff>
        </xdr:from>
        <xdr:to>
          <xdr:col>3</xdr:col>
          <xdr:colOff>518160</xdr:colOff>
          <xdr:row>69</xdr:row>
          <xdr:rowOff>0</xdr:rowOff>
        </xdr:to>
        <xdr:sp macro="" textlink="">
          <xdr:nvSpPr>
            <xdr:cNvPr id="5351" name="Check Box 231" hidden="1">
              <a:extLst>
                <a:ext uri="{63B3BB69-23CF-44E3-9099-C40C66FF867C}">
                  <a14:compatExt spid="_x0000_s5351"/>
                </a:ext>
                <a:ext uri="{FF2B5EF4-FFF2-40B4-BE49-F238E27FC236}">
                  <a16:creationId xmlns:a16="http://schemas.microsoft.com/office/drawing/2014/main" id="{00000000-0008-0000-0B00-0000E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68</xdr:row>
          <xdr:rowOff>160020</xdr:rowOff>
        </xdr:from>
        <xdr:to>
          <xdr:col>3</xdr:col>
          <xdr:colOff>518160</xdr:colOff>
          <xdr:row>70</xdr:row>
          <xdr:rowOff>0</xdr:rowOff>
        </xdr:to>
        <xdr:sp macro="" textlink="">
          <xdr:nvSpPr>
            <xdr:cNvPr id="5352" name="Check Box 232" hidden="1">
              <a:extLst>
                <a:ext uri="{63B3BB69-23CF-44E3-9099-C40C66FF867C}">
                  <a14:compatExt spid="_x0000_s5352"/>
                </a:ext>
                <a:ext uri="{FF2B5EF4-FFF2-40B4-BE49-F238E27FC236}">
                  <a16:creationId xmlns:a16="http://schemas.microsoft.com/office/drawing/2014/main" id="{00000000-0008-0000-0B00-0000E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69</xdr:row>
          <xdr:rowOff>160020</xdr:rowOff>
        </xdr:from>
        <xdr:to>
          <xdr:col>3</xdr:col>
          <xdr:colOff>518160</xdr:colOff>
          <xdr:row>71</xdr:row>
          <xdr:rowOff>0</xdr:rowOff>
        </xdr:to>
        <xdr:sp macro="" textlink="">
          <xdr:nvSpPr>
            <xdr:cNvPr id="5353" name="Check Box 233" hidden="1">
              <a:extLst>
                <a:ext uri="{63B3BB69-23CF-44E3-9099-C40C66FF867C}">
                  <a14:compatExt spid="_x0000_s5353"/>
                </a:ext>
                <a:ext uri="{FF2B5EF4-FFF2-40B4-BE49-F238E27FC236}">
                  <a16:creationId xmlns:a16="http://schemas.microsoft.com/office/drawing/2014/main" id="{00000000-0008-0000-0B00-0000E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5354" name="Check Box 234" hidden="1">
              <a:extLst>
                <a:ext uri="{63B3BB69-23CF-44E3-9099-C40C66FF867C}">
                  <a14:compatExt spid="_x0000_s5354"/>
                </a:ext>
                <a:ext uri="{FF2B5EF4-FFF2-40B4-BE49-F238E27FC236}">
                  <a16:creationId xmlns:a16="http://schemas.microsoft.com/office/drawing/2014/main" id="{00000000-0008-0000-0B00-0000E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5355" name="Check Box 235" hidden="1">
              <a:extLst>
                <a:ext uri="{63B3BB69-23CF-44E3-9099-C40C66FF867C}">
                  <a14:compatExt spid="_x0000_s5355"/>
                </a:ext>
                <a:ext uri="{FF2B5EF4-FFF2-40B4-BE49-F238E27FC236}">
                  <a16:creationId xmlns:a16="http://schemas.microsoft.com/office/drawing/2014/main" id="{00000000-0008-0000-0B00-0000E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5356" name="Check Box 236" hidden="1">
              <a:extLst>
                <a:ext uri="{63B3BB69-23CF-44E3-9099-C40C66FF867C}">
                  <a14:compatExt spid="_x0000_s5356"/>
                </a:ext>
                <a:ext uri="{FF2B5EF4-FFF2-40B4-BE49-F238E27FC236}">
                  <a16:creationId xmlns:a16="http://schemas.microsoft.com/office/drawing/2014/main" id="{00000000-0008-0000-0B00-0000E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5357" name="Check Box 237" hidden="1">
              <a:extLst>
                <a:ext uri="{63B3BB69-23CF-44E3-9099-C40C66FF867C}">
                  <a14:compatExt spid="_x0000_s5357"/>
                </a:ext>
                <a:ext uri="{FF2B5EF4-FFF2-40B4-BE49-F238E27FC236}">
                  <a16:creationId xmlns:a16="http://schemas.microsoft.com/office/drawing/2014/main" id="{00000000-0008-0000-0B00-0000E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5358" name="Check Box 238" hidden="1">
              <a:extLst>
                <a:ext uri="{63B3BB69-23CF-44E3-9099-C40C66FF867C}">
                  <a14:compatExt spid="_x0000_s5358"/>
                </a:ext>
                <a:ext uri="{FF2B5EF4-FFF2-40B4-BE49-F238E27FC236}">
                  <a16:creationId xmlns:a16="http://schemas.microsoft.com/office/drawing/2014/main" id="{00000000-0008-0000-0B00-0000E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5359" name="Check Box 239" hidden="1">
              <a:extLst>
                <a:ext uri="{63B3BB69-23CF-44E3-9099-C40C66FF867C}">
                  <a14:compatExt spid="_x0000_s5359"/>
                </a:ext>
                <a:ext uri="{FF2B5EF4-FFF2-40B4-BE49-F238E27FC236}">
                  <a16:creationId xmlns:a16="http://schemas.microsoft.com/office/drawing/2014/main" id="{00000000-0008-0000-0B00-0000E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5360" name="Check Box 240" hidden="1">
              <a:extLst>
                <a:ext uri="{63B3BB69-23CF-44E3-9099-C40C66FF867C}">
                  <a14:compatExt spid="_x0000_s5360"/>
                </a:ext>
                <a:ext uri="{FF2B5EF4-FFF2-40B4-BE49-F238E27FC236}">
                  <a16:creationId xmlns:a16="http://schemas.microsoft.com/office/drawing/2014/main" id="{00000000-0008-0000-0B00-0000F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5361" name="Check Box 241" hidden="1">
              <a:extLst>
                <a:ext uri="{63B3BB69-23CF-44E3-9099-C40C66FF867C}">
                  <a14:compatExt spid="_x0000_s5361"/>
                </a:ext>
                <a:ext uri="{FF2B5EF4-FFF2-40B4-BE49-F238E27FC236}">
                  <a16:creationId xmlns:a16="http://schemas.microsoft.com/office/drawing/2014/main" id="{00000000-0008-0000-0B00-0000F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5362" name="Check Box 242" hidden="1">
              <a:extLst>
                <a:ext uri="{63B3BB69-23CF-44E3-9099-C40C66FF867C}">
                  <a14:compatExt spid="_x0000_s5362"/>
                </a:ext>
                <a:ext uri="{FF2B5EF4-FFF2-40B4-BE49-F238E27FC236}">
                  <a16:creationId xmlns:a16="http://schemas.microsoft.com/office/drawing/2014/main" id="{00000000-0008-0000-0B00-0000F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79</xdr:row>
          <xdr:rowOff>182880</xdr:rowOff>
        </xdr:from>
        <xdr:to>
          <xdr:col>3</xdr:col>
          <xdr:colOff>525780</xdr:colOff>
          <xdr:row>81</xdr:row>
          <xdr:rowOff>22860</xdr:rowOff>
        </xdr:to>
        <xdr:sp macro="" textlink="">
          <xdr:nvSpPr>
            <xdr:cNvPr id="5363" name="Check Box 243" hidden="1">
              <a:extLst>
                <a:ext uri="{63B3BB69-23CF-44E3-9099-C40C66FF867C}">
                  <a14:compatExt spid="_x0000_s5363"/>
                </a:ext>
                <a:ext uri="{FF2B5EF4-FFF2-40B4-BE49-F238E27FC236}">
                  <a16:creationId xmlns:a16="http://schemas.microsoft.com/office/drawing/2014/main" id="{00000000-0008-0000-0B00-0000F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67</xdr:row>
          <xdr:rowOff>182880</xdr:rowOff>
        </xdr:from>
        <xdr:to>
          <xdr:col>8</xdr:col>
          <xdr:colOff>525780</xdr:colOff>
          <xdr:row>69</xdr:row>
          <xdr:rowOff>22860</xdr:rowOff>
        </xdr:to>
        <xdr:sp macro="" textlink="">
          <xdr:nvSpPr>
            <xdr:cNvPr id="5364" name="Check Box 244" hidden="1">
              <a:extLst>
                <a:ext uri="{63B3BB69-23CF-44E3-9099-C40C66FF867C}">
                  <a14:compatExt spid="_x0000_s5364"/>
                </a:ext>
                <a:ext uri="{FF2B5EF4-FFF2-40B4-BE49-F238E27FC236}">
                  <a16:creationId xmlns:a16="http://schemas.microsoft.com/office/drawing/2014/main" id="{00000000-0008-0000-0B00-0000F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68</xdr:row>
          <xdr:rowOff>182880</xdr:rowOff>
        </xdr:from>
        <xdr:to>
          <xdr:col>8</xdr:col>
          <xdr:colOff>525780</xdr:colOff>
          <xdr:row>70</xdr:row>
          <xdr:rowOff>22860</xdr:rowOff>
        </xdr:to>
        <xdr:sp macro="" textlink="">
          <xdr:nvSpPr>
            <xdr:cNvPr id="5365" name="Check Box 245" hidden="1">
              <a:extLst>
                <a:ext uri="{63B3BB69-23CF-44E3-9099-C40C66FF867C}">
                  <a14:compatExt spid="_x0000_s5365"/>
                </a:ext>
                <a:ext uri="{FF2B5EF4-FFF2-40B4-BE49-F238E27FC236}">
                  <a16:creationId xmlns:a16="http://schemas.microsoft.com/office/drawing/2014/main" id="{00000000-0008-0000-0B00-0000F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69</xdr:row>
          <xdr:rowOff>182880</xdr:rowOff>
        </xdr:from>
        <xdr:to>
          <xdr:col>8</xdr:col>
          <xdr:colOff>525780</xdr:colOff>
          <xdr:row>71</xdr:row>
          <xdr:rowOff>22860</xdr:rowOff>
        </xdr:to>
        <xdr:sp macro="" textlink="">
          <xdr:nvSpPr>
            <xdr:cNvPr id="5366" name="Check Box 246" hidden="1">
              <a:extLst>
                <a:ext uri="{63B3BB69-23CF-44E3-9099-C40C66FF867C}">
                  <a14:compatExt spid="_x0000_s5366"/>
                </a:ext>
                <a:ext uri="{FF2B5EF4-FFF2-40B4-BE49-F238E27FC236}">
                  <a16:creationId xmlns:a16="http://schemas.microsoft.com/office/drawing/2014/main" id="{00000000-0008-0000-0B00-0000F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5367" name="Check Box 247" hidden="1">
              <a:extLst>
                <a:ext uri="{63B3BB69-23CF-44E3-9099-C40C66FF867C}">
                  <a14:compatExt spid="_x0000_s5367"/>
                </a:ext>
                <a:ext uri="{FF2B5EF4-FFF2-40B4-BE49-F238E27FC236}">
                  <a16:creationId xmlns:a16="http://schemas.microsoft.com/office/drawing/2014/main" id="{00000000-0008-0000-0B00-0000F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5368" name="Check Box 248" hidden="1">
              <a:extLst>
                <a:ext uri="{63B3BB69-23CF-44E3-9099-C40C66FF867C}">
                  <a14:compatExt spid="_x0000_s5368"/>
                </a:ext>
                <a:ext uri="{FF2B5EF4-FFF2-40B4-BE49-F238E27FC236}">
                  <a16:creationId xmlns:a16="http://schemas.microsoft.com/office/drawing/2014/main" id="{00000000-0008-0000-0B00-0000F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5369" name="Check Box 249" hidden="1">
              <a:extLst>
                <a:ext uri="{63B3BB69-23CF-44E3-9099-C40C66FF867C}">
                  <a14:compatExt spid="_x0000_s5369"/>
                </a:ext>
                <a:ext uri="{FF2B5EF4-FFF2-40B4-BE49-F238E27FC236}">
                  <a16:creationId xmlns:a16="http://schemas.microsoft.com/office/drawing/2014/main" id="{00000000-0008-0000-0B00-0000F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5370" name="Check Box 250" hidden="1">
              <a:extLst>
                <a:ext uri="{63B3BB69-23CF-44E3-9099-C40C66FF867C}">
                  <a14:compatExt spid="_x0000_s5370"/>
                </a:ext>
                <a:ext uri="{FF2B5EF4-FFF2-40B4-BE49-F238E27FC236}">
                  <a16:creationId xmlns:a16="http://schemas.microsoft.com/office/drawing/2014/main" id="{00000000-0008-0000-0B00-0000F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5371" name="Check Box 251" hidden="1">
              <a:extLst>
                <a:ext uri="{63B3BB69-23CF-44E3-9099-C40C66FF867C}">
                  <a14:compatExt spid="_x0000_s5371"/>
                </a:ext>
                <a:ext uri="{FF2B5EF4-FFF2-40B4-BE49-F238E27FC236}">
                  <a16:creationId xmlns:a16="http://schemas.microsoft.com/office/drawing/2014/main" id="{00000000-0008-0000-0B00-0000F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5372" name="Check Box 252" hidden="1">
              <a:extLst>
                <a:ext uri="{63B3BB69-23CF-44E3-9099-C40C66FF867C}">
                  <a14:compatExt spid="_x0000_s5372"/>
                </a:ext>
                <a:ext uri="{FF2B5EF4-FFF2-40B4-BE49-F238E27FC236}">
                  <a16:creationId xmlns:a16="http://schemas.microsoft.com/office/drawing/2014/main" id="{00000000-0008-0000-0B00-0000F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5373" name="Check Box 253" hidden="1">
              <a:extLst>
                <a:ext uri="{63B3BB69-23CF-44E3-9099-C40C66FF867C}">
                  <a14:compatExt spid="_x0000_s5373"/>
                </a:ext>
                <a:ext uri="{FF2B5EF4-FFF2-40B4-BE49-F238E27FC236}">
                  <a16:creationId xmlns:a16="http://schemas.microsoft.com/office/drawing/2014/main" id="{00000000-0008-0000-0B00-0000F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5374" name="Check Box 254" hidden="1">
              <a:extLst>
                <a:ext uri="{63B3BB69-23CF-44E3-9099-C40C66FF867C}">
                  <a14:compatExt spid="_x0000_s5374"/>
                </a:ext>
                <a:ext uri="{FF2B5EF4-FFF2-40B4-BE49-F238E27FC236}">
                  <a16:creationId xmlns:a16="http://schemas.microsoft.com/office/drawing/2014/main" id="{00000000-0008-0000-0B00-0000F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5375" name="Check Box 255" hidden="1">
              <a:extLst>
                <a:ext uri="{63B3BB69-23CF-44E3-9099-C40C66FF867C}">
                  <a14:compatExt spid="_x0000_s5375"/>
                </a:ext>
                <a:ext uri="{FF2B5EF4-FFF2-40B4-BE49-F238E27FC236}">
                  <a16:creationId xmlns:a16="http://schemas.microsoft.com/office/drawing/2014/main" id="{00000000-0008-0000-0B00-0000F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40</xdr:row>
          <xdr:rowOff>182880</xdr:rowOff>
        </xdr:from>
        <xdr:to>
          <xdr:col>8</xdr:col>
          <xdr:colOff>518160</xdr:colOff>
          <xdr:row>42</xdr:row>
          <xdr:rowOff>22860</xdr:rowOff>
        </xdr:to>
        <xdr:sp macro="" textlink="">
          <xdr:nvSpPr>
            <xdr:cNvPr id="5376" name="Check Box 256" hidden="1">
              <a:extLst>
                <a:ext uri="{63B3BB69-23CF-44E3-9099-C40C66FF867C}">
                  <a14:compatExt spid="_x0000_s5376"/>
                </a:ext>
                <a:ext uri="{FF2B5EF4-FFF2-40B4-BE49-F238E27FC236}">
                  <a16:creationId xmlns:a16="http://schemas.microsoft.com/office/drawing/2014/main" id="{00000000-0008-0000-0B00-000000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42</xdr:row>
          <xdr:rowOff>160020</xdr:rowOff>
        </xdr:from>
        <xdr:to>
          <xdr:col>10</xdr:col>
          <xdr:colOff>502920</xdr:colOff>
          <xdr:row>44</xdr:row>
          <xdr:rowOff>0</xdr:rowOff>
        </xdr:to>
        <xdr:sp macro="" textlink="">
          <xdr:nvSpPr>
            <xdr:cNvPr id="5377" name="Check Box 257" hidden="1">
              <a:extLst>
                <a:ext uri="{63B3BB69-23CF-44E3-9099-C40C66FF867C}">
                  <a14:compatExt spid="_x0000_s5377"/>
                </a:ext>
                <a:ext uri="{FF2B5EF4-FFF2-40B4-BE49-F238E27FC236}">
                  <a16:creationId xmlns:a16="http://schemas.microsoft.com/office/drawing/2014/main" id="{00000000-0008-0000-0B00-000001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43</xdr:row>
          <xdr:rowOff>160020</xdr:rowOff>
        </xdr:from>
        <xdr:to>
          <xdr:col>10</xdr:col>
          <xdr:colOff>502920</xdr:colOff>
          <xdr:row>45</xdr:row>
          <xdr:rowOff>0</xdr:rowOff>
        </xdr:to>
        <xdr:sp macro="" textlink="">
          <xdr:nvSpPr>
            <xdr:cNvPr id="5378" name="Check Box 258" hidden="1">
              <a:extLst>
                <a:ext uri="{63B3BB69-23CF-44E3-9099-C40C66FF867C}">
                  <a14:compatExt spid="_x0000_s5378"/>
                </a:ext>
                <a:ext uri="{FF2B5EF4-FFF2-40B4-BE49-F238E27FC236}">
                  <a16:creationId xmlns:a16="http://schemas.microsoft.com/office/drawing/2014/main" id="{00000000-0008-0000-0B00-000002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44</xdr:row>
          <xdr:rowOff>160020</xdr:rowOff>
        </xdr:from>
        <xdr:to>
          <xdr:col>10</xdr:col>
          <xdr:colOff>502920</xdr:colOff>
          <xdr:row>46</xdr:row>
          <xdr:rowOff>0</xdr:rowOff>
        </xdr:to>
        <xdr:sp macro="" textlink="">
          <xdr:nvSpPr>
            <xdr:cNvPr id="5379" name="Check Box 259" hidden="1">
              <a:extLst>
                <a:ext uri="{63B3BB69-23CF-44E3-9099-C40C66FF867C}">
                  <a14:compatExt spid="_x0000_s5379"/>
                </a:ext>
                <a:ext uri="{FF2B5EF4-FFF2-40B4-BE49-F238E27FC236}">
                  <a16:creationId xmlns:a16="http://schemas.microsoft.com/office/drawing/2014/main" id="{00000000-0008-0000-0B00-000003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5380" name="Check Box 260" hidden="1">
              <a:extLst>
                <a:ext uri="{63B3BB69-23CF-44E3-9099-C40C66FF867C}">
                  <a14:compatExt spid="_x0000_s5380"/>
                </a:ext>
                <a:ext uri="{FF2B5EF4-FFF2-40B4-BE49-F238E27FC236}">
                  <a16:creationId xmlns:a16="http://schemas.microsoft.com/office/drawing/2014/main" id="{00000000-0008-0000-0B00-000004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42</xdr:row>
          <xdr:rowOff>160020</xdr:rowOff>
        </xdr:from>
        <xdr:to>
          <xdr:col>11</xdr:col>
          <xdr:colOff>502920</xdr:colOff>
          <xdr:row>44</xdr:row>
          <xdr:rowOff>0</xdr:rowOff>
        </xdr:to>
        <xdr:sp macro="" textlink="">
          <xdr:nvSpPr>
            <xdr:cNvPr id="5381" name="Check Box 261" hidden="1">
              <a:extLst>
                <a:ext uri="{63B3BB69-23CF-44E3-9099-C40C66FF867C}">
                  <a14:compatExt spid="_x0000_s5381"/>
                </a:ext>
                <a:ext uri="{FF2B5EF4-FFF2-40B4-BE49-F238E27FC236}">
                  <a16:creationId xmlns:a16="http://schemas.microsoft.com/office/drawing/2014/main" id="{00000000-0008-0000-0B00-000005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43</xdr:row>
          <xdr:rowOff>160020</xdr:rowOff>
        </xdr:from>
        <xdr:to>
          <xdr:col>11</xdr:col>
          <xdr:colOff>502920</xdr:colOff>
          <xdr:row>45</xdr:row>
          <xdr:rowOff>0</xdr:rowOff>
        </xdr:to>
        <xdr:sp macro="" textlink="">
          <xdr:nvSpPr>
            <xdr:cNvPr id="5382" name="Check Box 262" hidden="1">
              <a:extLst>
                <a:ext uri="{63B3BB69-23CF-44E3-9099-C40C66FF867C}">
                  <a14:compatExt spid="_x0000_s5382"/>
                </a:ext>
                <a:ext uri="{FF2B5EF4-FFF2-40B4-BE49-F238E27FC236}">
                  <a16:creationId xmlns:a16="http://schemas.microsoft.com/office/drawing/2014/main" id="{00000000-0008-0000-0B00-000006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44</xdr:row>
          <xdr:rowOff>160020</xdr:rowOff>
        </xdr:from>
        <xdr:to>
          <xdr:col>11</xdr:col>
          <xdr:colOff>502920</xdr:colOff>
          <xdr:row>46</xdr:row>
          <xdr:rowOff>0</xdr:rowOff>
        </xdr:to>
        <xdr:sp macro="" textlink="">
          <xdr:nvSpPr>
            <xdr:cNvPr id="5383" name="Check Box 263" hidden="1">
              <a:extLst>
                <a:ext uri="{63B3BB69-23CF-44E3-9099-C40C66FF867C}">
                  <a14:compatExt spid="_x0000_s5383"/>
                </a:ext>
                <a:ext uri="{FF2B5EF4-FFF2-40B4-BE49-F238E27FC236}">
                  <a16:creationId xmlns:a16="http://schemas.microsoft.com/office/drawing/2014/main" id="{00000000-0008-0000-0B00-000007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5384" name="Check Box 264" hidden="1">
              <a:extLst>
                <a:ext uri="{63B3BB69-23CF-44E3-9099-C40C66FF867C}">
                  <a14:compatExt spid="_x0000_s5384"/>
                </a:ext>
                <a:ext uri="{FF2B5EF4-FFF2-40B4-BE49-F238E27FC236}">
                  <a16:creationId xmlns:a16="http://schemas.microsoft.com/office/drawing/2014/main" id="{00000000-0008-0000-0B00-000008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42</xdr:row>
          <xdr:rowOff>160020</xdr:rowOff>
        </xdr:from>
        <xdr:to>
          <xdr:col>12</xdr:col>
          <xdr:colOff>502920</xdr:colOff>
          <xdr:row>44</xdr:row>
          <xdr:rowOff>0</xdr:rowOff>
        </xdr:to>
        <xdr:sp macro="" textlink="">
          <xdr:nvSpPr>
            <xdr:cNvPr id="5385" name="Check Box 265" hidden="1">
              <a:extLst>
                <a:ext uri="{63B3BB69-23CF-44E3-9099-C40C66FF867C}">
                  <a14:compatExt spid="_x0000_s5385"/>
                </a:ext>
                <a:ext uri="{FF2B5EF4-FFF2-40B4-BE49-F238E27FC236}">
                  <a16:creationId xmlns:a16="http://schemas.microsoft.com/office/drawing/2014/main" id="{00000000-0008-0000-0B00-000009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43</xdr:row>
          <xdr:rowOff>160020</xdr:rowOff>
        </xdr:from>
        <xdr:to>
          <xdr:col>12</xdr:col>
          <xdr:colOff>502920</xdr:colOff>
          <xdr:row>45</xdr:row>
          <xdr:rowOff>0</xdr:rowOff>
        </xdr:to>
        <xdr:sp macro="" textlink="">
          <xdr:nvSpPr>
            <xdr:cNvPr id="5386" name="Check Box 266" hidden="1">
              <a:extLst>
                <a:ext uri="{63B3BB69-23CF-44E3-9099-C40C66FF867C}">
                  <a14:compatExt spid="_x0000_s5386"/>
                </a:ext>
                <a:ext uri="{FF2B5EF4-FFF2-40B4-BE49-F238E27FC236}">
                  <a16:creationId xmlns:a16="http://schemas.microsoft.com/office/drawing/2014/main" id="{00000000-0008-0000-0B00-00000A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42</xdr:row>
          <xdr:rowOff>160020</xdr:rowOff>
        </xdr:from>
        <xdr:to>
          <xdr:col>13</xdr:col>
          <xdr:colOff>502920</xdr:colOff>
          <xdr:row>44</xdr:row>
          <xdr:rowOff>0</xdr:rowOff>
        </xdr:to>
        <xdr:sp macro="" textlink="">
          <xdr:nvSpPr>
            <xdr:cNvPr id="5387" name="Check Box 267" hidden="1">
              <a:extLst>
                <a:ext uri="{63B3BB69-23CF-44E3-9099-C40C66FF867C}">
                  <a14:compatExt spid="_x0000_s5387"/>
                </a:ext>
                <a:ext uri="{FF2B5EF4-FFF2-40B4-BE49-F238E27FC236}">
                  <a16:creationId xmlns:a16="http://schemas.microsoft.com/office/drawing/2014/main" id="{00000000-0008-0000-0B00-00000B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43</xdr:row>
          <xdr:rowOff>160020</xdr:rowOff>
        </xdr:from>
        <xdr:to>
          <xdr:col>13</xdr:col>
          <xdr:colOff>502920</xdr:colOff>
          <xdr:row>45</xdr:row>
          <xdr:rowOff>0</xdr:rowOff>
        </xdr:to>
        <xdr:sp macro="" textlink="">
          <xdr:nvSpPr>
            <xdr:cNvPr id="5388" name="Check Box 268" hidden="1">
              <a:extLst>
                <a:ext uri="{63B3BB69-23CF-44E3-9099-C40C66FF867C}">
                  <a14:compatExt spid="_x0000_s5388"/>
                </a:ext>
                <a:ext uri="{FF2B5EF4-FFF2-40B4-BE49-F238E27FC236}">
                  <a16:creationId xmlns:a16="http://schemas.microsoft.com/office/drawing/2014/main" id="{00000000-0008-0000-0B00-00000C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44</xdr:row>
          <xdr:rowOff>160020</xdr:rowOff>
        </xdr:from>
        <xdr:to>
          <xdr:col>12</xdr:col>
          <xdr:colOff>502920</xdr:colOff>
          <xdr:row>46</xdr:row>
          <xdr:rowOff>0</xdr:rowOff>
        </xdr:to>
        <xdr:sp macro="" textlink="">
          <xdr:nvSpPr>
            <xdr:cNvPr id="5389" name="Check Box 269" hidden="1">
              <a:extLst>
                <a:ext uri="{63B3BB69-23CF-44E3-9099-C40C66FF867C}">
                  <a14:compatExt spid="_x0000_s5389"/>
                </a:ext>
                <a:ext uri="{FF2B5EF4-FFF2-40B4-BE49-F238E27FC236}">
                  <a16:creationId xmlns:a16="http://schemas.microsoft.com/office/drawing/2014/main" id="{00000000-0008-0000-0B00-00000D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44</xdr:row>
          <xdr:rowOff>160020</xdr:rowOff>
        </xdr:from>
        <xdr:to>
          <xdr:col>13</xdr:col>
          <xdr:colOff>502920</xdr:colOff>
          <xdr:row>46</xdr:row>
          <xdr:rowOff>0</xdr:rowOff>
        </xdr:to>
        <xdr:sp macro="" textlink="">
          <xdr:nvSpPr>
            <xdr:cNvPr id="5390" name="Check Box 270" hidden="1">
              <a:extLst>
                <a:ext uri="{63B3BB69-23CF-44E3-9099-C40C66FF867C}">
                  <a14:compatExt spid="_x0000_s5390"/>
                </a:ext>
                <a:ext uri="{FF2B5EF4-FFF2-40B4-BE49-F238E27FC236}">
                  <a16:creationId xmlns:a16="http://schemas.microsoft.com/office/drawing/2014/main" id="{00000000-0008-0000-0B00-00000E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5391" name="Check Box 271" hidden="1">
              <a:extLst>
                <a:ext uri="{63B3BB69-23CF-44E3-9099-C40C66FF867C}">
                  <a14:compatExt spid="_x0000_s5391"/>
                </a:ext>
                <a:ext uri="{FF2B5EF4-FFF2-40B4-BE49-F238E27FC236}">
                  <a16:creationId xmlns:a16="http://schemas.microsoft.com/office/drawing/2014/main" id="{00000000-0008-0000-0B00-00000F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5392" name="Check Box 272" hidden="1">
              <a:extLst>
                <a:ext uri="{63B3BB69-23CF-44E3-9099-C40C66FF867C}">
                  <a14:compatExt spid="_x0000_s5392"/>
                </a:ext>
                <a:ext uri="{FF2B5EF4-FFF2-40B4-BE49-F238E27FC236}">
                  <a16:creationId xmlns:a16="http://schemas.microsoft.com/office/drawing/2014/main" id="{00000000-0008-0000-0B00-000010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5393" name="Check Box 273" hidden="1">
              <a:extLst>
                <a:ext uri="{63B3BB69-23CF-44E3-9099-C40C66FF867C}">
                  <a14:compatExt spid="_x0000_s5393"/>
                </a:ext>
                <a:ext uri="{FF2B5EF4-FFF2-40B4-BE49-F238E27FC236}">
                  <a16:creationId xmlns:a16="http://schemas.microsoft.com/office/drawing/2014/main" id="{00000000-0008-0000-0B00-000011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5394" name="Check Box 274" hidden="1">
              <a:extLst>
                <a:ext uri="{63B3BB69-23CF-44E3-9099-C40C66FF867C}">
                  <a14:compatExt spid="_x0000_s5394"/>
                </a:ext>
                <a:ext uri="{FF2B5EF4-FFF2-40B4-BE49-F238E27FC236}">
                  <a16:creationId xmlns:a16="http://schemas.microsoft.com/office/drawing/2014/main" id="{00000000-0008-0000-0B00-000012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49</xdr:row>
          <xdr:rowOff>160020</xdr:rowOff>
        </xdr:from>
        <xdr:to>
          <xdr:col>12</xdr:col>
          <xdr:colOff>502920</xdr:colOff>
          <xdr:row>51</xdr:row>
          <xdr:rowOff>0</xdr:rowOff>
        </xdr:to>
        <xdr:sp macro="" textlink="">
          <xdr:nvSpPr>
            <xdr:cNvPr id="5395" name="Check Box 275" hidden="1">
              <a:extLst>
                <a:ext uri="{63B3BB69-23CF-44E3-9099-C40C66FF867C}">
                  <a14:compatExt spid="_x0000_s5395"/>
                </a:ext>
                <a:ext uri="{FF2B5EF4-FFF2-40B4-BE49-F238E27FC236}">
                  <a16:creationId xmlns:a16="http://schemas.microsoft.com/office/drawing/2014/main" id="{00000000-0008-0000-0B00-000013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5396" name="Check Box 276" hidden="1">
              <a:extLst>
                <a:ext uri="{63B3BB69-23CF-44E3-9099-C40C66FF867C}">
                  <a14:compatExt spid="_x0000_s5396"/>
                </a:ext>
                <a:ext uri="{FF2B5EF4-FFF2-40B4-BE49-F238E27FC236}">
                  <a16:creationId xmlns:a16="http://schemas.microsoft.com/office/drawing/2014/main" id="{00000000-0008-0000-0B00-000014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5397" name="Check Box 277" hidden="1">
              <a:extLst>
                <a:ext uri="{63B3BB69-23CF-44E3-9099-C40C66FF867C}">
                  <a14:compatExt spid="_x0000_s5397"/>
                </a:ext>
                <a:ext uri="{FF2B5EF4-FFF2-40B4-BE49-F238E27FC236}">
                  <a16:creationId xmlns:a16="http://schemas.microsoft.com/office/drawing/2014/main" id="{00000000-0008-0000-0B00-000015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49</xdr:row>
          <xdr:rowOff>160020</xdr:rowOff>
        </xdr:from>
        <xdr:to>
          <xdr:col>13</xdr:col>
          <xdr:colOff>502920</xdr:colOff>
          <xdr:row>51</xdr:row>
          <xdr:rowOff>0</xdr:rowOff>
        </xdr:to>
        <xdr:sp macro="" textlink="">
          <xdr:nvSpPr>
            <xdr:cNvPr id="5398" name="Check Box 278" hidden="1">
              <a:extLst>
                <a:ext uri="{63B3BB69-23CF-44E3-9099-C40C66FF867C}">
                  <a14:compatExt spid="_x0000_s5398"/>
                </a:ext>
                <a:ext uri="{FF2B5EF4-FFF2-40B4-BE49-F238E27FC236}">
                  <a16:creationId xmlns:a16="http://schemas.microsoft.com/office/drawing/2014/main" id="{00000000-0008-0000-0B00-000016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40</xdr:row>
          <xdr:rowOff>182880</xdr:rowOff>
        </xdr:from>
        <xdr:to>
          <xdr:col>2</xdr:col>
          <xdr:colOff>556260</xdr:colOff>
          <xdr:row>42</xdr:row>
          <xdr:rowOff>22860</xdr:rowOff>
        </xdr:to>
        <xdr:sp macro="" textlink="">
          <xdr:nvSpPr>
            <xdr:cNvPr id="5399" name="Check Box 279" hidden="1">
              <a:extLst>
                <a:ext uri="{63B3BB69-23CF-44E3-9099-C40C66FF867C}">
                  <a14:compatExt spid="_x0000_s5399"/>
                </a:ext>
                <a:ext uri="{FF2B5EF4-FFF2-40B4-BE49-F238E27FC236}">
                  <a16:creationId xmlns:a16="http://schemas.microsoft.com/office/drawing/2014/main" id="{00000000-0008-0000-0B00-000017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41</xdr:row>
          <xdr:rowOff>182880</xdr:rowOff>
        </xdr:from>
        <xdr:to>
          <xdr:col>2</xdr:col>
          <xdr:colOff>556260</xdr:colOff>
          <xdr:row>43</xdr:row>
          <xdr:rowOff>22860</xdr:rowOff>
        </xdr:to>
        <xdr:sp macro="" textlink="">
          <xdr:nvSpPr>
            <xdr:cNvPr id="5400" name="Check Box 280" hidden="1">
              <a:extLst>
                <a:ext uri="{63B3BB69-23CF-44E3-9099-C40C66FF867C}">
                  <a14:compatExt spid="_x0000_s5400"/>
                </a:ext>
                <a:ext uri="{FF2B5EF4-FFF2-40B4-BE49-F238E27FC236}">
                  <a16:creationId xmlns:a16="http://schemas.microsoft.com/office/drawing/2014/main" id="{00000000-0008-0000-0B00-000018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42</xdr:row>
          <xdr:rowOff>182880</xdr:rowOff>
        </xdr:from>
        <xdr:to>
          <xdr:col>2</xdr:col>
          <xdr:colOff>556260</xdr:colOff>
          <xdr:row>44</xdr:row>
          <xdr:rowOff>22860</xdr:rowOff>
        </xdr:to>
        <xdr:sp macro="" textlink="">
          <xdr:nvSpPr>
            <xdr:cNvPr id="5401" name="Check Box 281" hidden="1">
              <a:extLst>
                <a:ext uri="{63B3BB69-23CF-44E3-9099-C40C66FF867C}">
                  <a14:compatExt spid="_x0000_s5401"/>
                </a:ext>
                <a:ext uri="{FF2B5EF4-FFF2-40B4-BE49-F238E27FC236}">
                  <a16:creationId xmlns:a16="http://schemas.microsoft.com/office/drawing/2014/main" id="{00000000-0008-0000-0B00-000019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5402" name="Check Box 282" hidden="1">
              <a:extLst>
                <a:ext uri="{63B3BB69-23CF-44E3-9099-C40C66FF867C}">
                  <a14:compatExt spid="_x0000_s5402"/>
                </a:ext>
                <a:ext uri="{FF2B5EF4-FFF2-40B4-BE49-F238E27FC236}">
                  <a16:creationId xmlns:a16="http://schemas.microsoft.com/office/drawing/2014/main" id="{00000000-0008-0000-0B00-00001A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5403" name="Check Box 283" hidden="1">
              <a:extLst>
                <a:ext uri="{63B3BB69-23CF-44E3-9099-C40C66FF867C}">
                  <a14:compatExt spid="_x0000_s5403"/>
                </a:ext>
                <a:ext uri="{FF2B5EF4-FFF2-40B4-BE49-F238E27FC236}">
                  <a16:creationId xmlns:a16="http://schemas.microsoft.com/office/drawing/2014/main" id="{00000000-0008-0000-0B00-00001B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5404" name="Check Box 284" hidden="1">
              <a:extLst>
                <a:ext uri="{63B3BB69-23CF-44E3-9099-C40C66FF867C}">
                  <a14:compatExt spid="_x0000_s5404"/>
                </a:ext>
                <a:ext uri="{FF2B5EF4-FFF2-40B4-BE49-F238E27FC236}">
                  <a16:creationId xmlns:a16="http://schemas.microsoft.com/office/drawing/2014/main" id="{00000000-0008-0000-0B00-00001C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5405" name="Check Box 285" hidden="1">
              <a:extLst>
                <a:ext uri="{63B3BB69-23CF-44E3-9099-C40C66FF867C}">
                  <a14:compatExt spid="_x0000_s5405"/>
                </a:ext>
                <a:ext uri="{FF2B5EF4-FFF2-40B4-BE49-F238E27FC236}">
                  <a16:creationId xmlns:a16="http://schemas.microsoft.com/office/drawing/2014/main" id="{00000000-0008-0000-0B00-00001D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5406" name="Check Box 286" hidden="1">
              <a:extLst>
                <a:ext uri="{63B3BB69-23CF-44E3-9099-C40C66FF867C}">
                  <a14:compatExt spid="_x0000_s5406"/>
                </a:ext>
                <a:ext uri="{FF2B5EF4-FFF2-40B4-BE49-F238E27FC236}">
                  <a16:creationId xmlns:a16="http://schemas.microsoft.com/office/drawing/2014/main" id="{00000000-0008-0000-0B00-00001E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5407" name="Check Box 287" hidden="1">
              <a:extLst>
                <a:ext uri="{63B3BB69-23CF-44E3-9099-C40C66FF867C}">
                  <a14:compatExt spid="_x0000_s5407"/>
                </a:ext>
                <a:ext uri="{FF2B5EF4-FFF2-40B4-BE49-F238E27FC236}">
                  <a16:creationId xmlns:a16="http://schemas.microsoft.com/office/drawing/2014/main" id="{00000000-0008-0000-0B00-00001F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5408" name="Check Box 288" hidden="1">
              <a:extLst>
                <a:ext uri="{63B3BB69-23CF-44E3-9099-C40C66FF867C}">
                  <a14:compatExt spid="_x0000_s5408"/>
                </a:ext>
                <a:ext uri="{FF2B5EF4-FFF2-40B4-BE49-F238E27FC236}">
                  <a16:creationId xmlns:a16="http://schemas.microsoft.com/office/drawing/2014/main" id="{00000000-0008-0000-0B00-000020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5409" name="Check Box 289" hidden="1">
              <a:extLst>
                <a:ext uri="{63B3BB69-23CF-44E3-9099-C40C66FF867C}">
                  <a14:compatExt spid="_x0000_s5409"/>
                </a:ext>
                <a:ext uri="{FF2B5EF4-FFF2-40B4-BE49-F238E27FC236}">
                  <a16:creationId xmlns:a16="http://schemas.microsoft.com/office/drawing/2014/main" id="{00000000-0008-0000-0B00-000021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5410" name="Check Box 290" hidden="1">
              <a:extLst>
                <a:ext uri="{63B3BB69-23CF-44E3-9099-C40C66FF867C}">
                  <a14:compatExt spid="_x0000_s5410"/>
                </a:ext>
                <a:ext uri="{FF2B5EF4-FFF2-40B4-BE49-F238E27FC236}">
                  <a16:creationId xmlns:a16="http://schemas.microsoft.com/office/drawing/2014/main" id="{00000000-0008-0000-0B00-000022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5411" name="Check Box 291" hidden="1">
              <a:extLst>
                <a:ext uri="{63B3BB69-23CF-44E3-9099-C40C66FF867C}">
                  <a14:compatExt spid="_x0000_s5411"/>
                </a:ext>
                <a:ext uri="{FF2B5EF4-FFF2-40B4-BE49-F238E27FC236}">
                  <a16:creationId xmlns:a16="http://schemas.microsoft.com/office/drawing/2014/main" id="{00000000-0008-0000-0B00-000023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40</xdr:row>
          <xdr:rowOff>182880</xdr:rowOff>
        </xdr:from>
        <xdr:to>
          <xdr:col>8</xdr:col>
          <xdr:colOff>518160</xdr:colOff>
          <xdr:row>42</xdr:row>
          <xdr:rowOff>22860</xdr:rowOff>
        </xdr:to>
        <xdr:sp macro="" textlink="">
          <xdr:nvSpPr>
            <xdr:cNvPr id="5412" name="Check Box 292" hidden="1">
              <a:extLst>
                <a:ext uri="{63B3BB69-23CF-44E3-9099-C40C66FF867C}">
                  <a14:compatExt spid="_x0000_s5412"/>
                </a:ext>
                <a:ext uri="{FF2B5EF4-FFF2-40B4-BE49-F238E27FC236}">
                  <a16:creationId xmlns:a16="http://schemas.microsoft.com/office/drawing/2014/main" id="{00000000-0008-0000-0B00-000024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41</xdr:row>
          <xdr:rowOff>182880</xdr:rowOff>
        </xdr:from>
        <xdr:to>
          <xdr:col>8</xdr:col>
          <xdr:colOff>518160</xdr:colOff>
          <xdr:row>43</xdr:row>
          <xdr:rowOff>22860</xdr:rowOff>
        </xdr:to>
        <xdr:sp macro="" textlink="">
          <xdr:nvSpPr>
            <xdr:cNvPr id="5413" name="Check Box 293" hidden="1">
              <a:extLst>
                <a:ext uri="{63B3BB69-23CF-44E3-9099-C40C66FF867C}">
                  <a14:compatExt spid="_x0000_s5413"/>
                </a:ext>
                <a:ext uri="{FF2B5EF4-FFF2-40B4-BE49-F238E27FC236}">
                  <a16:creationId xmlns:a16="http://schemas.microsoft.com/office/drawing/2014/main" id="{00000000-0008-0000-0B00-000025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42</xdr:row>
          <xdr:rowOff>182880</xdr:rowOff>
        </xdr:from>
        <xdr:to>
          <xdr:col>8</xdr:col>
          <xdr:colOff>518160</xdr:colOff>
          <xdr:row>44</xdr:row>
          <xdr:rowOff>22860</xdr:rowOff>
        </xdr:to>
        <xdr:sp macro="" textlink="">
          <xdr:nvSpPr>
            <xdr:cNvPr id="5414" name="Check Box 294" hidden="1">
              <a:extLst>
                <a:ext uri="{63B3BB69-23CF-44E3-9099-C40C66FF867C}">
                  <a14:compatExt spid="_x0000_s5414"/>
                </a:ext>
                <a:ext uri="{FF2B5EF4-FFF2-40B4-BE49-F238E27FC236}">
                  <a16:creationId xmlns:a16="http://schemas.microsoft.com/office/drawing/2014/main" id="{00000000-0008-0000-0B00-000026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5415" name="Check Box 295" hidden="1">
              <a:extLst>
                <a:ext uri="{63B3BB69-23CF-44E3-9099-C40C66FF867C}">
                  <a14:compatExt spid="_x0000_s5415"/>
                </a:ext>
                <a:ext uri="{FF2B5EF4-FFF2-40B4-BE49-F238E27FC236}">
                  <a16:creationId xmlns:a16="http://schemas.microsoft.com/office/drawing/2014/main" id="{00000000-0008-0000-0B00-000027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5416" name="Check Box 296" hidden="1">
              <a:extLst>
                <a:ext uri="{63B3BB69-23CF-44E3-9099-C40C66FF867C}">
                  <a14:compatExt spid="_x0000_s5416"/>
                </a:ext>
                <a:ext uri="{FF2B5EF4-FFF2-40B4-BE49-F238E27FC236}">
                  <a16:creationId xmlns:a16="http://schemas.microsoft.com/office/drawing/2014/main" id="{00000000-0008-0000-0B00-000028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5417" name="Check Box 297" hidden="1">
              <a:extLst>
                <a:ext uri="{63B3BB69-23CF-44E3-9099-C40C66FF867C}">
                  <a14:compatExt spid="_x0000_s5417"/>
                </a:ext>
                <a:ext uri="{FF2B5EF4-FFF2-40B4-BE49-F238E27FC236}">
                  <a16:creationId xmlns:a16="http://schemas.microsoft.com/office/drawing/2014/main" id="{00000000-0008-0000-0B00-000029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5418" name="Check Box 298" hidden="1">
              <a:extLst>
                <a:ext uri="{63B3BB69-23CF-44E3-9099-C40C66FF867C}">
                  <a14:compatExt spid="_x0000_s5418"/>
                </a:ext>
                <a:ext uri="{FF2B5EF4-FFF2-40B4-BE49-F238E27FC236}">
                  <a16:creationId xmlns:a16="http://schemas.microsoft.com/office/drawing/2014/main" id="{00000000-0008-0000-0B00-00002A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5419" name="Check Box 299" hidden="1">
              <a:extLst>
                <a:ext uri="{63B3BB69-23CF-44E3-9099-C40C66FF867C}">
                  <a14:compatExt spid="_x0000_s5419"/>
                </a:ext>
                <a:ext uri="{FF2B5EF4-FFF2-40B4-BE49-F238E27FC236}">
                  <a16:creationId xmlns:a16="http://schemas.microsoft.com/office/drawing/2014/main" id="{00000000-0008-0000-0B00-00002B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5420" name="Check Box 300" hidden="1">
              <a:extLst>
                <a:ext uri="{63B3BB69-23CF-44E3-9099-C40C66FF867C}">
                  <a14:compatExt spid="_x0000_s5420"/>
                </a:ext>
                <a:ext uri="{FF2B5EF4-FFF2-40B4-BE49-F238E27FC236}">
                  <a16:creationId xmlns:a16="http://schemas.microsoft.com/office/drawing/2014/main" id="{00000000-0008-0000-0B00-00002C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5421" name="Check Box 301" hidden="1">
              <a:extLst>
                <a:ext uri="{63B3BB69-23CF-44E3-9099-C40C66FF867C}">
                  <a14:compatExt spid="_x0000_s5421"/>
                </a:ext>
                <a:ext uri="{FF2B5EF4-FFF2-40B4-BE49-F238E27FC236}">
                  <a16:creationId xmlns:a16="http://schemas.microsoft.com/office/drawing/2014/main" id="{00000000-0008-0000-0B00-00002D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5422" name="Check Box 302" hidden="1">
              <a:extLst>
                <a:ext uri="{63B3BB69-23CF-44E3-9099-C40C66FF867C}">
                  <a14:compatExt spid="_x0000_s5422"/>
                </a:ext>
                <a:ext uri="{FF2B5EF4-FFF2-40B4-BE49-F238E27FC236}">
                  <a16:creationId xmlns:a16="http://schemas.microsoft.com/office/drawing/2014/main" id="{00000000-0008-0000-0B00-00002E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5423" name="Check Box 303" hidden="1">
              <a:extLst>
                <a:ext uri="{63B3BB69-23CF-44E3-9099-C40C66FF867C}">
                  <a14:compatExt spid="_x0000_s5423"/>
                </a:ext>
                <a:ext uri="{FF2B5EF4-FFF2-40B4-BE49-F238E27FC236}">
                  <a16:creationId xmlns:a16="http://schemas.microsoft.com/office/drawing/2014/main" id="{00000000-0008-0000-0B00-00002F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5424" name="Check Box 304" hidden="1">
              <a:extLst>
                <a:ext uri="{63B3BB69-23CF-44E3-9099-C40C66FF867C}">
                  <a14:compatExt spid="_x0000_s5424"/>
                </a:ext>
                <a:ext uri="{FF2B5EF4-FFF2-40B4-BE49-F238E27FC236}">
                  <a16:creationId xmlns:a16="http://schemas.microsoft.com/office/drawing/2014/main" id="{00000000-0008-0000-0B00-000030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55</xdr:row>
          <xdr:rowOff>175260</xdr:rowOff>
        </xdr:from>
        <xdr:to>
          <xdr:col>2</xdr:col>
          <xdr:colOff>541020</xdr:colOff>
          <xdr:row>57</xdr:row>
          <xdr:rowOff>7620</xdr:rowOff>
        </xdr:to>
        <xdr:sp macro="" textlink="">
          <xdr:nvSpPr>
            <xdr:cNvPr id="5425" name="Check Box 305" hidden="1">
              <a:extLst>
                <a:ext uri="{63B3BB69-23CF-44E3-9099-C40C66FF867C}">
                  <a14:compatExt spid="_x0000_s5425"/>
                </a:ext>
                <a:ext uri="{FF2B5EF4-FFF2-40B4-BE49-F238E27FC236}">
                  <a16:creationId xmlns:a16="http://schemas.microsoft.com/office/drawing/2014/main" id="{00000000-0008-0000-0B00-000031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56</xdr:row>
          <xdr:rowOff>175260</xdr:rowOff>
        </xdr:from>
        <xdr:to>
          <xdr:col>2</xdr:col>
          <xdr:colOff>541020</xdr:colOff>
          <xdr:row>58</xdr:row>
          <xdr:rowOff>7620</xdr:rowOff>
        </xdr:to>
        <xdr:sp macro="" textlink="">
          <xdr:nvSpPr>
            <xdr:cNvPr id="5426" name="Check Box 306" hidden="1">
              <a:extLst>
                <a:ext uri="{63B3BB69-23CF-44E3-9099-C40C66FF867C}">
                  <a14:compatExt spid="_x0000_s5426"/>
                </a:ext>
                <a:ext uri="{FF2B5EF4-FFF2-40B4-BE49-F238E27FC236}">
                  <a16:creationId xmlns:a16="http://schemas.microsoft.com/office/drawing/2014/main" id="{00000000-0008-0000-0B00-000032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57</xdr:row>
          <xdr:rowOff>175260</xdr:rowOff>
        </xdr:from>
        <xdr:to>
          <xdr:col>2</xdr:col>
          <xdr:colOff>541020</xdr:colOff>
          <xdr:row>59</xdr:row>
          <xdr:rowOff>7620</xdr:rowOff>
        </xdr:to>
        <xdr:sp macro="" textlink="">
          <xdr:nvSpPr>
            <xdr:cNvPr id="5427" name="Check Box 307" hidden="1">
              <a:extLst>
                <a:ext uri="{63B3BB69-23CF-44E3-9099-C40C66FF867C}">
                  <a14:compatExt spid="_x0000_s5427"/>
                </a:ext>
                <a:ext uri="{FF2B5EF4-FFF2-40B4-BE49-F238E27FC236}">
                  <a16:creationId xmlns:a16="http://schemas.microsoft.com/office/drawing/2014/main" id="{00000000-0008-0000-0B00-000033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56</xdr:row>
          <xdr:rowOff>0</xdr:rowOff>
        </xdr:from>
        <xdr:to>
          <xdr:col>8</xdr:col>
          <xdr:colOff>502920</xdr:colOff>
          <xdr:row>57</xdr:row>
          <xdr:rowOff>30480</xdr:rowOff>
        </xdr:to>
        <xdr:sp macro="" textlink="">
          <xdr:nvSpPr>
            <xdr:cNvPr id="5428" name="Check Box 308" hidden="1">
              <a:extLst>
                <a:ext uri="{63B3BB69-23CF-44E3-9099-C40C66FF867C}">
                  <a14:compatExt spid="_x0000_s5428"/>
                </a:ext>
                <a:ext uri="{FF2B5EF4-FFF2-40B4-BE49-F238E27FC236}">
                  <a16:creationId xmlns:a16="http://schemas.microsoft.com/office/drawing/2014/main" id="{00000000-0008-0000-0B00-000034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57</xdr:row>
          <xdr:rowOff>0</xdr:rowOff>
        </xdr:from>
        <xdr:to>
          <xdr:col>8</xdr:col>
          <xdr:colOff>502920</xdr:colOff>
          <xdr:row>58</xdr:row>
          <xdr:rowOff>30480</xdr:rowOff>
        </xdr:to>
        <xdr:sp macro="" textlink="">
          <xdr:nvSpPr>
            <xdr:cNvPr id="5429" name="Check Box 309" hidden="1">
              <a:extLst>
                <a:ext uri="{63B3BB69-23CF-44E3-9099-C40C66FF867C}">
                  <a14:compatExt spid="_x0000_s5429"/>
                </a:ext>
                <a:ext uri="{FF2B5EF4-FFF2-40B4-BE49-F238E27FC236}">
                  <a16:creationId xmlns:a16="http://schemas.microsoft.com/office/drawing/2014/main" id="{00000000-0008-0000-0B00-000035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5430" name="Check Box 310" hidden="1">
              <a:extLst>
                <a:ext uri="{63B3BB69-23CF-44E3-9099-C40C66FF867C}">
                  <a14:compatExt spid="_x0000_s5430"/>
                </a:ext>
                <a:ext uri="{FF2B5EF4-FFF2-40B4-BE49-F238E27FC236}">
                  <a16:creationId xmlns:a16="http://schemas.microsoft.com/office/drawing/2014/main" id="{00000000-0008-0000-0B00-000036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5431" name="Check Box 311" hidden="1">
              <a:extLst>
                <a:ext uri="{63B3BB69-23CF-44E3-9099-C40C66FF867C}">
                  <a14:compatExt spid="_x0000_s5431"/>
                </a:ext>
                <a:ext uri="{FF2B5EF4-FFF2-40B4-BE49-F238E27FC236}">
                  <a16:creationId xmlns:a16="http://schemas.microsoft.com/office/drawing/2014/main" id="{00000000-0008-0000-0B00-000037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62</xdr:row>
          <xdr:rowOff>182880</xdr:rowOff>
        </xdr:from>
        <xdr:to>
          <xdr:col>2</xdr:col>
          <xdr:colOff>541020</xdr:colOff>
          <xdr:row>64</xdr:row>
          <xdr:rowOff>22860</xdr:rowOff>
        </xdr:to>
        <xdr:sp macro="" textlink="">
          <xdr:nvSpPr>
            <xdr:cNvPr id="5432" name="Check Box 312" hidden="1">
              <a:extLst>
                <a:ext uri="{63B3BB69-23CF-44E3-9099-C40C66FF867C}">
                  <a14:compatExt spid="_x0000_s5432"/>
                </a:ext>
                <a:ext uri="{FF2B5EF4-FFF2-40B4-BE49-F238E27FC236}">
                  <a16:creationId xmlns:a16="http://schemas.microsoft.com/office/drawing/2014/main" id="{00000000-0008-0000-0B00-000038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63</xdr:row>
          <xdr:rowOff>182880</xdr:rowOff>
        </xdr:from>
        <xdr:to>
          <xdr:col>2</xdr:col>
          <xdr:colOff>541020</xdr:colOff>
          <xdr:row>65</xdr:row>
          <xdr:rowOff>22860</xdr:rowOff>
        </xdr:to>
        <xdr:sp macro="" textlink="">
          <xdr:nvSpPr>
            <xdr:cNvPr id="5433" name="Check Box 313" hidden="1">
              <a:extLst>
                <a:ext uri="{63B3BB69-23CF-44E3-9099-C40C66FF867C}">
                  <a14:compatExt spid="_x0000_s5433"/>
                </a:ext>
                <a:ext uri="{FF2B5EF4-FFF2-40B4-BE49-F238E27FC236}">
                  <a16:creationId xmlns:a16="http://schemas.microsoft.com/office/drawing/2014/main" id="{00000000-0008-0000-0B00-000039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64</xdr:row>
          <xdr:rowOff>182880</xdr:rowOff>
        </xdr:from>
        <xdr:to>
          <xdr:col>2</xdr:col>
          <xdr:colOff>541020</xdr:colOff>
          <xdr:row>66</xdr:row>
          <xdr:rowOff>22860</xdr:rowOff>
        </xdr:to>
        <xdr:sp macro="" textlink="">
          <xdr:nvSpPr>
            <xdr:cNvPr id="5434" name="Check Box 314" hidden="1">
              <a:extLst>
                <a:ext uri="{63B3BB69-23CF-44E3-9099-C40C66FF867C}">
                  <a14:compatExt spid="_x0000_s5434"/>
                </a:ext>
                <a:ext uri="{FF2B5EF4-FFF2-40B4-BE49-F238E27FC236}">
                  <a16:creationId xmlns:a16="http://schemas.microsoft.com/office/drawing/2014/main" id="{00000000-0008-0000-0B00-00003A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67</xdr:row>
          <xdr:rowOff>160020</xdr:rowOff>
        </xdr:from>
        <xdr:to>
          <xdr:col>3</xdr:col>
          <xdr:colOff>518160</xdr:colOff>
          <xdr:row>69</xdr:row>
          <xdr:rowOff>0</xdr:rowOff>
        </xdr:to>
        <xdr:sp macro="" textlink="">
          <xdr:nvSpPr>
            <xdr:cNvPr id="5435" name="Check Box 315" hidden="1">
              <a:extLst>
                <a:ext uri="{63B3BB69-23CF-44E3-9099-C40C66FF867C}">
                  <a14:compatExt spid="_x0000_s5435"/>
                </a:ext>
                <a:ext uri="{FF2B5EF4-FFF2-40B4-BE49-F238E27FC236}">
                  <a16:creationId xmlns:a16="http://schemas.microsoft.com/office/drawing/2014/main" id="{00000000-0008-0000-0B00-00003B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68</xdr:row>
          <xdr:rowOff>160020</xdr:rowOff>
        </xdr:from>
        <xdr:to>
          <xdr:col>3</xdr:col>
          <xdr:colOff>518160</xdr:colOff>
          <xdr:row>70</xdr:row>
          <xdr:rowOff>0</xdr:rowOff>
        </xdr:to>
        <xdr:sp macro="" textlink="">
          <xdr:nvSpPr>
            <xdr:cNvPr id="5436" name="Check Box 316" hidden="1">
              <a:extLst>
                <a:ext uri="{63B3BB69-23CF-44E3-9099-C40C66FF867C}">
                  <a14:compatExt spid="_x0000_s5436"/>
                </a:ext>
                <a:ext uri="{FF2B5EF4-FFF2-40B4-BE49-F238E27FC236}">
                  <a16:creationId xmlns:a16="http://schemas.microsoft.com/office/drawing/2014/main" id="{00000000-0008-0000-0B00-00003C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69</xdr:row>
          <xdr:rowOff>160020</xdr:rowOff>
        </xdr:from>
        <xdr:to>
          <xdr:col>3</xdr:col>
          <xdr:colOff>518160</xdr:colOff>
          <xdr:row>71</xdr:row>
          <xdr:rowOff>0</xdr:rowOff>
        </xdr:to>
        <xdr:sp macro="" textlink="">
          <xdr:nvSpPr>
            <xdr:cNvPr id="5437" name="Check Box 317" hidden="1">
              <a:extLst>
                <a:ext uri="{63B3BB69-23CF-44E3-9099-C40C66FF867C}">
                  <a14:compatExt spid="_x0000_s5437"/>
                </a:ext>
                <a:ext uri="{FF2B5EF4-FFF2-40B4-BE49-F238E27FC236}">
                  <a16:creationId xmlns:a16="http://schemas.microsoft.com/office/drawing/2014/main" id="{00000000-0008-0000-0B00-00003D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5438" name="Check Box 318" hidden="1">
              <a:extLst>
                <a:ext uri="{63B3BB69-23CF-44E3-9099-C40C66FF867C}">
                  <a14:compatExt spid="_x0000_s5438"/>
                </a:ext>
                <a:ext uri="{FF2B5EF4-FFF2-40B4-BE49-F238E27FC236}">
                  <a16:creationId xmlns:a16="http://schemas.microsoft.com/office/drawing/2014/main" id="{00000000-0008-0000-0B00-00003E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5439" name="Check Box 319" hidden="1">
              <a:extLst>
                <a:ext uri="{63B3BB69-23CF-44E3-9099-C40C66FF867C}">
                  <a14:compatExt spid="_x0000_s5439"/>
                </a:ext>
                <a:ext uri="{FF2B5EF4-FFF2-40B4-BE49-F238E27FC236}">
                  <a16:creationId xmlns:a16="http://schemas.microsoft.com/office/drawing/2014/main" id="{00000000-0008-0000-0B00-00003F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5440" name="Check Box 320" hidden="1">
              <a:extLst>
                <a:ext uri="{63B3BB69-23CF-44E3-9099-C40C66FF867C}">
                  <a14:compatExt spid="_x0000_s5440"/>
                </a:ext>
                <a:ext uri="{FF2B5EF4-FFF2-40B4-BE49-F238E27FC236}">
                  <a16:creationId xmlns:a16="http://schemas.microsoft.com/office/drawing/2014/main" id="{00000000-0008-0000-0B00-000040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5441" name="Check Box 321" hidden="1">
              <a:extLst>
                <a:ext uri="{63B3BB69-23CF-44E3-9099-C40C66FF867C}">
                  <a14:compatExt spid="_x0000_s5441"/>
                </a:ext>
                <a:ext uri="{FF2B5EF4-FFF2-40B4-BE49-F238E27FC236}">
                  <a16:creationId xmlns:a16="http://schemas.microsoft.com/office/drawing/2014/main" id="{00000000-0008-0000-0B00-000041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5442" name="Check Box 322" hidden="1">
              <a:extLst>
                <a:ext uri="{63B3BB69-23CF-44E3-9099-C40C66FF867C}">
                  <a14:compatExt spid="_x0000_s5442"/>
                </a:ext>
                <a:ext uri="{FF2B5EF4-FFF2-40B4-BE49-F238E27FC236}">
                  <a16:creationId xmlns:a16="http://schemas.microsoft.com/office/drawing/2014/main" id="{00000000-0008-0000-0B00-000042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5443" name="Check Box 323" hidden="1">
              <a:extLst>
                <a:ext uri="{63B3BB69-23CF-44E3-9099-C40C66FF867C}">
                  <a14:compatExt spid="_x0000_s5443"/>
                </a:ext>
                <a:ext uri="{FF2B5EF4-FFF2-40B4-BE49-F238E27FC236}">
                  <a16:creationId xmlns:a16="http://schemas.microsoft.com/office/drawing/2014/main" id="{00000000-0008-0000-0B00-000043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5444" name="Check Box 324" hidden="1">
              <a:extLst>
                <a:ext uri="{63B3BB69-23CF-44E3-9099-C40C66FF867C}">
                  <a14:compatExt spid="_x0000_s5444"/>
                </a:ext>
                <a:ext uri="{FF2B5EF4-FFF2-40B4-BE49-F238E27FC236}">
                  <a16:creationId xmlns:a16="http://schemas.microsoft.com/office/drawing/2014/main" id="{00000000-0008-0000-0B00-000044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5445" name="Check Box 325" hidden="1">
              <a:extLst>
                <a:ext uri="{63B3BB69-23CF-44E3-9099-C40C66FF867C}">
                  <a14:compatExt spid="_x0000_s5445"/>
                </a:ext>
                <a:ext uri="{FF2B5EF4-FFF2-40B4-BE49-F238E27FC236}">
                  <a16:creationId xmlns:a16="http://schemas.microsoft.com/office/drawing/2014/main" id="{00000000-0008-0000-0B00-000045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5446" name="Check Box 326" hidden="1">
              <a:extLst>
                <a:ext uri="{63B3BB69-23CF-44E3-9099-C40C66FF867C}">
                  <a14:compatExt spid="_x0000_s5446"/>
                </a:ext>
                <a:ext uri="{FF2B5EF4-FFF2-40B4-BE49-F238E27FC236}">
                  <a16:creationId xmlns:a16="http://schemas.microsoft.com/office/drawing/2014/main" id="{00000000-0008-0000-0B00-000046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79</xdr:row>
          <xdr:rowOff>182880</xdr:rowOff>
        </xdr:from>
        <xdr:to>
          <xdr:col>3</xdr:col>
          <xdr:colOff>525780</xdr:colOff>
          <xdr:row>81</xdr:row>
          <xdr:rowOff>22860</xdr:rowOff>
        </xdr:to>
        <xdr:sp macro="" textlink="">
          <xdr:nvSpPr>
            <xdr:cNvPr id="5447" name="Check Box 327" hidden="1">
              <a:extLst>
                <a:ext uri="{63B3BB69-23CF-44E3-9099-C40C66FF867C}">
                  <a14:compatExt spid="_x0000_s5447"/>
                </a:ext>
                <a:ext uri="{FF2B5EF4-FFF2-40B4-BE49-F238E27FC236}">
                  <a16:creationId xmlns:a16="http://schemas.microsoft.com/office/drawing/2014/main" id="{00000000-0008-0000-0B00-000047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67</xdr:row>
          <xdr:rowOff>182880</xdr:rowOff>
        </xdr:from>
        <xdr:to>
          <xdr:col>8</xdr:col>
          <xdr:colOff>525780</xdr:colOff>
          <xdr:row>69</xdr:row>
          <xdr:rowOff>22860</xdr:rowOff>
        </xdr:to>
        <xdr:sp macro="" textlink="">
          <xdr:nvSpPr>
            <xdr:cNvPr id="5448" name="Check Box 328" hidden="1">
              <a:extLst>
                <a:ext uri="{63B3BB69-23CF-44E3-9099-C40C66FF867C}">
                  <a14:compatExt spid="_x0000_s5448"/>
                </a:ext>
                <a:ext uri="{FF2B5EF4-FFF2-40B4-BE49-F238E27FC236}">
                  <a16:creationId xmlns:a16="http://schemas.microsoft.com/office/drawing/2014/main" id="{00000000-0008-0000-0B00-000048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68</xdr:row>
          <xdr:rowOff>182880</xdr:rowOff>
        </xdr:from>
        <xdr:to>
          <xdr:col>8</xdr:col>
          <xdr:colOff>525780</xdr:colOff>
          <xdr:row>70</xdr:row>
          <xdr:rowOff>22860</xdr:rowOff>
        </xdr:to>
        <xdr:sp macro="" textlink="">
          <xdr:nvSpPr>
            <xdr:cNvPr id="5449" name="Check Box 329" hidden="1">
              <a:extLst>
                <a:ext uri="{63B3BB69-23CF-44E3-9099-C40C66FF867C}">
                  <a14:compatExt spid="_x0000_s5449"/>
                </a:ext>
                <a:ext uri="{FF2B5EF4-FFF2-40B4-BE49-F238E27FC236}">
                  <a16:creationId xmlns:a16="http://schemas.microsoft.com/office/drawing/2014/main" id="{00000000-0008-0000-0B00-000049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69</xdr:row>
          <xdr:rowOff>182880</xdr:rowOff>
        </xdr:from>
        <xdr:to>
          <xdr:col>8</xdr:col>
          <xdr:colOff>525780</xdr:colOff>
          <xdr:row>71</xdr:row>
          <xdr:rowOff>22860</xdr:rowOff>
        </xdr:to>
        <xdr:sp macro="" textlink="">
          <xdr:nvSpPr>
            <xdr:cNvPr id="5450" name="Check Box 330" hidden="1">
              <a:extLst>
                <a:ext uri="{63B3BB69-23CF-44E3-9099-C40C66FF867C}">
                  <a14:compatExt spid="_x0000_s5450"/>
                </a:ext>
                <a:ext uri="{FF2B5EF4-FFF2-40B4-BE49-F238E27FC236}">
                  <a16:creationId xmlns:a16="http://schemas.microsoft.com/office/drawing/2014/main" id="{00000000-0008-0000-0B00-00004A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5451" name="Check Box 331" hidden="1">
              <a:extLst>
                <a:ext uri="{63B3BB69-23CF-44E3-9099-C40C66FF867C}">
                  <a14:compatExt spid="_x0000_s5451"/>
                </a:ext>
                <a:ext uri="{FF2B5EF4-FFF2-40B4-BE49-F238E27FC236}">
                  <a16:creationId xmlns:a16="http://schemas.microsoft.com/office/drawing/2014/main" id="{00000000-0008-0000-0B00-00004B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5452" name="Check Box 332" hidden="1">
              <a:extLst>
                <a:ext uri="{63B3BB69-23CF-44E3-9099-C40C66FF867C}">
                  <a14:compatExt spid="_x0000_s5452"/>
                </a:ext>
                <a:ext uri="{FF2B5EF4-FFF2-40B4-BE49-F238E27FC236}">
                  <a16:creationId xmlns:a16="http://schemas.microsoft.com/office/drawing/2014/main" id="{00000000-0008-0000-0B00-00004C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5453" name="Check Box 333" hidden="1">
              <a:extLst>
                <a:ext uri="{63B3BB69-23CF-44E3-9099-C40C66FF867C}">
                  <a14:compatExt spid="_x0000_s5453"/>
                </a:ext>
                <a:ext uri="{FF2B5EF4-FFF2-40B4-BE49-F238E27FC236}">
                  <a16:creationId xmlns:a16="http://schemas.microsoft.com/office/drawing/2014/main" id="{00000000-0008-0000-0B00-00004D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5454" name="Check Box 334" hidden="1">
              <a:extLst>
                <a:ext uri="{63B3BB69-23CF-44E3-9099-C40C66FF867C}">
                  <a14:compatExt spid="_x0000_s5454"/>
                </a:ext>
                <a:ext uri="{FF2B5EF4-FFF2-40B4-BE49-F238E27FC236}">
                  <a16:creationId xmlns:a16="http://schemas.microsoft.com/office/drawing/2014/main" id="{00000000-0008-0000-0B00-00004E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5455" name="Check Box 335" hidden="1">
              <a:extLst>
                <a:ext uri="{63B3BB69-23CF-44E3-9099-C40C66FF867C}">
                  <a14:compatExt spid="_x0000_s5455"/>
                </a:ext>
                <a:ext uri="{FF2B5EF4-FFF2-40B4-BE49-F238E27FC236}">
                  <a16:creationId xmlns:a16="http://schemas.microsoft.com/office/drawing/2014/main" id="{00000000-0008-0000-0B00-00004F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5456" name="Check Box 336" hidden="1">
              <a:extLst>
                <a:ext uri="{63B3BB69-23CF-44E3-9099-C40C66FF867C}">
                  <a14:compatExt spid="_x0000_s5456"/>
                </a:ext>
                <a:ext uri="{FF2B5EF4-FFF2-40B4-BE49-F238E27FC236}">
                  <a16:creationId xmlns:a16="http://schemas.microsoft.com/office/drawing/2014/main" id="{00000000-0008-0000-0B00-000050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5457" name="Check Box 337" hidden="1">
              <a:extLst>
                <a:ext uri="{63B3BB69-23CF-44E3-9099-C40C66FF867C}">
                  <a14:compatExt spid="_x0000_s5457"/>
                </a:ext>
                <a:ext uri="{FF2B5EF4-FFF2-40B4-BE49-F238E27FC236}">
                  <a16:creationId xmlns:a16="http://schemas.microsoft.com/office/drawing/2014/main" id="{00000000-0008-0000-0B00-000051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5458" name="Check Box 338" hidden="1">
              <a:extLst>
                <a:ext uri="{63B3BB69-23CF-44E3-9099-C40C66FF867C}">
                  <a14:compatExt spid="_x0000_s5458"/>
                </a:ext>
                <a:ext uri="{FF2B5EF4-FFF2-40B4-BE49-F238E27FC236}">
                  <a16:creationId xmlns:a16="http://schemas.microsoft.com/office/drawing/2014/main" id="{00000000-0008-0000-0B00-000052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5459" name="Check Box 339" hidden="1">
              <a:extLst>
                <a:ext uri="{63B3BB69-23CF-44E3-9099-C40C66FF867C}">
                  <a14:compatExt spid="_x0000_s5459"/>
                </a:ext>
                <a:ext uri="{FF2B5EF4-FFF2-40B4-BE49-F238E27FC236}">
                  <a16:creationId xmlns:a16="http://schemas.microsoft.com/office/drawing/2014/main" id="{00000000-0008-0000-0B00-000053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40</xdr:row>
          <xdr:rowOff>182880</xdr:rowOff>
        </xdr:from>
        <xdr:to>
          <xdr:col>8</xdr:col>
          <xdr:colOff>518160</xdr:colOff>
          <xdr:row>42</xdr:row>
          <xdr:rowOff>22860</xdr:rowOff>
        </xdr:to>
        <xdr:sp macro="" textlink="">
          <xdr:nvSpPr>
            <xdr:cNvPr id="5460" name="Check Box 340" hidden="1">
              <a:extLst>
                <a:ext uri="{63B3BB69-23CF-44E3-9099-C40C66FF867C}">
                  <a14:compatExt spid="_x0000_s5460"/>
                </a:ext>
                <a:ext uri="{FF2B5EF4-FFF2-40B4-BE49-F238E27FC236}">
                  <a16:creationId xmlns:a16="http://schemas.microsoft.com/office/drawing/2014/main" id="{00000000-0008-0000-0B00-000054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5461" name="Check Box 341" hidden="1">
              <a:extLst>
                <a:ext uri="{63B3BB69-23CF-44E3-9099-C40C66FF867C}">
                  <a14:compatExt spid="_x0000_s5461"/>
                </a:ext>
                <a:ext uri="{FF2B5EF4-FFF2-40B4-BE49-F238E27FC236}">
                  <a16:creationId xmlns:a16="http://schemas.microsoft.com/office/drawing/2014/main" id="{00000000-0008-0000-0B00-000055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5462" name="Check Box 342" hidden="1">
              <a:extLst>
                <a:ext uri="{63B3BB69-23CF-44E3-9099-C40C66FF867C}">
                  <a14:compatExt spid="_x0000_s5462"/>
                </a:ext>
                <a:ext uri="{FF2B5EF4-FFF2-40B4-BE49-F238E27FC236}">
                  <a16:creationId xmlns:a16="http://schemas.microsoft.com/office/drawing/2014/main" id="{00000000-0008-0000-0B00-0000561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285750</xdr:colOff>
      <xdr:row>7</xdr:row>
      <xdr:rowOff>47625</xdr:rowOff>
    </xdr:from>
    <xdr:to>
      <xdr:col>12</xdr:col>
      <xdr:colOff>9525</xdr:colOff>
      <xdr:row>23</xdr:row>
      <xdr:rowOff>150495</xdr:rowOff>
    </xdr:to>
    <xdr:pic>
      <xdr:nvPicPr>
        <xdr:cNvPr id="2" name="Picture 10">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01690" y="1373505"/>
          <a:ext cx="4013835" cy="3204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600075</xdr:colOff>
      <xdr:row>12</xdr:row>
      <xdr:rowOff>85725</xdr:rowOff>
    </xdr:from>
    <xdr:to>
      <xdr:col>11</xdr:col>
      <xdr:colOff>504825</xdr:colOff>
      <xdr:row>22</xdr:row>
      <xdr:rowOff>85725</xdr:rowOff>
    </xdr:to>
    <xdr:pic>
      <xdr:nvPicPr>
        <xdr:cNvPr id="8849" name="Picture 128">
          <a:extLst>
            <a:ext uri="{FF2B5EF4-FFF2-40B4-BE49-F238E27FC236}">
              <a16:creationId xmlns:a16="http://schemas.microsoft.com/office/drawing/2014/main" id="{00000000-0008-0000-0C00-0000912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19625" y="2409825"/>
          <a:ext cx="2828925"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198120</xdr:colOff>
          <xdr:row>58</xdr:row>
          <xdr:rowOff>160020</xdr:rowOff>
        </xdr:from>
        <xdr:to>
          <xdr:col>10</xdr:col>
          <xdr:colOff>502920</xdr:colOff>
          <xdr:row>60</xdr:row>
          <xdr:rowOff>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C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59</xdr:row>
          <xdr:rowOff>160020</xdr:rowOff>
        </xdr:from>
        <xdr:to>
          <xdr:col>10</xdr:col>
          <xdr:colOff>502920</xdr:colOff>
          <xdr:row>61</xdr:row>
          <xdr:rowOff>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C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60</xdr:row>
          <xdr:rowOff>160020</xdr:rowOff>
        </xdr:from>
        <xdr:to>
          <xdr:col>10</xdr:col>
          <xdr:colOff>502920</xdr:colOff>
          <xdr:row>62</xdr:row>
          <xdr:rowOff>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C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61</xdr:row>
          <xdr:rowOff>160020</xdr:rowOff>
        </xdr:from>
        <xdr:to>
          <xdr:col>10</xdr:col>
          <xdr:colOff>502920</xdr:colOff>
          <xdr:row>63</xdr:row>
          <xdr:rowOff>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C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58</xdr:row>
          <xdr:rowOff>160020</xdr:rowOff>
        </xdr:from>
        <xdr:to>
          <xdr:col>11</xdr:col>
          <xdr:colOff>502920</xdr:colOff>
          <xdr:row>60</xdr:row>
          <xdr:rowOff>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C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59</xdr:row>
          <xdr:rowOff>160020</xdr:rowOff>
        </xdr:from>
        <xdr:to>
          <xdr:col>11</xdr:col>
          <xdr:colOff>502920</xdr:colOff>
          <xdr:row>61</xdr:row>
          <xdr:rowOff>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C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60</xdr:row>
          <xdr:rowOff>160020</xdr:rowOff>
        </xdr:from>
        <xdr:to>
          <xdr:col>11</xdr:col>
          <xdr:colOff>502920</xdr:colOff>
          <xdr:row>62</xdr:row>
          <xdr:rowOff>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C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61</xdr:row>
          <xdr:rowOff>160020</xdr:rowOff>
        </xdr:from>
        <xdr:to>
          <xdr:col>11</xdr:col>
          <xdr:colOff>502920</xdr:colOff>
          <xdr:row>63</xdr:row>
          <xdr:rowOff>0</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C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58</xdr:row>
          <xdr:rowOff>160020</xdr:rowOff>
        </xdr:from>
        <xdr:to>
          <xdr:col>12</xdr:col>
          <xdr:colOff>502920</xdr:colOff>
          <xdr:row>60</xdr:row>
          <xdr:rowOff>0</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C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160020</xdr:rowOff>
        </xdr:from>
        <xdr:to>
          <xdr:col>12</xdr:col>
          <xdr:colOff>502920</xdr:colOff>
          <xdr:row>61</xdr:row>
          <xdr:rowOff>0</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C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58</xdr:row>
          <xdr:rowOff>160020</xdr:rowOff>
        </xdr:from>
        <xdr:to>
          <xdr:col>13</xdr:col>
          <xdr:colOff>502920</xdr:colOff>
          <xdr:row>60</xdr:row>
          <xdr:rowOff>0</xdr:rowOff>
        </xdr:to>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0C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59</xdr:row>
          <xdr:rowOff>160020</xdr:rowOff>
        </xdr:from>
        <xdr:to>
          <xdr:col>13</xdr:col>
          <xdr:colOff>502920</xdr:colOff>
          <xdr:row>61</xdr:row>
          <xdr:rowOff>0</xdr:rowOff>
        </xdr:to>
        <xdr:sp macro="" textlink="">
          <xdr:nvSpPr>
            <xdr:cNvPr id="8204" name="Check Box 12" hidden="1">
              <a:extLst>
                <a:ext uri="{63B3BB69-23CF-44E3-9099-C40C66FF867C}">
                  <a14:compatExt spid="_x0000_s8204"/>
                </a:ext>
                <a:ext uri="{FF2B5EF4-FFF2-40B4-BE49-F238E27FC236}">
                  <a16:creationId xmlns:a16="http://schemas.microsoft.com/office/drawing/2014/main" id="{00000000-0008-0000-0C00-00000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160020</xdr:rowOff>
        </xdr:from>
        <xdr:to>
          <xdr:col>12</xdr:col>
          <xdr:colOff>502920</xdr:colOff>
          <xdr:row>62</xdr:row>
          <xdr:rowOff>0</xdr:rowOff>
        </xdr:to>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0C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60</xdr:row>
          <xdr:rowOff>160020</xdr:rowOff>
        </xdr:from>
        <xdr:to>
          <xdr:col>13</xdr:col>
          <xdr:colOff>502920</xdr:colOff>
          <xdr:row>62</xdr:row>
          <xdr:rowOff>0</xdr:rowOff>
        </xdr:to>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0C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61</xdr:row>
          <xdr:rowOff>160020</xdr:rowOff>
        </xdr:from>
        <xdr:to>
          <xdr:col>12</xdr:col>
          <xdr:colOff>502920</xdr:colOff>
          <xdr:row>63</xdr:row>
          <xdr:rowOff>0</xdr:rowOff>
        </xdr:to>
        <xdr:sp macro="" textlink="">
          <xdr:nvSpPr>
            <xdr:cNvPr id="8207" name="Check Box 15" hidden="1">
              <a:extLst>
                <a:ext uri="{63B3BB69-23CF-44E3-9099-C40C66FF867C}">
                  <a14:compatExt spid="_x0000_s8207"/>
                </a:ext>
                <a:ext uri="{FF2B5EF4-FFF2-40B4-BE49-F238E27FC236}">
                  <a16:creationId xmlns:a16="http://schemas.microsoft.com/office/drawing/2014/main" id="{00000000-0008-0000-0C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61</xdr:row>
          <xdr:rowOff>160020</xdr:rowOff>
        </xdr:from>
        <xdr:to>
          <xdr:col>13</xdr:col>
          <xdr:colOff>502920</xdr:colOff>
          <xdr:row>63</xdr:row>
          <xdr:rowOff>0</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C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63</xdr:row>
          <xdr:rowOff>160020</xdr:rowOff>
        </xdr:from>
        <xdr:to>
          <xdr:col>12</xdr:col>
          <xdr:colOff>502920</xdr:colOff>
          <xdr:row>65</xdr:row>
          <xdr:rowOff>0</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C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160020</xdr:rowOff>
        </xdr:from>
        <xdr:to>
          <xdr:col>12</xdr:col>
          <xdr:colOff>502920</xdr:colOff>
          <xdr:row>66</xdr:row>
          <xdr:rowOff>0</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C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65</xdr:row>
          <xdr:rowOff>160020</xdr:rowOff>
        </xdr:from>
        <xdr:to>
          <xdr:col>12</xdr:col>
          <xdr:colOff>502920</xdr:colOff>
          <xdr:row>67</xdr:row>
          <xdr:rowOff>0</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C00-00001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63</xdr:row>
          <xdr:rowOff>160020</xdr:rowOff>
        </xdr:from>
        <xdr:to>
          <xdr:col>13</xdr:col>
          <xdr:colOff>502920</xdr:colOff>
          <xdr:row>65</xdr:row>
          <xdr:rowOff>0</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C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64</xdr:row>
          <xdr:rowOff>160020</xdr:rowOff>
        </xdr:from>
        <xdr:to>
          <xdr:col>13</xdr:col>
          <xdr:colOff>502920</xdr:colOff>
          <xdr:row>66</xdr:row>
          <xdr:rowOff>0</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C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65</xdr:row>
          <xdr:rowOff>160020</xdr:rowOff>
        </xdr:from>
        <xdr:to>
          <xdr:col>13</xdr:col>
          <xdr:colOff>502920</xdr:colOff>
          <xdr:row>67</xdr:row>
          <xdr:rowOff>0</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C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182880</xdr:rowOff>
        </xdr:from>
        <xdr:to>
          <xdr:col>2</xdr:col>
          <xdr:colOff>556260</xdr:colOff>
          <xdr:row>58</xdr:row>
          <xdr:rowOff>22860</xdr:rowOff>
        </xdr:to>
        <xdr:sp macro="" textlink="">
          <xdr:nvSpPr>
            <xdr:cNvPr id="8215" name="Check Box 23" hidden="1">
              <a:extLst>
                <a:ext uri="{63B3BB69-23CF-44E3-9099-C40C66FF867C}">
                  <a14:compatExt spid="_x0000_s8215"/>
                </a:ext>
                <a:ext uri="{FF2B5EF4-FFF2-40B4-BE49-F238E27FC236}">
                  <a16:creationId xmlns:a16="http://schemas.microsoft.com/office/drawing/2014/main" id="{00000000-0008-0000-0C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0C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8217" name="Check Box 25" hidden="1">
              <a:extLst>
                <a:ext uri="{63B3BB69-23CF-44E3-9099-C40C66FF867C}">
                  <a14:compatExt spid="_x0000_s8217"/>
                </a:ext>
                <a:ext uri="{FF2B5EF4-FFF2-40B4-BE49-F238E27FC236}">
                  <a16:creationId xmlns:a16="http://schemas.microsoft.com/office/drawing/2014/main" id="{00000000-0008-0000-0C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8218" name="Check Box 26" hidden="1">
              <a:extLst>
                <a:ext uri="{63B3BB69-23CF-44E3-9099-C40C66FF867C}">
                  <a14:compatExt spid="_x0000_s8218"/>
                </a:ext>
                <a:ext uri="{FF2B5EF4-FFF2-40B4-BE49-F238E27FC236}">
                  <a16:creationId xmlns:a16="http://schemas.microsoft.com/office/drawing/2014/main" id="{00000000-0008-0000-0C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182880</xdr:rowOff>
        </xdr:from>
        <xdr:to>
          <xdr:col>2</xdr:col>
          <xdr:colOff>556260</xdr:colOff>
          <xdr:row>62</xdr:row>
          <xdr:rowOff>22860</xdr:rowOff>
        </xdr:to>
        <xdr:sp macro="" textlink="">
          <xdr:nvSpPr>
            <xdr:cNvPr id="8219" name="Check Box 27" hidden="1">
              <a:extLst>
                <a:ext uri="{63B3BB69-23CF-44E3-9099-C40C66FF867C}">
                  <a14:compatExt spid="_x0000_s8219"/>
                </a:ext>
                <a:ext uri="{FF2B5EF4-FFF2-40B4-BE49-F238E27FC236}">
                  <a16:creationId xmlns:a16="http://schemas.microsoft.com/office/drawing/2014/main" id="{00000000-0008-0000-0C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182880</xdr:rowOff>
        </xdr:from>
        <xdr:to>
          <xdr:col>2</xdr:col>
          <xdr:colOff>556260</xdr:colOff>
          <xdr:row>63</xdr:row>
          <xdr:rowOff>22860</xdr:rowOff>
        </xdr:to>
        <xdr:sp macro="" textlink="">
          <xdr:nvSpPr>
            <xdr:cNvPr id="8220" name="Check Box 28" hidden="1">
              <a:extLst>
                <a:ext uri="{63B3BB69-23CF-44E3-9099-C40C66FF867C}">
                  <a14:compatExt spid="_x0000_s8220"/>
                </a:ext>
                <a:ext uri="{FF2B5EF4-FFF2-40B4-BE49-F238E27FC236}">
                  <a16:creationId xmlns:a16="http://schemas.microsoft.com/office/drawing/2014/main" id="{00000000-0008-0000-0C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182880</xdr:rowOff>
        </xdr:from>
        <xdr:to>
          <xdr:col>2</xdr:col>
          <xdr:colOff>556260</xdr:colOff>
          <xdr:row>64</xdr:row>
          <xdr:rowOff>22860</xdr:rowOff>
        </xdr:to>
        <xdr:sp macro="" textlink="">
          <xdr:nvSpPr>
            <xdr:cNvPr id="8221" name="Check Box 29" hidden="1">
              <a:extLst>
                <a:ext uri="{63B3BB69-23CF-44E3-9099-C40C66FF867C}">
                  <a14:compatExt spid="_x0000_s8221"/>
                </a:ext>
                <a:ext uri="{FF2B5EF4-FFF2-40B4-BE49-F238E27FC236}">
                  <a16:creationId xmlns:a16="http://schemas.microsoft.com/office/drawing/2014/main" id="{00000000-0008-0000-0C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63</xdr:row>
          <xdr:rowOff>182880</xdr:rowOff>
        </xdr:from>
        <xdr:to>
          <xdr:col>2</xdr:col>
          <xdr:colOff>556260</xdr:colOff>
          <xdr:row>65</xdr:row>
          <xdr:rowOff>22860</xdr:rowOff>
        </xdr:to>
        <xdr:sp macro="" textlink="">
          <xdr:nvSpPr>
            <xdr:cNvPr id="8222" name="Check Box 30" hidden="1">
              <a:extLst>
                <a:ext uri="{63B3BB69-23CF-44E3-9099-C40C66FF867C}">
                  <a14:compatExt spid="_x0000_s8222"/>
                </a:ext>
                <a:ext uri="{FF2B5EF4-FFF2-40B4-BE49-F238E27FC236}">
                  <a16:creationId xmlns:a16="http://schemas.microsoft.com/office/drawing/2014/main" id="{00000000-0008-0000-0C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64</xdr:row>
          <xdr:rowOff>182880</xdr:rowOff>
        </xdr:from>
        <xdr:to>
          <xdr:col>2</xdr:col>
          <xdr:colOff>556260</xdr:colOff>
          <xdr:row>66</xdr:row>
          <xdr:rowOff>22860</xdr:rowOff>
        </xdr:to>
        <xdr:sp macro="" textlink="">
          <xdr:nvSpPr>
            <xdr:cNvPr id="8223" name="Check Box 31" hidden="1">
              <a:extLst>
                <a:ext uri="{63B3BB69-23CF-44E3-9099-C40C66FF867C}">
                  <a14:compatExt spid="_x0000_s8223"/>
                </a:ext>
                <a:ext uri="{FF2B5EF4-FFF2-40B4-BE49-F238E27FC236}">
                  <a16:creationId xmlns:a16="http://schemas.microsoft.com/office/drawing/2014/main" id="{00000000-0008-0000-0C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182880</xdr:rowOff>
        </xdr:from>
        <xdr:to>
          <xdr:col>2</xdr:col>
          <xdr:colOff>556260</xdr:colOff>
          <xdr:row>67</xdr:row>
          <xdr:rowOff>22860</xdr:rowOff>
        </xdr:to>
        <xdr:sp macro="" textlink="">
          <xdr:nvSpPr>
            <xdr:cNvPr id="8224" name="Check Box 32" hidden="1">
              <a:extLst>
                <a:ext uri="{63B3BB69-23CF-44E3-9099-C40C66FF867C}">
                  <a14:compatExt spid="_x0000_s8224"/>
                </a:ext>
                <a:ext uri="{FF2B5EF4-FFF2-40B4-BE49-F238E27FC236}">
                  <a16:creationId xmlns:a16="http://schemas.microsoft.com/office/drawing/2014/main" id="{00000000-0008-0000-0C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182880</xdr:rowOff>
        </xdr:from>
        <xdr:to>
          <xdr:col>2</xdr:col>
          <xdr:colOff>556260</xdr:colOff>
          <xdr:row>68</xdr:row>
          <xdr:rowOff>22860</xdr:rowOff>
        </xdr:to>
        <xdr:sp macro="" textlink="">
          <xdr:nvSpPr>
            <xdr:cNvPr id="8225" name="Check Box 33" hidden="1">
              <a:extLst>
                <a:ext uri="{63B3BB69-23CF-44E3-9099-C40C66FF867C}">
                  <a14:compatExt spid="_x0000_s8225"/>
                </a:ext>
                <a:ext uri="{FF2B5EF4-FFF2-40B4-BE49-F238E27FC236}">
                  <a16:creationId xmlns:a16="http://schemas.microsoft.com/office/drawing/2014/main" id="{00000000-0008-0000-0C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182880</xdr:rowOff>
        </xdr:from>
        <xdr:to>
          <xdr:col>2</xdr:col>
          <xdr:colOff>556260</xdr:colOff>
          <xdr:row>69</xdr:row>
          <xdr:rowOff>22860</xdr:rowOff>
        </xdr:to>
        <xdr:sp macro="" textlink="">
          <xdr:nvSpPr>
            <xdr:cNvPr id="8226" name="Check Box 34" hidden="1">
              <a:extLst>
                <a:ext uri="{63B3BB69-23CF-44E3-9099-C40C66FF867C}">
                  <a14:compatExt spid="_x0000_s8226"/>
                </a:ext>
                <a:ext uri="{FF2B5EF4-FFF2-40B4-BE49-F238E27FC236}">
                  <a16:creationId xmlns:a16="http://schemas.microsoft.com/office/drawing/2014/main" id="{00000000-0008-0000-0C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68</xdr:row>
          <xdr:rowOff>182880</xdr:rowOff>
        </xdr:from>
        <xdr:to>
          <xdr:col>2</xdr:col>
          <xdr:colOff>556260</xdr:colOff>
          <xdr:row>70</xdr:row>
          <xdr:rowOff>22860</xdr:rowOff>
        </xdr:to>
        <xdr:sp macro="" textlink="">
          <xdr:nvSpPr>
            <xdr:cNvPr id="8227" name="Check Box 35" hidden="1">
              <a:extLst>
                <a:ext uri="{63B3BB69-23CF-44E3-9099-C40C66FF867C}">
                  <a14:compatExt spid="_x0000_s8227"/>
                </a:ext>
                <a:ext uri="{FF2B5EF4-FFF2-40B4-BE49-F238E27FC236}">
                  <a16:creationId xmlns:a16="http://schemas.microsoft.com/office/drawing/2014/main" id="{00000000-0008-0000-0C00-00002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22860</xdr:rowOff>
        </xdr:to>
        <xdr:sp macro="" textlink="">
          <xdr:nvSpPr>
            <xdr:cNvPr id="8228" name="Check Box 36" hidden="1">
              <a:extLst>
                <a:ext uri="{63B3BB69-23CF-44E3-9099-C40C66FF867C}">
                  <a14:compatExt spid="_x0000_s8228"/>
                </a:ext>
                <a:ext uri="{FF2B5EF4-FFF2-40B4-BE49-F238E27FC236}">
                  <a16:creationId xmlns:a16="http://schemas.microsoft.com/office/drawing/2014/main" id="{00000000-0008-0000-0C00-00002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8229" name="Check Box 37" hidden="1">
              <a:extLst>
                <a:ext uri="{63B3BB69-23CF-44E3-9099-C40C66FF867C}">
                  <a14:compatExt spid="_x0000_s8229"/>
                </a:ext>
                <a:ext uri="{FF2B5EF4-FFF2-40B4-BE49-F238E27FC236}">
                  <a16:creationId xmlns:a16="http://schemas.microsoft.com/office/drawing/2014/main" id="{00000000-0008-0000-0C00-00002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8230" name="Check Box 38" hidden="1">
              <a:extLst>
                <a:ext uri="{63B3BB69-23CF-44E3-9099-C40C66FF867C}">
                  <a14:compatExt spid="_x0000_s8230"/>
                </a:ext>
                <a:ext uri="{FF2B5EF4-FFF2-40B4-BE49-F238E27FC236}">
                  <a16:creationId xmlns:a16="http://schemas.microsoft.com/office/drawing/2014/main" id="{00000000-0008-0000-0C00-00002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8231" name="Check Box 39" hidden="1">
              <a:extLst>
                <a:ext uri="{63B3BB69-23CF-44E3-9099-C40C66FF867C}">
                  <a14:compatExt spid="_x0000_s8231"/>
                </a:ext>
                <a:ext uri="{FF2B5EF4-FFF2-40B4-BE49-F238E27FC236}">
                  <a16:creationId xmlns:a16="http://schemas.microsoft.com/office/drawing/2014/main" id="{00000000-0008-0000-0C00-00002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182880</xdr:rowOff>
        </xdr:from>
        <xdr:to>
          <xdr:col>8</xdr:col>
          <xdr:colOff>518160</xdr:colOff>
          <xdr:row>62</xdr:row>
          <xdr:rowOff>22860</xdr:rowOff>
        </xdr:to>
        <xdr:sp macro="" textlink="">
          <xdr:nvSpPr>
            <xdr:cNvPr id="8232" name="Check Box 40" hidden="1">
              <a:extLst>
                <a:ext uri="{63B3BB69-23CF-44E3-9099-C40C66FF867C}">
                  <a14:compatExt spid="_x0000_s8232"/>
                </a:ext>
                <a:ext uri="{FF2B5EF4-FFF2-40B4-BE49-F238E27FC236}">
                  <a16:creationId xmlns:a16="http://schemas.microsoft.com/office/drawing/2014/main" id="{00000000-0008-0000-0C00-00002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182880</xdr:rowOff>
        </xdr:from>
        <xdr:to>
          <xdr:col>8</xdr:col>
          <xdr:colOff>518160</xdr:colOff>
          <xdr:row>63</xdr:row>
          <xdr:rowOff>22860</xdr:rowOff>
        </xdr:to>
        <xdr:sp macro="" textlink="">
          <xdr:nvSpPr>
            <xdr:cNvPr id="8233" name="Check Box 41" hidden="1">
              <a:extLst>
                <a:ext uri="{63B3BB69-23CF-44E3-9099-C40C66FF867C}">
                  <a14:compatExt spid="_x0000_s8233"/>
                </a:ext>
                <a:ext uri="{FF2B5EF4-FFF2-40B4-BE49-F238E27FC236}">
                  <a16:creationId xmlns:a16="http://schemas.microsoft.com/office/drawing/2014/main" id="{00000000-0008-0000-0C00-00002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182880</xdr:rowOff>
        </xdr:from>
        <xdr:to>
          <xdr:col>8</xdr:col>
          <xdr:colOff>518160</xdr:colOff>
          <xdr:row>64</xdr:row>
          <xdr:rowOff>22860</xdr:rowOff>
        </xdr:to>
        <xdr:sp macro="" textlink="">
          <xdr:nvSpPr>
            <xdr:cNvPr id="8234" name="Check Box 42" hidden="1">
              <a:extLst>
                <a:ext uri="{63B3BB69-23CF-44E3-9099-C40C66FF867C}">
                  <a14:compatExt spid="_x0000_s8234"/>
                </a:ext>
                <a:ext uri="{FF2B5EF4-FFF2-40B4-BE49-F238E27FC236}">
                  <a16:creationId xmlns:a16="http://schemas.microsoft.com/office/drawing/2014/main" id="{00000000-0008-0000-0C00-00002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182880</xdr:rowOff>
        </xdr:from>
        <xdr:to>
          <xdr:col>8</xdr:col>
          <xdr:colOff>518160</xdr:colOff>
          <xdr:row>65</xdr:row>
          <xdr:rowOff>22860</xdr:rowOff>
        </xdr:to>
        <xdr:sp macro="" textlink="">
          <xdr:nvSpPr>
            <xdr:cNvPr id="8235" name="Check Box 43" hidden="1">
              <a:extLst>
                <a:ext uri="{63B3BB69-23CF-44E3-9099-C40C66FF867C}">
                  <a14:compatExt spid="_x0000_s8235"/>
                </a:ext>
                <a:ext uri="{FF2B5EF4-FFF2-40B4-BE49-F238E27FC236}">
                  <a16:creationId xmlns:a16="http://schemas.microsoft.com/office/drawing/2014/main" id="{00000000-0008-0000-0C00-00002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182880</xdr:rowOff>
        </xdr:from>
        <xdr:to>
          <xdr:col>8</xdr:col>
          <xdr:colOff>518160</xdr:colOff>
          <xdr:row>66</xdr:row>
          <xdr:rowOff>22860</xdr:rowOff>
        </xdr:to>
        <xdr:sp macro="" textlink="">
          <xdr:nvSpPr>
            <xdr:cNvPr id="8236" name="Check Box 44" hidden="1">
              <a:extLst>
                <a:ext uri="{63B3BB69-23CF-44E3-9099-C40C66FF867C}">
                  <a14:compatExt spid="_x0000_s8236"/>
                </a:ext>
                <a:ext uri="{FF2B5EF4-FFF2-40B4-BE49-F238E27FC236}">
                  <a16:creationId xmlns:a16="http://schemas.microsoft.com/office/drawing/2014/main" id="{00000000-0008-0000-0C00-00002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182880</xdr:rowOff>
        </xdr:from>
        <xdr:to>
          <xdr:col>8</xdr:col>
          <xdr:colOff>518160</xdr:colOff>
          <xdr:row>67</xdr:row>
          <xdr:rowOff>22860</xdr:rowOff>
        </xdr:to>
        <xdr:sp macro="" textlink="">
          <xdr:nvSpPr>
            <xdr:cNvPr id="8237" name="Check Box 45" hidden="1">
              <a:extLst>
                <a:ext uri="{63B3BB69-23CF-44E3-9099-C40C66FF867C}">
                  <a14:compatExt spid="_x0000_s8237"/>
                </a:ext>
                <a:ext uri="{FF2B5EF4-FFF2-40B4-BE49-F238E27FC236}">
                  <a16:creationId xmlns:a16="http://schemas.microsoft.com/office/drawing/2014/main" id="{00000000-0008-0000-0C00-00002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182880</xdr:rowOff>
        </xdr:from>
        <xdr:to>
          <xdr:col>8</xdr:col>
          <xdr:colOff>518160</xdr:colOff>
          <xdr:row>68</xdr:row>
          <xdr:rowOff>22860</xdr:rowOff>
        </xdr:to>
        <xdr:sp macro="" textlink="">
          <xdr:nvSpPr>
            <xdr:cNvPr id="8238" name="Check Box 46" hidden="1">
              <a:extLst>
                <a:ext uri="{63B3BB69-23CF-44E3-9099-C40C66FF867C}">
                  <a14:compatExt spid="_x0000_s8238"/>
                </a:ext>
                <a:ext uri="{FF2B5EF4-FFF2-40B4-BE49-F238E27FC236}">
                  <a16:creationId xmlns:a16="http://schemas.microsoft.com/office/drawing/2014/main" id="{00000000-0008-0000-0C00-00002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182880</xdr:rowOff>
        </xdr:from>
        <xdr:to>
          <xdr:col>8</xdr:col>
          <xdr:colOff>518160</xdr:colOff>
          <xdr:row>69</xdr:row>
          <xdr:rowOff>22860</xdr:rowOff>
        </xdr:to>
        <xdr:sp macro="" textlink="">
          <xdr:nvSpPr>
            <xdr:cNvPr id="8239" name="Check Box 47" hidden="1">
              <a:extLst>
                <a:ext uri="{63B3BB69-23CF-44E3-9099-C40C66FF867C}">
                  <a14:compatExt spid="_x0000_s8239"/>
                </a:ext>
                <a:ext uri="{FF2B5EF4-FFF2-40B4-BE49-F238E27FC236}">
                  <a16:creationId xmlns:a16="http://schemas.microsoft.com/office/drawing/2014/main" id="{00000000-0008-0000-0C00-00002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182880</xdr:rowOff>
        </xdr:from>
        <xdr:to>
          <xdr:col>8</xdr:col>
          <xdr:colOff>518160</xdr:colOff>
          <xdr:row>70</xdr:row>
          <xdr:rowOff>22860</xdr:rowOff>
        </xdr:to>
        <xdr:sp macro="" textlink="">
          <xdr:nvSpPr>
            <xdr:cNvPr id="8240" name="Check Box 48" hidden="1">
              <a:extLst>
                <a:ext uri="{63B3BB69-23CF-44E3-9099-C40C66FF867C}">
                  <a14:compatExt spid="_x0000_s8240"/>
                </a:ext>
                <a:ext uri="{FF2B5EF4-FFF2-40B4-BE49-F238E27FC236}">
                  <a16:creationId xmlns:a16="http://schemas.microsoft.com/office/drawing/2014/main" id="{00000000-0008-0000-0C00-00003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71</xdr:row>
          <xdr:rowOff>175260</xdr:rowOff>
        </xdr:from>
        <xdr:to>
          <xdr:col>2</xdr:col>
          <xdr:colOff>541020</xdr:colOff>
          <xdr:row>73</xdr:row>
          <xdr:rowOff>7620</xdr:rowOff>
        </xdr:to>
        <xdr:sp macro="" textlink="">
          <xdr:nvSpPr>
            <xdr:cNvPr id="8241" name="Check Box 49" hidden="1">
              <a:extLst>
                <a:ext uri="{63B3BB69-23CF-44E3-9099-C40C66FF867C}">
                  <a14:compatExt spid="_x0000_s8241"/>
                </a:ext>
                <a:ext uri="{FF2B5EF4-FFF2-40B4-BE49-F238E27FC236}">
                  <a16:creationId xmlns:a16="http://schemas.microsoft.com/office/drawing/2014/main" id="{00000000-0008-0000-0C00-00003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72</xdr:row>
          <xdr:rowOff>175260</xdr:rowOff>
        </xdr:from>
        <xdr:to>
          <xdr:col>2</xdr:col>
          <xdr:colOff>541020</xdr:colOff>
          <xdr:row>74</xdr:row>
          <xdr:rowOff>7620</xdr:rowOff>
        </xdr:to>
        <xdr:sp macro="" textlink="">
          <xdr:nvSpPr>
            <xdr:cNvPr id="8242" name="Check Box 50" hidden="1">
              <a:extLst>
                <a:ext uri="{63B3BB69-23CF-44E3-9099-C40C66FF867C}">
                  <a14:compatExt spid="_x0000_s8242"/>
                </a:ext>
                <a:ext uri="{FF2B5EF4-FFF2-40B4-BE49-F238E27FC236}">
                  <a16:creationId xmlns:a16="http://schemas.microsoft.com/office/drawing/2014/main" id="{00000000-0008-0000-0C00-00003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73</xdr:row>
          <xdr:rowOff>175260</xdr:rowOff>
        </xdr:from>
        <xdr:to>
          <xdr:col>2</xdr:col>
          <xdr:colOff>541020</xdr:colOff>
          <xdr:row>75</xdr:row>
          <xdr:rowOff>7620</xdr:rowOff>
        </xdr:to>
        <xdr:sp macro="" textlink="">
          <xdr:nvSpPr>
            <xdr:cNvPr id="8243" name="Check Box 51" hidden="1">
              <a:extLst>
                <a:ext uri="{63B3BB69-23CF-44E3-9099-C40C66FF867C}">
                  <a14:compatExt spid="_x0000_s8243"/>
                </a:ext>
                <a:ext uri="{FF2B5EF4-FFF2-40B4-BE49-F238E27FC236}">
                  <a16:creationId xmlns:a16="http://schemas.microsoft.com/office/drawing/2014/main" id="{00000000-0008-0000-0C00-00003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72</xdr:row>
          <xdr:rowOff>0</xdr:rowOff>
        </xdr:from>
        <xdr:to>
          <xdr:col>8</xdr:col>
          <xdr:colOff>502920</xdr:colOff>
          <xdr:row>73</xdr:row>
          <xdr:rowOff>30480</xdr:rowOff>
        </xdr:to>
        <xdr:sp macro="" textlink="">
          <xdr:nvSpPr>
            <xdr:cNvPr id="8244" name="Check Box 52" hidden="1">
              <a:extLst>
                <a:ext uri="{63B3BB69-23CF-44E3-9099-C40C66FF867C}">
                  <a14:compatExt spid="_x0000_s8244"/>
                </a:ext>
                <a:ext uri="{FF2B5EF4-FFF2-40B4-BE49-F238E27FC236}">
                  <a16:creationId xmlns:a16="http://schemas.microsoft.com/office/drawing/2014/main" id="{00000000-0008-0000-0C00-00003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73</xdr:row>
          <xdr:rowOff>0</xdr:rowOff>
        </xdr:from>
        <xdr:to>
          <xdr:col>8</xdr:col>
          <xdr:colOff>502920</xdr:colOff>
          <xdr:row>74</xdr:row>
          <xdr:rowOff>30480</xdr:rowOff>
        </xdr:to>
        <xdr:sp macro="" textlink="">
          <xdr:nvSpPr>
            <xdr:cNvPr id="8245" name="Check Box 53" hidden="1">
              <a:extLst>
                <a:ext uri="{63B3BB69-23CF-44E3-9099-C40C66FF867C}">
                  <a14:compatExt spid="_x0000_s8245"/>
                </a:ext>
                <a:ext uri="{FF2B5EF4-FFF2-40B4-BE49-F238E27FC236}">
                  <a16:creationId xmlns:a16="http://schemas.microsoft.com/office/drawing/2014/main" id="{00000000-0008-0000-0C00-00003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75</xdr:row>
          <xdr:rowOff>0</xdr:rowOff>
        </xdr:from>
        <xdr:to>
          <xdr:col>8</xdr:col>
          <xdr:colOff>502920</xdr:colOff>
          <xdr:row>76</xdr:row>
          <xdr:rowOff>30480</xdr:rowOff>
        </xdr:to>
        <xdr:sp macro="" textlink="">
          <xdr:nvSpPr>
            <xdr:cNvPr id="8246" name="Check Box 54" hidden="1">
              <a:extLst>
                <a:ext uri="{63B3BB69-23CF-44E3-9099-C40C66FF867C}">
                  <a14:compatExt spid="_x0000_s8246"/>
                </a:ext>
                <a:ext uri="{FF2B5EF4-FFF2-40B4-BE49-F238E27FC236}">
                  <a16:creationId xmlns:a16="http://schemas.microsoft.com/office/drawing/2014/main" id="{00000000-0008-0000-0C00-00003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76</xdr:row>
          <xdr:rowOff>0</xdr:rowOff>
        </xdr:from>
        <xdr:to>
          <xdr:col>8</xdr:col>
          <xdr:colOff>502920</xdr:colOff>
          <xdr:row>77</xdr:row>
          <xdr:rowOff>30480</xdr:rowOff>
        </xdr:to>
        <xdr:sp macro="" textlink="">
          <xdr:nvSpPr>
            <xdr:cNvPr id="8247" name="Check Box 55" hidden="1">
              <a:extLst>
                <a:ext uri="{63B3BB69-23CF-44E3-9099-C40C66FF867C}">
                  <a14:compatExt spid="_x0000_s8247"/>
                </a:ext>
                <a:ext uri="{FF2B5EF4-FFF2-40B4-BE49-F238E27FC236}">
                  <a16:creationId xmlns:a16="http://schemas.microsoft.com/office/drawing/2014/main" id="{00000000-0008-0000-0C00-00003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78</xdr:row>
          <xdr:rowOff>182880</xdr:rowOff>
        </xdr:from>
        <xdr:to>
          <xdr:col>2</xdr:col>
          <xdr:colOff>541020</xdr:colOff>
          <xdr:row>80</xdr:row>
          <xdr:rowOff>22860</xdr:rowOff>
        </xdr:to>
        <xdr:sp macro="" textlink="">
          <xdr:nvSpPr>
            <xdr:cNvPr id="8248" name="Check Box 56" hidden="1">
              <a:extLst>
                <a:ext uri="{63B3BB69-23CF-44E3-9099-C40C66FF867C}">
                  <a14:compatExt spid="_x0000_s8248"/>
                </a:ext>
                <a:ext uri="{FF2B5EF4-FFF2-40B4-BE49-F238E27FC236}">
                  <a16:creationId xmlns:a16="http://schemas.microsoft.com/office/drawing/2014/main" id="{00000000-0008-0000-0C00-00003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79</xdr:row>
          <xdr:rowOff>182880</xdr:rowOff>
        </xdr:from>
        <xdr:to>
          <xdr:col>2</xdr:col>
          <xdr:colOff>541020</xdr:colOff>
          <xdr:row>81</xdr:row>
          <xdr:rowOff>22860</xdr:rowOff>
        </xdr:to>
        <xdr:sp macro="" textlink="">
          <xdr:nvSpPr>
            <xdr:cNvPr id="8249" name="Check Box 57" hidden="1">
              <a:extLst>
                <a:ext uri="{63B3BB69-23CF-44E3-9099-C40C66FF867C}">
                  <a14:compatExt spid="_x0000_s8249"/>
                </a:ext>
                <a:ext uri="{FF2B5EF4-FFF2-40B4-BE49-F238E27FC236}">
                  <a16:creationId xmlns:a16="http://schemas.microsoft.com/office/drawing/2014/main" id="{00000000-0008-0000-0C00-00003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80</xdr:row>
          <xdr:rowOff>182880</xdr:rowOff>
        </xdr:from>
        <xdr:to>
          <xdr:col>2</xdr:col>
          <xdr:colOff>541020</xdr:colOff>
          <xdr:row>82</xdr:row>
          <xdr:rowOff>22860</xdr:rowOff>
        </xdr:to>
        <xdr:sp macro="" textlink="">
          <xdr:nvSpPr>
            <xdr:cNvPr id="8250" name="Check Box 58" hidden="1">
              <a:extLst>
                <a:ext uri="{63B3BB69-23CF-44E3-9099-C40C66FF867C}">
                  <a14:compatExt spid="_x0000_s8250"/>
                </a:ext>
                <a:ext uri="{FF2B5EF4-FFF2-40B4-BE49-F238E27FC236}">
                  <a16:creationId xmlns:a16="http://schemas.microsoft.com/office/drawing/2014/main" id="{00000000-0008-0000-0C00-00003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8251" name="Check Box 59" hidden="1">
              <a:extLst>
                <a:ext uri="{63B3BB69-23CF-44E3-9099-C40C66FF867C}">
                  <a14:compatExt spid="_x0000_s8251"/>
                </a:ext>
                <a:ext uri="{FF2B5EF4-FFF2-40B4-BE49-F238E27FC236}">
                  <a16:creationId xmlns:a16="http://schemas.microsoft.com/office/drawing/2014/main" id="{00000000-0008-0000-0C00-00003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8252" name="Check Box 60" hidden="1">
              <a:extLst>
                <a:ext uri="{63B3BB69-23CF-44E3-9099-C40C66FF867C}">
                  <a14:compatExt spid="_x0000_s8252"/>
                </a:ext>
                <a:ext uri="{FF2B5EF4-FFF2-40B4-BE49-F238E27FC236}">
                  <a16:creationId xmlns:a16="http://schemas.microsoft.com/office/drawing/2014/main" id="{00000000-0008-0000-0C00-00003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8253" name="Check Box 61" hidden="1">
              <a:extLst>
                <a:ext uri="{63B3BB69-23CF-44E3-9099-C40C66FF867C}">
                  <a14:compatExt spid="_x0000_s8253"/>
                </a:ext>
                <a:ext uri="{FF2B5EF4-FFF2-40B4-BE49-F238E27FC236}">
                  <a16:creationId xmlns:a16="http://schemas.microsoft.com/office/drawing/2014/main" id="{00000000-0008-0000-0C00-00003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86</xdr:row>
          <xdr:rowOff>160020</xdr:rowOff>
        </xdr:from>
        <xdr:to>
          <xdr:col>3</xdr:col>
          <xdr:colOff>518160</xdr:colOff>
          <xdr:row>88</xdr:row>
          <xdr:rowOff>0</xdr:rowOff>
        </xdr:to>
        <xdr:sp macro="" textlink="">
          <xdr:nvSpPr>
            <xdr:cNvPr id="8254" name="Check Box 62" hidden="1">
              <a:extLst>
                <a:ext uri="{63B3BB69-23CF-44E3-9099-C40C66FF867C}">
                  <a14:compatExt spid="_x0000_s8254"/>
                </a:ext>
                <a:ext uri="{FF2B5EF4-FFF2-40B4-BE49-F238E27FC236}">
                  <a16:creationId xmlns:a16="http://schemas.microsoft.com/office/drawing/2014/main" id="{00000000-0008-0000-0C00-00003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87</xdr:row>
          <xdr:rowOff>160020</xdr:rowOff>
        </xdr:from>
        <xdr:to>
          <xdr:col>3</xdr:col>
          <xdr:colOff>518160</xdr:colOff>
          <xdr:row>89</xdr:row>
          <xdr:rowOff>0</xdr:rowOff>
        </xdr:to>
        <xdr:sp macro="" textlink="">
          <xdr:nvSpPr>
            <xdr:cNvPr id="8255" name="Check Box 63" hidden="1">
              <a:extLst>
                <a:ext uri="{63B3BB69-23CF-44E3-9099-C40C66FF867C}">
                  <a14:compatExt spid="_x0000_s8255"/>
                </a:ext>
                <a:ext uri="{FF2B5EF4-FFF2-40B4-BE49-F238E27FC236}">
                  <a16:creationId xmlns:a16="http://schemas.microsoft.com/office/drawing/2014/main" id="{00000000-0008-0000-0C00-00003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88</xdr:row>
          <xdr:rowOff>160020</xdr:rowOff>
        </xdr:from>
        <xdr:to>
          <xdr:col>3</xdr:col>
          <xdr:colOff>518160</xdr:colOff>
          <xdr:row>90</xdr:row>
          <xdr:rowOff>0</xdr:rowOff>
        </xdr:to>
        <xdr:sp macro="" textlink="">
          <xdr:nvSpPr>
            <xdr:cNvPr id="8256" name="Check Box 64" hidden="1">
              <a:extLst>
                <a:ext uri="{63B3BB69-23CF-44E3-9099-C40C66FF867C}">
                  <a14:compatExt spid="_x0000_s8256"/>
                </a:ext>
                <a:ext uri="{FF2B5EF4-FFF2-40B4-BE49-F238E27FC236}">
                  <a16:creationId xmlns:a16="http://schemas.microsoft.com/office/drawing/2014/main" id="{00000000-0008-0000-0C00-00004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160020</xdr:rowOff>
        </xdr:from>
        <xdr:to>
          <xdr:col>3</xdr:col>
          <xdr:colOff>518160</xdr:colOff>
          <xdr:row>91</xdr:row>
          <xdr:rowOff>0</xdr:rowOff>
        </xdr:to>
        <xdr:sp macro="" textlink="">
          <xdr:nvSpPr>
            <xdr:cNvPr id="8257" name="Check Box 65" hidden="1">
              <a:extLst>
                <a:ext uri="{63B3BB69-23CF-44E3-9099-C40C66FF867C}">
                  <a14:compatExt spid="_x0000_s8257"/>
                </a:ext>
                <a:ext uri="{FF2B5EF4-FFF2-40B4-BE49-F238E27FC236}">
                  <a16:creationId xmlns:a16="http://schemas.microsoft.com/office/drawing/2014/main" id="{00000000-0008-0000-0C00-00004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90</xdr:row>
          <xdr:rowOff>160020</xdr:rowOff>
        </xdr:from>
        <xdr:to>
          <xdr:col>3</xdr:col>
          <xdr:colOff>518160</xdr:colOff>
          <xdr:row>92</xdr:row>
          <xdr:rowOff>0</xdr:rowOff>
        </xdr:to>
        <xdr:sp macro="" textlink="">
          <xdr:nvSpPr>
            <xdr:cNvPr id="8258" name="Check Box 66" hidden="1">
              <a:extLst>
                <a:ext uri="{63B3BB69-23CF-44E3-9099-C40C66FF867C}">
                  <a14:compatExt spid="_x0000_s8258"/>
                </a:ext>
                <a:ext uri="{FF2B5EF4-FFF2-40B4-BE49-F238E27FC236}">
                  <a16:creationId xmlns:a16="http://schemas.microsoft.com/office/drawing/2014/main" id="{00000000-0008-0000-0C00-00004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91</xdr:row>
          <xdr:rowOff>160020</xdr:rowOff>
        </xdr:from>
        <xdr:to>
          <xdr:col>3</xdr:col>
          <xdr:colOff>518160</xdr:colOff>
          <xdr:row>93</xdr:row>
          <xdr:rowOff>0</xdr:rowOff>
        </xdr:to>
        <xdr:sp macro="" textlink="">
          <xdr:nvSpPr>
            <xdr:cNvPr id="8259" name="Check Box 67" hidden="1">
              <a:extLst>
                <a:ext uri="{63B3BB69-23CF-44E3-9099-C40C66FF867C}">
                  <a14:compatExt spid="_x0000_s8259"/>
                </a:ext>
                <a:ext uri="{FF2B5EF4-FFF2-40B4-BE49-F238E27FC236}">
                  <a16:creationId xmlns:a16="http://schemas.microsoft.com/office/drawing/2014/main" id="{00000000-0008-0000-0C00-00004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92</xdr:row>
          <xdr:rowOff>160020</xdr:rowOff>
        </xdr:from>
        <xdr:to>
          <xdr:col>3</xdr:col>
          <xdr:colOff>518160</xdr:colOff>
          <xdr:row>94</xdr:row>
          <xdr:rowOff>0</xdr:rowOff>
        </xdr:to>
        <xdr:sp macro="" textlink="">
          <xdr:nvSpPr>
            <xdr:cNvPr id="8260" name="Check Box 68" hidden="1">
              <a:extLst>
                <a:ext uri="{63B3BB69-23CF-44E3-9099-C40C66FF867C}">
                  <a14:compatExt spid="_x0000_s8260"/>
                </a:ext>
                <a:ext uri="{FF2B5EF4-FFF2-40B4-BE49-F238E27FC236}">
                  <a16:creationId xmlns:a16="http://schemas.microsoft.com/office/drawing/2014/main" id="{00000000-0008-0000-0C00-00004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93</xdr:row>
          <xdr:rowOff>160020</xdr:rowOff>
        </xdr:from>
        <xdr:to>
          <xdr:col>3</xdr:col>
          <xdr:colOff>518160</xdr:colOff>
          <xdr:row>95</xdr:row>
          <xdr:rowOff>0</xdr:rowOff>
        </xdr:to>
        <xdr:sp macro="" textlink="">
          <xdr:nvSpPr>
            <xdr:cNvPr id="8261" name="Check Box 69" hidden="1">
              <a:extLst>
                <a:ext uri="{63B3BB69-23CF-44E3-9099-C40C66FF867C}">
                  <a14:compatExt spid="_x0000_s8261"/>
                </a:ext>
                <a:ext uri="{FF2B5EF4-FFF2-40B4-BE49-F238E27FC236}">
                  <a16:creationId xmlns:a16="http://schemas.microsoft.com/office/drawing/2014/main" id="{00000000-0008-0000-0C00-00004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94</xdr:row>
          <xdr:rowOff>160020</xdr:rowOff>
        </xdr:from>
        <xdr:to>
          <xdr:col>3</xdr:col>
          <xdr:colOff>518160</xdr:colOff>
          <xdr:row>96</xdr:row>
          <xdr:rowOff>0</xdr:rowOff>
        </xdr:to>
        <xdr:sp macro="" textlink="">
          <xdr:nvSpPr>
            <xdr:cNvPr id="8262" name="Check Box 70" hidden="1">
              <a:extLst>
                <a:ext uri="{63B3BB69-23CF-44E3-9099-C40C66FF867C}">
                  <a14:compatExt spid="_x0000_s8262"/>
                </a:ext>
                <a:ext uri="{FF2B5EF4-FFF2-40B4-BE49-F238E27FC236}">
                  <a16:creationId xmlns:a16="http://schemas.microsoft.com/office/drawing/2014/main" id="{00000000-0008-0000-0C00-00004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95</xdr:row>
          <xdr:rowOff>182880</xdr:rowOff>
        </xdr:from>
        <xdr:to>
          <xdr:col>3</xdr:col>
          <xdr:colOff>525780</xdr:colOff>
          <xdr:row>97</xdr:row>
          <xdr:rowOff>22860</xdr:rowOff>
        </xdr:to>
        <xdr:sp macro="" textlink="">
          <xdr:nvSpPr>
            <xdr:cNvPr id="8263" name="Check Box 71" hidden="1">
              <a:extLst>
                <a:ext uri="{63B3BB69-23CF-44E3-9099-C40C66FF867C}">
                  <a14:compatExt spid="_x0000_s8263"/>
                </a:ext>
                <a:ext uri="{FF2B5EF4-FFF2-40B4-BE49-F238E27FC236}">
                  <a16:creationId xmlns:a16="http://schemas.microsoft.com/office/drawing/2014/main" id="{00000000-0008-0000-0C00-00004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22860</xdr:rowOff>
        </xdr:to>
        <xdr:sp macro="" textlink="">
          <xdr:nvSpPr>
            <xdr:cNvPr id="8264" name="Check Box 72" hidden="1">
              <a:extLst>
                <a:ext uri="{63B3BB69-23CF-44E3-9099-C40C66FF867C}">
                  <a14:compatExt spid="_x0000_s8264"/>
                </a:ext>
                <a:ext uri="{FF2B5EF4-FFF2-40B4-BE49-F238E27FC236}">
                  <a16:creationId xmlns:a16="http://schemas.microsoft.com/office/drawing/2014/main" id="{00000000-0008-0000-0C00-00004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8265" name="Check Box 73" hidden="1">
              <a:extLst>
                <a:ext uri="{63B3BB69-23CF-44E3-9099-C40C66FF867C}">
                  <a14:compatExt spid="_x0000_s8265"/>
                </a:ext>
                <a:ext uri="{FF2B5EF4-FFF2-40B4-BE49-F238E27FC236}">
                  <a16:creationId xmlns:a16="http://schemas.microsoft.com/office/drawing/2014/main" id="{00000000-0008-0000-0C00-00004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8266" name="Check Box 74" hidden="1">
              <a:extLst>
                <a:ext uri="{63B3BB69-23CF-44E3-9099-C40C66FF867C}">
                  <a14:compatExt spid="_x0000_s8266"/>
                </a:ext>
                <a:ext uri="{FF2B5EF4-FFF2-40B4-BE49-F238E27FC236}">
                  <a16:creationId xmlns:a16="http://schemas.microsoft.com/office/drawing/2014/main" id="{00000000-0008-0000-0C00-00004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8267" name="Check Box 75" hidden="1">
              <a:extLst>
                <a:ext uri="{63B3BB69-23CF-44E3-9099-C40C66FF867C}">
                  <a14:compatExt spid="_x0000_s8267"/>
                </a:ext>
                <a:ext uri="{FF2B5EF4-FFF2-40B4-BE49-F238E27FC236}">
                  <a16:creationId xmlns:a16="http://schemas.microsoft.com/office/drawing/2014/main" id="{00000000-0008-0000-0C00-00004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22860</xdr:rowOff>
        </xdr:to>
        <xdr:sp macro="" textlink="">
          <xdr:nvSpPr>
            <xdr:cNvPr id="8268" name="Check Box 76" hidden="1">
              <a:extLst>
                <a:ext uri="{63B3BB69-23CF-44E3-9099-C40C66FF867C}">
                  <a14:compatExt spid="_x0000_s8268"/>
                </a:ext>
                <a:ext uri="{FF2B5EF4-FFF2-40B4-BE49-F238E27FC236}">
                  <a16:creationId xmlns:a16="http://schemas.microsoft.com/office/drawing/2014/main" id="{00000000-0008-0000-0C00-00004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22860</xdr:rowOff>
        </xdr:to>
        <xdr:sp macro="" textlink="">
          <xdr:nvSpPr>
            <xdr:cNvPr id="8269" name="Check Box 77" hidden="1">
              <a:extLst>
                <a:ext uri="{63B3BB69-23CF-44E3-9099-C40C66FF867C}">
                  <a14:compatExt spid="_x0000_s8269"/>
                </a:ext>
                <a:ext uri="{FF2B5EF4-FFF2-40B4-BE49-F238E27FC236}">
                  <a16:creationId xmlns:a16="http://schemas.microsoft.com/office/drawing/2014/main" id="{00000000-0008-0000-0C00-00004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22860</xdr:rowOff>
        </xdr:to>
        <xdr:sp macro="" textlink="">
          <xdr:nvSpPr>
            <xdr:cNvPr id="8270" name="Check Box 78" hidden="1">
              <a:extLst>
                <a:ext uri="{63B3BB69-23CF-44E3-9099-C40C66FF867C}">
                  <a14:compatExt spid="_x0000_s8270"/>
                </a:ext>
                <a:ext uri="{FF2B5EF4-FFF2-40B4-BE49-F238E27FC236}">
                  <a16:creationId xmlns:a16="http://schemas.microsoft.com/office/drawing/2014/main" id="{00000000-0008-0000-0C00-00004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22860</xdr:rowOff>
        </xdr:to>
        <xdr:sp macro="" textlink="">
          <xdr:nvSpPr>
            <xdr:cNvPr id="8271" name="Check Box 79" hidden="1">
              <a:extLst>
                <a:ext uri="{63B3BB69-23CF-44E3-9099-C40C66FF867C}">
                  <a14:compatExt spid="_x0000_s8271"/>
                </a:ext>
                <a:ext uri="{FF2B5EF4-FFF2-40B4-BE49-F238E27FC236}">
                  <a16:creationId xmlns:a16="http://schemas.microsoft.com/office/drawing/2014/main" id="{00000000-0008-0000-0C00-00004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22860</xdr:rowOff>
        </xdr:to>
        <xdr:sp macro="" textlink="">
          <xdr:nvSpPr>
            <xdr:cNvPr id="8272" name="Check Box 80" hidden="1">
              <a:extLst>
                <a:ext uri="{63B3BB69-23CF-44E3-9099-C40C66FF867C}">
                  <a14:compatExt spid="_x0000_s8272"/>
                </a:ext>
                <a:ext uri="{FF2B5EF4-FFF2-40B4-BE49-F238E27FC236}">
                  <a16:creationId xmlns:a16="http://schemas.microsoft.com/office/drawing/2014/main" id="{00000000-0008-0000-0C00-00005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22860</xdr:rowOff>
        </xdr:to>
        <xdr:sp macro="" textlink="">
          <xdr:nvSpPr>
            <xdr:cNvPr id="8273" name="Check Box 81" hidden="1">
              <a:extLst>
                <a:ext uri="{63B3BB69-23CF-44E3-9099-C40C66FF867C}">
                  <a14:compatExt spid="_x0000_s8273"/>
                </a:ext>
                <a:ext uri="{FF2B5EF4-FFF2-40B4-BE49-F238E27FC236}">
                  <a16:creationId xmlns:a16="http://schemas.microsoft.com/office/drawing/2014/main" id="{00000000-0008-0000-0C00-00005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22860</xdr:rowOff>
        </xdr:to>
        <xdr:sp macro="" textlink="">
          <xdr:nvSpPr>
            <xdr:cNvPr id="8274" name="Check Box 82" hidden="1">
              <a:extLst>
                <a:ext uri="{63B3BB69-23CF-44E3-9099-C40C66FF867C}">
                  <a14:compatExt spid="_x0000_s8274"/>
                </a:ext>
                <a:ext uri="{FF2B5EF4-FFF2-40B4-BE49-F238E27FC236}">
                  <a16:creationId xmlns:a16="http://schemas.microsoft.com/office/drawing/2014/main" id="{00000000-0008-0000-0C00-00005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22860</xdr:rowOff>
        </xdr:to>
        <xdr:sp macro="" textlink="">
          <xdr:nvSpPr>
            <xdr:cNvPr id="8275" name="Check Box 83" hidden="1">
              <a:extLst>
                <a:ext uri="{63B3BB69-23CF-44E3-9099-C40C66FF867C}">
                  <a14:compatExt spid="_x0000_s8275"/>
                </a:ext>
                <a:ext uri="{FF2B5EF4-FFF2-40B4-BE49-F238E27FC236}">
                  <a16:creationId xmlns:a16="http://schemas.microsoft.com/office/drawing/2014/main" id="{00000000-0008-0000-0C00-00005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58</xdr:row>
          <xdr:rowOff>160020</xdr:rowOff>
        </xdr:from>
        <xdr:to>
          <xdr:col>10</xdr:col>
          <xdr:colOff>502920</xdr:colOff>
          <xdr:row>60</xdr:row>
          <xdr:rowOff>0</xdr:rowOff>
        </xdr:to>
        <xdr:sp macro="" textlink="">
          <xdr:nvSpPr>
            <xdr:cNvPr id="8278" name="Check Box 86" hidden="1">
              <a:extLst>
                <a:ext uri="{63B3BB69-23CF-44E3-9099-C40C66FF867C}">
                  <a14:compatExt spid="_x0000_s8278"/>
                </a:ext>
                <a:ext uri="{FF2B5EF4-FFF2-40B4-BE49-F238E27FC236}">
                  <a16:creationId xmlns:a16="http://schemas.microsoft.com/office/drawing/2014/main" id="{00000000-0008-0000-0C00-00005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59</xdr:row>
          <xdr:rowOff>160020</xdr:rowOff>
        </xdr:from>
        <xdr:to>
          <xdr:col>10</xdr:col>
          <xdr:colOff>502920</xdr:colOff>
          <xdr:row>61</xdr:row>
          <xdr:rowOff>0</xdr:rowOff>
        </xdr:to>
        <xdr:sp macro="" textlink="">
          <xdr:nvSpPr>
            <xdr:cNvPr id="8279" name="Check Box 87" hidden="1">
              <a:extLst>
                <a:ext uri="{63B3BB69-23CF-44E3-9099-C40C66FF867C}">
                  <a14:compatExt spid="_x0000_s8279"/>
                </a:ext>
                <a:ext uri="{FF2B5EF4-FFF2-40B4-BE49-F238E27FC236}">
                  <a16:creationId xmlns:a16="http://schemas.microsoft.com/office/drawing/2014/main" id="{00000000-0008-0000-0C00-00005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60</xdr:row>
          <xdr:rowOff>160020</xdr:rowOff>
        </xdr:from>
        <xdr:to>
          <xdr:col>10</xdr:col>
          <xdr:colOff>502920</xdr:colOff>
          <xdr:row>62</xdr:row>
          <xdr:rowOff>0</xdr:rowOff>
        </xdr:to>
        <xdr:sp macro="" textlink="">
          <xdr:nvSpPr>
            <xdr:cNvPr id="8280" name="Check Box 88" hidden="1">
              <a:extLst>
                <a:ext uri="{63B3BB69-23CF-44E3-9099-C40C66FF867C}">
                  <a14:compatExt spid="_x0000_s8280"/>
                </a:ext>
                <a:ext uri="{FF2B5EF4-FFF2-40B4-BE49-F238E27FC236}">
                  <a16:creationId xmlns:a16="http://schemas.microsoft.com/office/drawing/2014/main" id="{00000000-0008-0000-0C00-00005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61</xdr:row>
          <xdr:rowOff>160020</xdr:rowOff>
        </xdr:from>
        <xdr:to>
          <xdr:col>10</xdr:col>
          <xdr:colOff>502920</xdr:colOff>
          <xdr:row>63</xdr:row>
          <xdr:rowOff>0</xdr:rowOff>
        </xdr:to>
        <xdr:sp macro="" textlink="">
          <xdr:nvSpPr>
            <xdr:cNvPr id="8281" name="Check Box 89" hidden="1">
              <a:extLst>
                <a:ext uri="{63B3BB69-23CF-44E3-9099-C40C66FF867C}">
                  <a14:compatExt spid="_x0000_s8281"/>
                </a:ext>
                <a:ext uri="{FF2B5EF4-FFF2-40B4-BE49-F238E27FC236}">
                  <a16:creationId xmlns:a16="http://schemas.microsoft.com/office/drawing/2014/main" id="{00000000-0008-0000-0C00-00005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58</xdr:row>
          <xdr:rowOff>160020</xdr:rowOff>
        </xdr:from>
        <xdr:to>
          <xdr:col>11</xdr:col>
          <xdr:colOff>502920</xdr:colOff>
          <xdr:row>60</xdr:row>
          <xdr:rowOff>0</xdr:rowOff>
        </xdr:to>
        <xdr:sp macro="" textlink="">
          <xdr:nvSpPr>
            <xdr:cNvPr id="8282" name="Check Box 90" hidden="1">
              <a:extLst>
                <a:ext uri="{63B3BB69-23CF-44E3-9099-C40C66FF867C}">
                  <a14:compatExt spid="_x0000_s8282"/>
                </a:ext>
                <a:ext uri="{FF2B5EF4-FFF2-40B4-BE49-F238E27FC236}">
                  <a16:creationId xmlns:a16="http://schemas.microsoft.com/office/drawing/2014/main" id="{00000000-0008-0000-0C00-00005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59</xdr:row>
          <xdr:rowOff>160020</xdr:rowOff>
        </xdr:from>
        <xdr:to>
          <xdr:col>11</xdr:col>
          <xdr:colOff>502920</xdr:colOff>
          <xdr:row>61</xdr:row>
          <xdr:rowOff>0</xdr:rowOff>
        </xdr:to>
        <xdr:sp macro="" textlink="">
          <xdr:nvSpPr>
            <xdr:cNvPr id="8283" name="Check Box 91" hidden="1">
              <a:extLst>
                <a:ext uri="{63B3BB69-23CF-44E3-9099-C40C66FF867C}">
                  <a14:compatExt spid="_x0000_s8283"/>
                </a:ext>
                <a:ext uri="{FF2B5EF4-FFF2-40B4-BE49-F238E27FC236}">
                  <a16:creationId xmlns:a16="http://schemas.microsoft.com/office/drawing/2014/main" id="{00000000-0008-0000-0C00-00005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60</xdr:row>
          <xdr:rowOff>160020</xdr:rowOff>
        </xdr:from>
        <xdr:to>
          <xdr:col>11</xdr:col>
          <xdr:colOff>502920</xdr:colOff>
          <xdr:row>62</xdr:row>
          <xdr:rowOff>0</xdr:rowOff>
        </xdr:to>
        <xdr:sp macro="" textlink="">
          <xdr:nvSpPr>
            <xdr:cNvPr id="8284" name="Check Box 92" hidden="1">
              <a:extLst>
                <a:ext uri="{63B3BB69-23CF-44E3-9099-C40C66FF867C}">
                  <a14:compatExt spid="_x0000_s8284"/>
                </a:ext>
                <a:ext uri="{FF2B5EF4-FFF2-40B4-BE49-F238E27FC236}">
                  <a16:creationId xmlns:a16="http://schemas.microsoft.com/office/drawing/2014/main" id="{00000000-0008-0000-0C00-00005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61</xdr:row>
          <xdr:rowOff>160020</xdr:rowOff>
        </xdr:from>
        <xdr:to>
          <xdr:col>11</xdr:col>
          <xdr:colOff>502920</xdr:colOff>
          <xdr:row>63</xdr:row>
          <xdr:rowOff>0</xdr:rowOff>
        </xdr:to>
        <xdr:sp macro="" textlink="">
          <xdr:nvSpPr>
            <xdr:cNvPr id="8285" name="Check Box 93" hidden="1">
              <a:extLst>
                <a:ext uri="{63B3BB69-23CF-44E3-9099-C40C66FF867C}">
                  <a14:compatExt spid="_x0000_s8285"/>
                </a:ext>
                <a:ext uri="{FF2B5EF4-FFF2-40B4-BE49-F238E27FC236}">
                  <a16:creationId xmlns:a16="http://schemas.microsoft.com/office/drawing/2014/main" id="{00000000-0008-0000-0C00-00005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58</xdr:row>
          <xdr:rowOff>160020</xdr:rowOff>
        </xdr:from>
        <xdr:to>
          <xdr:col>12</xdr:col>
          <xdr:colOff>502920</xdr:colOff>
          <xdr:row>60</xdr:row>
          <xdr:rowOff>0</xdr:rowOff>
        </xdr:to>
        <xdr:sp macro="" textlink="">
          <xdr:nvSpPr>
            <xdr:cNvPr id="8286" name="Check Box 94" hidden="1">
              <a:extLst>
                <a:ext uri="{63B3BB69-23CF-44E3-9099-C40C66FF867C}">
                  <a14:compatExt spid="_x0000_s8286"/>
                </a:ext>
                <a:ext uri="{FF2B5EF4-FFF2-40B4-BE49-F238E27FC236}">
                  <a16:creationId xmlns:a16="http://schemas.microsoft.com/office/drawing/2014/main" id="{00000000-0008-0000-0C00-00005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160020</xdr:rowOff>
        </xdr:from>
        <xdr:to>
          <xdr:col>12</xdr:col>
          <xdr:colOff>502920</xdr:colOff>
          <xdr:row>61</xdr:row>
          <xdr:rowOff>0</xdr:rowOff>
        </xdr:to>
        <xdr:sp macro="" textlink="">
          <xdr:nvSpPr>
            <xdr:cNvPr id="8287" name="Check Box 95" hidden="1">
              <a:extLst>
                <a:ext uri="{63B3BB69-23CF-44E3-9099-C40C66FF867C}">
                  <a14:compatExt spid="_x0000_s8287"/>
                </a:ext>
                <a:ext uri="{FF2B5EF4-FFF2-40B4-BE49-F238E27FC236}">
                  <a16:creationId xmlns:a16="http://schemas.microsoft.com/office/drawing/2014/main" id="{00000000-0008-0000-0C00-00005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58</xdr:row>
          <xdr:rowOff>160020</xdr:rowOff>
        </xdr:from>
        <xdr:to>
          <xdr:col>13</xdr:col>
          <xdr:colOff>502920</xdr:colOff>
          <xdr:row>60</xdr:row>
          <xdr:rowOff>0</xdr:rowOff>
        </xdr:to>
        <xdr:sp macro="" textlink="">
          <xdr:nvSpPr>
            <xdr:cNvPr id="8288" name="Check Box 96" hidden="1">
              <a:extLst>
                <a:ext uri="{63B3BB69-23CF-44E3-9099-C40C66FF867C}">
                  <a14:compatExt spid="_x0000_s8288"/>
                </a:ext>
                <a:ext uri="{FF2B5EF4-FFF2-40B4-BE49-F238E27FC236}">
                  <a16:creationId xmlns:a16="http://schemas.microsoft.com/office/drawing/2014/main" id="{00000000-0008-0000-0C00-00006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59</xdr:row>
          <xdr:rowOff>160020</xdr:rowOff>
        </xdr:from>
        <xdr:to>
          <xdr:col>13</xdr:col>
          <xdr:colOff>502920</xdr:colOff>
          <xdr:row>61</xdr:row>
          <xdr:rowOff>0</xdr:rowOff>
        </xdr:to>
        <xdr:sp macro="" textlink="">
          <xdr:nvSpPr>
            <xdr:cNvPr id="8289" name="Check Box 97" hidden="1">
              <a:extLst>
                <a:ext uri="{63B3BB69-23CF-44E3-9099-C40C66FF867C}">
                  <a14:compatExt spid="_x0000_s8289"/>
                </a:ext>
                <a:ext uri="{FF2B5EF4-FFF2-40B4-BE49-F238E27FC236}">
                  <a16:creationId xmlns:a16="http://schemas.microsoft.com/office/drawing/2014/main" id="{00000000-0008-0000-0C00-00006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160020</xdr:rowOff>
        </xdr:from>
        <xdr:to>
          <xdr:col>12</xdr:col>
          <xdr:colOff>502920</xdr:colOff>
          <xdr:row>62</xdr:row>
          <xdr:rowOff>0</xdr:rowOff>
        </xdr:to>
        <xdr:sp macro="" textlink="">
          <xdr:nvSpPr>
            <xdr:cNvPr id="8290" name="Check Box 98" hidden="1">
              <a:extLst>
                <a:ext uri="{63B3BB69-23CF-44E3-9099-C40C66FF867C}">
                  <a14:compatExt spid="_x0000_s8290"/>
                </a:ext>
                <a:ext uri="{FF2B5EF4-FFF2-40B4-BE49-F238E27FC236}">
                  <a16:creationId xmlns:a16="http://schemas.microsoft.com/office/drawing/2014/main" id="{00000000-0008-0000-0C00-00006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60</xdr:row>
          <xdr:rowOff>160020</xdr:rowOff>
        </xdr:from>
        <xdr:to>
          <xdr:col>13</xdr:col>
          <xdr:colOff>502920</xdr:colOff>
          <xdr:row>62</xdr:row>
          <xdr:rowOff>0</xdr:rowOff>
        </xdr:to>
        <xdr:sp macro="" textlink="">
          <xdr:nvSpPr>
            <xdr:cNvPr id="8291" name="Check Box 99" hidden="1">
              <a:extLst>
                <a:ext uri="{63B3BB69-23CF-44E3-9099-C40C66FF867C}">
                  <a14:compatExt spid="_x0000_s8291"/>
                </a:ext>
                <a:ext uri="{FF2B5EF4-FFF2-40B4-BE49-F238E27FC236}">
                  <a16:creationId xmlns:a16="http://schemas.microsoft.com/office/drawing/2014/main" id="{00000000-0008-0000-0C00-00006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61</xdr:row>
          <xdr:rowOff>160020</xdr:rowOff>
        </xdr:from>
        <xdr:to>
          <xdr:col>12</xdr:col>
          <xdr:colOff>502920</xdr:colOff>
          <xdr:row>63</xdr:row>
          <xdr:rowOff>0</xdr:rowOff>
        </xdr:to>
        <xdr:sp macro="" textlink="">
          <xdr:nvSpPr>
            <xdr:cNvPr id="8292" name="Check Box 100" hidden="1">
              <a:extLst>
                <a:ext uri="{63B3BB69-23CF-44E3-9099-C40C66FF867C}">
                  <a14:compatExt spid="_x0000_s8292"/>
                </a:ext>
                <a:ext uri="{FF2B5EF4-FFF2-40B4-BE49-F238E27FC236}">
                  <a16:creationId xmlns:a16="http://schemas.microsoft.com/office/drawing/2014/main" id="{00000000-0008-0000-0C00-00006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61</xdr:row>
          <xdr:rowOff>160020</xdr:rowOff>
        </xdr:from>
        <xdr:to>
          <xdr:col>13</xdr:col>
          <xdr:colOff>502920</xdr:colOff>
          <xdr:row>63</xdr:row>
          <xdr:rowOff>0</xdr:rowOff>
        </xdr:to>
        <xdr:sp macro="" textlink="">
          <xdr:nvSpPr>
            <xdr:cNvPr id="8293" name="Check Box 101" hidden="1">
              <a:extLst>
                <a:ext uri="{63B3BB69-23CF-44E3-9099-C40C66FF867C}">
                  <a14:compatExt spid="_x0000_s8293"/>
                </a:ext>
                <a:ext uri="{FF2B5EF4-FFF2-40B4-BE49-F238E27FC236}">
                  <a16:creationId xmlns:a16="http://schemas.microsoft.com/office/drawing/2014/main" id="{00000000-0008-0000-0C00-00006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63</xdr:row>
          <xdr:rowOff>160020</xdr:rowOff>
        </xdr:from>
        <xdr:to>
          <xdr:col>12</xdr:col>
          <xdr:colOff>502920</xdr:colOff>
          <xdr:row>65</xdr:row>
          <xdr:rowOff>0</xdr:rowOff>
        </xdr:to>
        <xdr:sp macro="" textlink="">
          <xdr:nvSpPr>
            <xdr:cNvPr id="8294" name="Check Box 102" hidden="1">
              <a:extLst>
                <a:ext uri="{63B3BB69-23CF-44E3-9099-C40C66FF867C}">
                  <a14:compatExt spid="_x0000_s8294"/>
                </a:ext>
                <a:ext uri="{FF2B5EF4-FFF2-40B4-BE49-F238E27FC236}">
                  <a16:creationId xmlns:a16="http://schemas.microsoft.com/office/drawing/2014/main" id="{00000000-0008-0000-0C00-00006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160020</xdr:rowOff>
        </xdr:from>
        <xdr:to>
          <xdr:col>12</xdr:col>
          <xdr:colOff>502920</xdr:colOff>
          <xdr:row>66</xdr:row>
          <xdr:rowOff>0</xdr:rowOff>
        </xdr:to>
        <xdr:sp macro="" textlink="">
          <xdr:nvSpPr>
            <xdr:cNvPr id="8295" name="Check Box 103" hidden="1">
              <a:extLst>
                <a:ext uri="{63B3BB69-23CF-44E3-9099-C40C66FF867C}">
                  <a14:compatExt spid="_x0000_s8295"/>
                </a:ext>
                <a:ext uri="{FF2B5EF4-FFF2-40B4-BE49-F238E27FC236}">
                  <a16:creationId xmlns:a16="http://schemas.microsoft.com/office/drawing/2014/main" id="{00000000-0008-0000-0C00-00006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65</xdr:row>
          <xdr:rowOff>160020</xdr:rowOff>
        </xdr:from>
        <xdr:to>
          <xdr:col>12</xdr:col>
          <xdr:colOff>502920</xdr:colOff>
          <xdr:row>67</xdr:row>
          <xdr:rowOff>0</xdr:rowOff>
        </xdr:to>
        <xdr:sp macro="" textlink="">
          <xdr:nvSpPr>
            <xdr:cNvPr id="8296" name="Check Box 104" hidden="1">
              <a:extLst>
                <a:ext uri="{63B3BB69-23CF-44E3-9099-C40C66FF867C}">
                  <a14:compatExt spid="_x0000_s8296"/>
                </a:ext>
                <a:ext uri="{FF2B5EF4-FFF2-40B4-BE49-F238E27FC236}">
                  <a16:creationId xmlns:a16="http://schemas.microsoft.com/office/drawing/2014/main" id="{00000000-0008-0000-0C00-00006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63</xdr:row>
          <xdr:rowOff>160020</xdr:rowOff>
        </xdr:from>
        <xdr:to>
          <xdr:col>13</xdr:col>
          <xdr:colOff>502920</xdr:colOff>
          <xdr:row>65</xdr:row>
          <xdr:rowOff>0</xdr:rowOff>
        </xdr:to>
        <xdr:sp macro="" textlink="">
          <xdr:nvSpPr>
            <xdr:cNvPr id="8297" name="Check Box 105" hidden="1">
              <a:extLst>
                <a:ext uri="{63B3BB69-23CF-44E3-9099-C40C66FF867C}">
                  <a14:compatExt spid="_x0000_s8297"/>
                </a:ext>
                <a:ext uri="{FF2B5EF4-FFF2-40B4-BE49-F238E27FC236}">
                  <a16:creationId xmlns:a16="http://schemas.microsoft.com/office/drawing/2014/main" id="{00000000-0008-0000-0C00-00006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64</xdr:row>
          <xdr:rowOff>160020</xdr:rowOff>
        </xdr:from>
        <xdr:to>
          <xdr:col>13</xdr:col>
          <xdr:colOff>502920</xdr:colOff>
          <xdr:row>66</xdr:row>
          <xdr:rowOff>0</xdr:rowOff>
        </xdr:to>
        <xdr:sp macro="" textlink="">
          <xdr:nvSpPr>
            <xdr:cNvPr id="8298" name="Check Box 106" hidden="1">
              <a:extLst>
                <a:ext uri="{63B3BB69-23CF-44E3-9099-C40C66FF867C}">
                  <a14:compatExt spid="_x0000_s8298"/>
                </a:ext>
                <a:ext uri="{FF2B5EF4-FFF2-40B4-BE49-F238E27FC236}">
                  <a16:creationId xmlns:a16="http://schemas.microsoft.com/office/drawing/2014/main" id="{00000000-0008-0000-0C00-00006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65</xdr:row>
          <xdr:rowOff>160020</xdr:rowOff>
        </xdr:from>
        <xdr:to>
          <xdr:col>13</xdr:col>
          <xdr:colOff>502920</xdr:colOff>
          <xdr:row>67</xdr:row>
          <xdr:rowOff>0</xdr:rowOff>
        </xdr:to>
        <xdr:sp macro="" textlink="">
          <xdr:nvSpPr>
            <xdr:cNvPr id="8299" name="Check Box 107" hidden="1">
              <a:extLst>
                <a:ext uri="{63B3BB69-23CF-44E3-9099-C40C66FF867C}">
                  <a14:compatExt spid="_x0000_s8299"/>
                </a:ext>
                <a:ext uri="{FF2B5EF4-FFF2-40B4-BE49-F238E27FC236}">
                  <a16:creationId xmlns:a16="http://schemas.microsoft.com/office/drawing/2014/main" id="{00000000-0008-0000-0C00-00006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182880</xdr:rowOff>
        </xdr:from>
        <xdr:to>
          <xdr:col>2</xdr:col>
          <xdr:colOff>556260</xdr:colOff>
          <xdr:row>58</xdr:row>
          <xdr:rowOff>22860</xdr:rowOff>
        </xdr:to>
        <xdr:sp macro="" textlink="">
          <xdr:nvSpPr>
            <xdr:cNvPr id="8300" name="Check Box 108" hidden="1">
              <a:extLst>
                <a:ext uri="{63B3BB69-23CF-44E3-9099-C40C66FF867C}">
                  <a14:compatExt spid="_x0000_s8300"/>
                </a:ext>
                <a:ext uri="{FF2B5EF4-FFF2-40B4-BE49-F238E27FC236}">
                  <a16:creationId xmlns:a16="http://schemas.microsoft.com/office/drawing/2014/main" id="{00000000-0008-0000-0C00-00006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8301" name="Check Box 109" hidden="1">
              <a:extLst>
                <a:ext uri="{63B3BB69-23CF-44E3-9099-C40C66FF867C}">
                  <a14:compatExt spid="_x0000_s8301"/>
                </a:ext>
                <a:ext uri="{FF2B5EF4-FFF2-40B4-BE49-F238E27FC236}">
                  <a16:creationId xmlns:a16="http://schemas.microsoft.com/office/drawing/2014/main" id="{00000000-0008-0000-0C00-00006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8302" name="Check Box 110" hidden="1">
              <a:extLst>
                <a:ext uri="{63B3BB69-23CF-44E3-9099-C40C66FF867C}">
                  <a14:compatExt spid="_x0000_s8302"/>
                </a:ext>
                <a:ext uri="{FF2B5EF4-FFF2-40B4-BE49-F238E27FC236}">
                  <a16:creationId xmlns:a16="http://schemas.microsoft.com/office/drawing/2014/main" id="{00000000-0008-0000-0C00-00006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8303" name="Check Box 111" hidden="1">
              <a:extLst>
                <a:ext uri="{63B3BB69-23CF-44E3-9099-C40C66FF867C}">
                  <a14:compatExt spid="_x0000_s8303"/>
                </a:ext>
                <a:ext uri="{FF2B5EF4-FFF2-40B4-BE49-F238E27FC236}">
                  <a16:creationId xmlns:a16="http://schemas.microsoft.com/office/drawing/2014/main" id="{00000000-0008-0000-0C00-00006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182880</xdr:rowOff>
        </xdr:from>
        <xdr:to>
          <xdr:col>2</xdr:col>
          <xdr:colOff>556260</xdr:colOff>
          <xdr:row>62</xdr:row>
          <xdr:rowOff>22860</xdr:rowOff>
        </xdr:to>
        <xdr:sp macro="" textlink="">
          <xdr:nvSpPr>
            <xdr:cNvPr id="8304" name="Check Box 112" hidden="1">
              <a:extLst>
                <a:ext uri="{63B3BB69-23CF-44E3-9099-C40C66FF867C}">
                  <a14:compatExt spid="_x0000_s8304"/>
                </a:ext>
                <a:ext uri="{FF2B5EF4-FFF2-40B4-BE49-F238E27FC236}">
                  <a16:creationId xmlns:a16="http://schemas.microsoft.com/office/drawing/2014/main" id="{00000000-0008-0000-0C00-00007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182880</xdr:rowOff>
        </xdr:from>
        <xdr:to>
          <xdr:col>2</xdr:col>
          <xdr:colOff>556260</xdr:colOff>
          <xdr:row>63</xdr:row>
          <xdr:rowOff>22860</xdr:rowOff>
        </xdr:to>
        <xdr:sp macro="" textlink="">
          <xdr:nvSpPr>
            <xdr:cNvPr id="8305" name="Check Box 113" hidden="1">
              <a:extLst>
                <a:ext uri="{63B3BB69-23CF-44E3-9099-C40C66FF867C}">
                  <a14:compatExt spid="_x0000_s8305"/>
                </a:ext>
                <a:ext uri="{FF2B5EF4-FFF2-40B4-BE49-F238E27FC236}">
                  <a16:creationId xmlns:a16="http://schemas.microsoft.com/office/drawing/2014/main" id="{00000000-0008-0000-0C00-00007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182880</xdr:rowOff>
        </xdr:from>
        <xdr:to>
          <xdr:col>2</xdr:col>
          <xdr:colOff>556260</xdr:colOff>
          <xdr:row>64</xdr:row>
          <xdr:rowOff>22860</xdr:rowOff>
        </xdr:to>
        <xdr:sp macro="" textlink="">
          <xdr:nvSpPr>
            <xdr:cNvPr id="8306" name="Check Box 114" hidden="1">
              <a:extLst>
                <a:ext uri="{63B3BB69-23CF-44E3-9099-C40C66FF867C}">
                  <a14:compatExt spid="_x0000_s8306"/>
                </a:ext>
                <a:ext uri="{FF2B5EF4-FFF2-40B4-BE49-F238E27FC236}">
                  <a16:creationId xmlns:a16="http://schemas.microsoft.com/office/drawing/2014/main" id="{00000000-0008-0000-0C00-00007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63</xdr:row>
          <xdr:rowOff>182880</xdr:rowOff>
        </xdr:from>
        <xdr:to>
          <xdr:col>2</xdr:col>
          <xdr:colOff>556260</xdr:colOff>
          <xdr:row>65</xdr:row>
          <xdr:rowOff>22860</xdr:rowOff>
        </xdr:to>
        <xdr:sp macro="" textlink="">
          <xdr:nvSpPr>
            <xdr:cNvPr id="8307" name="Check Box 115" hidden="1">
              <a:extLst>
                <a:ext uri="{63B3BB69-23CF-44E3-9099-C40C66FF867C}">
                  <a14:compatExt spid="_x0000_s8307"/>
                </a:ext>
                <a:ext uri="{FF2B5EF4-FFF2-40B4-BE49-F238E27FC236}">
                  <a16:creationId xmlns:a16="http://schemas.microsoft.com/office/drawing/2014/main" id="{00000000-0008-0000-0C00-00007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64</xdr:row>
          <xdr:rowOff>182880</xdr:rowOff>
        </xdr:from>
        <xdr:to>
          <xdr:col>2</xdr:col>
          <xdr:colOff>556260</xdr:colOff>
          <xdr:row>66</xdr:row>
          <xdr:rowOff>22860</xdr:rowOff>
        </xdr:to>
        <xdr:sp macro="" textlink="">
          <xdr:nvSpPr>
            <xdr:cNvPr id="8308" name="Check Box 116" hidden="1">
              <a:extLst>
                <a:ext uri="{63B3BB69-23CF-44E3-9099-C40C66FF867C}">
                  <a14:compatExt spid="_x0000_s8308"/>
                </a:ext>
                <a:ext uri="{FF2B5EF4-FFF2-40B4-BE49-F238E27FC236}">
                  <a16:creationId xmlns:a16="http://schemas.microsoft.com/office/drawing/2014/main" id="{00000000-0008-0000-0C00-00007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182880</xdr:rowOff>
        </xdr:from>
        <xdr:to>
          <xdr:col>2</xdr:col>
          <xdr:colOff>556260</xdr:colOff>
          <xdr:row>67</xdr:row>
          <xdr:rowOff>22860</xdr:rowOff>
        </xdr:to>
        <xdr:sp macro="" textlink="">
          <xdr:nvSpPr>
            <xdr:cNvPr id="8309" name="Check Box 117" hidden="1">
              <a:extLst>
                <a:ext uri="{63B3BB69-23CF-44E3-9099-C40C66FF867C}">
                  <a14:compatExt spid="_x0000_s8309"/>
                </a:ext>
                <a:ext uri="{FF2B5EF4-FFF2-40B4-BE49-F238E27FC236}">
                  <a16:creationId xmlns:a16="http://schemas.microsoft.com/office/drawing/2014/main" id="{00000000-0008-0000-0C00-00007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182880</xdr:rowOff>
        </xdr:from>
        <xdr:to>
          <xdr:col>2</xdr:col>
          <xdr:colOff>556260</xdr:colOff>
          <xdr:row>68</xdr:row>
          <xdr:rowOff>22860</xdr:rowOff>
        </xdr:to>
        <xdr:sp macro="" textlink="">
          <xdr:nvSpPr>
            <xdr:cNvPr id="8310" name="Check Box 118" hidden="1">
              <a:extLst>
                <a:ext uri="{63B3BB69-23CF-44E3-9099-C40C66FF867C}">
                  <a14:compatExt spid="_x0000_s8310"/>
                </a:ext>
                <a:ext uri="{FF2B5EF4-FFF2-40B4-BE49-F238E27FC236}">
                  <a16:creationId xmlns:a16="http://schemas.microsoft.com/office/drawing/2014/main" id="{00000000-0008-0000-0C00-00007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182880</xdr:rowOff>
        </xdr:from>
        <xdr:to>
          <xdr:col>2</xdr:col>
          <xdr:colOff>556260</xdr:colOff>
          <xdr:row>69</xdr:row>
          <xdr:rowOff>22860</xdr:rowOff>
        </xdr:to>
        <xdr:sp macro="" textlink="">
          <xdr:nvSpPr>
            <xdr:cNvPr id="8311" name="Check Box 119" hidden="1">
              <a:extLst>
                <a:ext uri="{63B3BB69-23CF-44E3-9099-C40C66FF867C}">
                  <a14:compatExt spid="_x0000_s8311"/>
                </a:ext>
                <a:ext uri="{FF2B5EF4-FFF2-40B4-BE49-F238E27FC236}">
                  <a16:creationId xmlns:a16="http://schemas.microsoft.com/office/drawing/2014/main" id="{00000000-0008-0000-0C00-00007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68</xdr:row>
          <xdr:rowOff>182880</xdr:rowOff>
        </xdr:from>
        <xdr:to>
          <xdr:col>2</xdr:col>
          <xdr:colOff>556260</xdr:colOff>
          <xdr:row>70</xdr:row>
          <xdr:rowOff>22860</xdr:rowOff>
        </xdr:to>
        <xdr:sp macro="" textlink="">
          <xdr:nvSpPr>
            <xdr:cNvPr id="8312" name="Check Box 120" hidden="1">
              <a:extLst>
                <a:ext uri="{63B3BB69-23CF-44E3-9099-C40C66FF867C}">
                  <a14:compatExt spid="_x0000_s8312"/>
                </a:ext>
                <a:ext uri="{FF2B5EF4-FFF2-40B4-BE49-F238E27FC236}">
                  <a16:creationId xmlns:a16="http://schemas.microsoft.com/office/drawing/2014/main" id="{00000000-0008-0000-0C00-00007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22860</xdr:rowOff>
        </xdr:to>
        <xdr:sp macro="" textlink="">
          <xdr:nvSpPr>
            <xdr:cNvPr id="8313" name="Check Box 121" hidden="1">
              <a:extLst>
                <a:ext uri="{63B3BB69-23CF-44E3-9099-C40C66FF867C}">
                  <a14:compatExt spid="_x0000_s8313"/>
                </a:ext>
                <a:ext uri="{FF2B5EF4-FFF2-40B4-BE49-F238E27FC236}">
                  <a16:creationId xmlns:a16="http://schemas.microsoft.com/office/drawing/2014/main" id="{00000000-0008-0000-0C00-00007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8314" name="Check Box 122" hidden="1">
              <a:extLst>
                <a:ext uri="{63B3BB69-23CF-44E3-9099-C40C66FF867C}">
                  <a14:compatExt spid="_x0000_s8314"/>
                </a:ext>
                <a:ext uri="{FF2B5EF4-FFF2-40B4-BE49-F238E27FC236}">
                  <a16:creationId xmlns:a16="http://schemas.microsoft.com/office/drawing/2014/main" id="{00000000-0008-0000-0C00-00007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8315" name="Check Box 123" hidden="1">
              <a:extLst>
                <a:ext uri="{63B3BB69-23CF-44E3-9099-C40C66FF867C}">
                  <a14:compatExt spid="_x0000_s8315"/>
                </a:ext>
                <a:ext uri="{FF2B5EF4-FFF2-40B4-BE49-F238E27FC236}">
                  <a16:creationId xmlns:a16="http://schemas.microsoft.com/office/drawing/2014/main" id="{00000000-0008-0000-0C00-00007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8316" name="Check Box 124" hidden="1">
              <a:extLst>
                <a:ext uri="{63B3BB69-23CF-44E3-9099-C40C66FF867C}">
                  <a14:compatExt spid="_x0000_s8316"/>
                </a:ext>
                <a:ext uri="{FF2B5EF4-FFF2-40B4-BE49-F238E27FC236}">
                  <a16:creationId xmlns:a16="http://schemas.microsoft.com/office/drawing/2014/main" id="{00000000-0008-0000-0C00-00007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182880</xdr:rowOff>
        </xdr:from>
        <xdr:to>
          <xdr:col>8</xdr:col>
          <xdr:colOff>518160</xdr:colOff>
          <xdr:row>62</xdr:row>
          <xdr:rowOff>22860</xdr:rowOff>
        </xdr:to>
        <xdr:sp macro="" textlink="">
          <xdr:nvSpPr>
            <xdr:cNvPr id="8317" name="Check Box 125" hidden="1">
              <a:extLst>
                <a:ext uri="{63B3BB69-23CF-44E3-9099-C40C66FF867C}">
                  <a14:compatExt spid="_x0000_s8317"/>
                </a:ext>
                <a:ext uri="{FF2B5EF4-FFF2-40B4-BE49-F238E27FC236}">
                  <a16:creationId xmlns:a16="http://schemas.microsoft.com/office/drawing/2014/main" id="{00000000-0008-0000-0C00-00007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182880</xdr:rowOff>
        </xdr:from>
        <xdr:to>
          <xdr:col>8</xdr:col>
          <xdr:colOff>518160</xdr:colOff>
          <xdr:row>63</xdr:row>
          <xdr:rowOff>22860</xdr:rowOff>
        </xdr:to>
        <xdr:sp macro="" textlink="">
          <xdr:nvSpPr>
            <xdr:cNvPr id="8318" name="Check Box 126" hidden="1">
              <a:extLst>
                <a:ext uri="{63B3BB69-23CF-44E3-9099-C40C66FF867C}">
                  <a14:compatExt spid="_x0000_s8318"/>
                </a:ext>
                <a:ext uri="{FF2B5EF4-FFF2-40B4-BE49-F238E27FC236}">
                  <a16:creationId xmlns:a16="http://schemas.microsoft.com/office/drawing/2014/main" id="{00000000-0008-0000-0C00-00007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182880</xdr:rowOff>
        </xdr:from>
        <xdr:to>
          <xdr:col>8</xdr:col>
          <xdr:colOff>518160</xdr:colOff>
          <xdr:row>64</xdr:row>
          <xdr:rowOff>22860</xdr:rowOff>
        </xdr:to>
        <xdr:sp macro="" textlink="">
          <xdr:nvSpPr>
            <xdr:cNvPr id="8319" name="Check Box 127" hidden="1">
              <a:extLst>
                <a:ext uri="{63B3BB69-23CF-44E3-9099-C40C66FF867C}">
                  <a14:compatExt spid="_x0000_s8319"/>
                </a:ext>
                <a:ext uri="{FF2B5EF4-FFF2-40B4-BE49-F238E27FC236}">
                  <a16:creationId xmlns:a16="http://schemas.microsoft.com/office/drawing/2014/main" id="{00000000-0008-0000-0C00-00007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182880</xdr:rowOff>
        </xdr:from>
        <xdr:to>
          <xdr:col>8</xdr:col>
          <xdr:colOff>518160</xdr:colOff>
          <xdr:row>65</xdr:row>
          <xdr:rowOff>22860</xdr:rowOff>
        </xdr:to>
        <xdr:sp macro="" textlink="">
          <xdr:nvSpPr>
            <xdr:cNvPr id="8320" name="Check Box 128" hidden="1">
              <a:extLst>
                <a:ext uri="{63B3BB69-23CF-44E3-9099-C40C66FF867C}">
                  <a14:compatExt spid="_x0000_s8320"/>
                </a:ext>
                <a:ext uri="{FF2B5EF4-FFF2-40B4-BE49-F238E27FC236}">
                  <a16:creationId xmlns:a16="http://schemas.microsoft.com/office/drawing/2014/main" id="{00000000-0008-0000-0C00-00008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182880</xdr:rowOff>
        </xdr:from>
        <xdr:to>
          <xdr:col>8</xdr:col>
          <xdr:colOff>518160</xdr:colOff>
          <xdr:row>66</xdr:row>
          <xdr:rowOff>22860</xdr:rowOff>
        </xdr:to>
        <xdr:sp macro="" textlink="">
          <xdr:nvSpPr>
            <xdr:cNvPr id="8321" name="Check Box 129" hidden="1">
              <a:extLst>
                <a:ext uri="{63B3BB69-23CF-44E3-9099-C40C66FF867C}">
                  <a14:compatExt spid="_x0000_s8321"/>
                </a:ext>
                <a:ext uri="{FF2B5EF4-FFF2-40B4-BE49-F238E27FC236}">
                  <a16:creationId xmlns:a16="http://schemas.microsoft.com/office/drawing/2014/main" id="{00000000-0008-0000-0C00-00008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182880</xdr:rowOff>
        </xdr:from>
        <xdr:to>
          <xdr:col>8</xdr:col>
          <xdr:colOff>518160</xdr:colOff>
          <xdr:row>67</xdr:row>
          <xdr:rowOff>22860</xdr:rowOff>
        </xdr:to>
        <xdr:sp macro="" textlink="">
          <xdr:nvSpPr>
            <xdr:cNvPr id="8322" name="Check Box 130" hidden="1">
              <a:extLst>
                <a:ext uri="{63B3BB69-23CF-44E3-9099-C40C66FF867C}">
                  <a14:compatExt spid="_x0000_s8322"/>
                </a:ext>
                <a:ext uri="{FF2B5EF4-FFF2-40B4-BE49-F238E27FC236}">
                  <a16:creationId xmlns:a16="http://schemas.microsoft.com/office/drawing/2014/main" id="{00000000-0008-0000-0C00-00008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182880</xdr:rowOff>
        </xdr:from>
        <xdr:to>
          <xdr:col>8</xdr:col>
          <xdr:colOff>518160</xdr:colOff>
          <xdr:row>68</xdr:row>
          <xdr:rowOff>22860</xdr:rowOff>
        </xdr:to>
        <xdr:sp macro="" textlink="">
          <xdr:nvSpPr>
            <xdr:cNvPr id="8323" name="Check Box 131" hidden="1">
              <a:extLst>
                <a:ext uri="{63B3BB69-23CF-44E3-9099-C40C66FF867C}">
                  <a14:compatExt spid="_x0000_s8323"/>
                </a:ext>
                <a:ext uri="{FF2B5EF4-FFF2-40B4-BE49-F238E27FC236}">
                  <a16:creationId xmlns:a16="http://schemas.microsoft.com/office/drawing/2014/main" id="{00000000-0008-0000-0C00-00008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182880</xdr:rowOff>
        </xdr:from>
        <xdr:to>
          <xdr:col>8</xdr:col>
          <xdr:colOff>518160</xdr:colOff>
          <xdr:row>69</xdr:row>
          <xdr:rowOff>22860</xdr:rowOff>
        </xdr:to>
        <xdr:sp macro="" textlink="">
          <xdr:nvSpPr>
            <xdr:cNvPr id="8324" name="Check Box 132" hidden="1">
              <a:extLst>
                <a:ext uri="{63B3BB69-23CF-44E3-9099-C40C66FF867C}">
                  <a14:compatExt spid="_x0000_s8324"/>
                </a:ext>
                <a:ext uri="{FF2B5EF4-FFF2-40B4-BE49-F238E27FC236}">
                  <a16:creationId xmlns:a16="http://schemas.microsoft.com/office/drawing/2014/main" id="{00000000-0008-0000-0C00-00008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182880</xdr:rowOff>
        </xdr:from>
        <xdr:to>
          <xdr:col>8</xdr:col>
          <xdr:colOff>518160</xdr:colOff>
          <xdr:row>70</xdr:row>
          <xdr:rowOff>22860</xdr:rowOff>
        </xdr:to>
        <xdr:sp macro="" textlink="">
          <xdr:nvSpPr>
            <xdr:cNvPr id="8325" name="Check Box 133" hidden="1">
              <a:extLst>
                <a:ext uri="{63B3BB69-23CF-44E3-9099-C40C66FF867C}">
                  <a14:compatExt spid="_x0000_s8325"/>
                </a:ext>
                <a:ext uri="{FF2B5EF4-FFF2-40B4-BE49-F238E27FC236}">
                  <a16:creationId xmlns:a16="http://schemas.microsoft.com/office/drawing/2014/main" id="{00000000-0008-0000-0C00-00008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71</xdr:row>
          <xdr:rowOff>175260</xdr:rowOff>
        </xdr:from>
        <xdr:to>
          <xdr:col>2</xdr:col>
          <xdr:colOff>541020</xdr:colOff>
          <xdr:row>73</xdr:row>
          <xdr:rowOff>7620</xdr:rowOff>
        </xdr:to>
        <xdr:sp macro="" textlink="">
          <xdr:nvSpPr>
            <xdr:cNvPr id="8326" name="Check Box 134" hidden="1">
              <a:extLst>
                <a:ext uri="{63B3BB69-23CF-44E3-9099-C40C66FF867C}">
                  <a14:compatExt spid="_x0000_s8326"/>
                </a:ext>
                <a:ext uri="{FF2B5EF4-FFF2-40B4-BE49-F238E27FC236}">
                  <a16:creationId xmlns:a16="http://schemas.microsoft.com/office/drawing/2014/main" id="{00000000-0008-0000-0C00-00008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72</xdr:row>
          <xdr:rowOff>175260</xdr:rowOff>
        </xdr:from>
        <xdr:to>
          <xdr:col>2</xdr:col>
          <xdr:colOff>541020</xdr:colOff>
          <xdr:row>74</xdr:row>
          <xdr:rowOff>7620</xdr:rowOff>
        </xdr:to>
        <xdr:sp macro="" textlink="">
          <xdr:nvSpPr>
            <xdr:cNvPr id="8327" name="Check Box 135" hidden="1">
              <a:extLst>
                <a:ext uri="{63B3BB69-23CF-44E3-9099-C40C66FF867C}">
                  <a14:compatExt spid="_x0000_s8327"/>
                </a:ext>
                <a:ext uri="{FF2B5EF4-FFF2-40B4-BE49-F238E27FC236}">
                  <a16:creationId xmlns:a16="http://schemas.microsoft.com/office/drawing/2014/main" id="{00000000-0008-0000-0C00-00008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73</xdr:row>
          <xdr:rowOff>175260</xdr:rowOff>
        </xdr:from>
        <xdr:to>
          <xdr:col>2</xdr:col>
          <xdr:colOff>541020</xdr:colOff>
          <xdr:row>75</xdr:row>
          <xdr:rowOff>7620</xdr:rowOff>
        </xdr:to>
        <xdr:sp macro="" textlink="">
          <xdr:nvSpPr>
            <xdr:cNvPr id="8328" name="Check Box 136" hidden="1">
              <a:extLst>
                <a:ext uri="{63B3BB69-23CF-44E3-9099-C40C66FF867C}">
                  <a14:compatExt spid="_x0000_s8328"/>
                </a:ext>
                <a:ext uri="{FF2B5EF4-FFF2-40B4-BE49-F238E27FC236}">
                  <a16:creationId xmlns:a16="http://schemas.microsoft.com/office/drawing/2014/main" id="{00000000-0008-0000-0C00-00008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72</xdr:row>
          <xdr:rowOff>0</xdr:rowOff>
        </xdr:from>
        <xdr:to>
          <xdr:col>8</xdr:col>
          <xdr:colOff>502920</xdr:colOff>
          <xdr:row>73</xdr:row>
          <xdr:rowOff>30480</xdr:rowOff>
        </xdr:to>
        <xdr:sp macro="" textlink="">
          <xdr:nvSpPr>
            <xdr:cNvPr id="8329" name="Check Box 137" hidden="1">
              <a:extLst>
                <a:ext uri="{63B3BB69-23CF-44E3-9099-C40C66FF867C}">
                  <a14:compatExt spid="_x0000_s8329"/>
                </a:ext>
                <a:ext uri="{FF2B5EF4-FFF2-40B4-BE49-F238E27FC236}">
                  <a16:creationId xmlns:a16="http://schemas.microsoft.com/office/drawing/2014/main" id="{00000000-0008-0000-0C00-00008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73</xdr:row>
          <xdr:rowOff>0</xdr:rowOff>
        </xdr:from>
        <xdr:to>
          <xdr:col>8</xdr:col>
          <xdr:colOff>502920</xdr:colOff>
          <xdr:row>74</xdr:row>
          <xdr:rowOff>30480</xdr:rowOff>
        </xdr:to>
        <xdr:sp macro="" textlink="">
          <xdr:nvSpPr>
            <xdr:cNvPr id="8330" name="Check Box 138" hidden="1">
              <a:extLst>
                <a:ext uri="{63B3BB69-23CF-44E3-9099-C40C66FF867C}">
                  <a14:compatExt spid="_x0000_s8330"/>
                </a:ext>
                <a:ext uri="{FF2B5EF4-FFF2-40B4-BE49-F238E27FC236}">
                  <a16:creationId xmlns:a16="http://schemas.microsoft.com/office/drawing/2014/main" id="{00000000-0008-0000-0C00-00008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75</xdr:row>
          <xdr:rowOff>0</xdr:rowOff>
        </xdr:from>
        <xdr:to>
          <xdr:col>8</xdr:col>
          <xdr:colOff>502920</xdr:colOff>
          <xdr:row>76</xdr:row>
          <xdr:rowOff>30480</xdr:rowOff>
        </xdr:to>
        <xdr:sp macro="" textlink="">
          <xdr:nvSpPr>
            <xdr:cNvPr id="8331" name="Check Box 139" hidden="1">
              <a:extLst>
                <a:ext uri="{63B3BB69-23CF-44E3-9099-C40C66FF867C}">
                  <a14:compatExt spid="_x0000_s8331"/>
                </a:ext>
                <a:ext uri="{FF2B5EF4-FFF2-40B4-BE49-F238E27FC236}">
                  <a16:creationId xmlns:a16="http://schemas.microsoft.com/office/drawing/2014/main" id="{00000000-0008-0000-0C00-00008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76</xdr:row>
          <xdr:rowOff>0</xdr:rowOff>
        </xdr:from>
        <xdr:to>
          <xdr:col>8</xdr:col>
          <xdr:colOff>502920</xdr:colOff>
          <xdr:row>77</xdr:row>
          <xdr:rowOff>30480</xdr:rowOff>
        </xdr:to>
        <xdr:sp macro="" textlink="">
          <xdr:nvSpPr>
            <xdr:cNvPr id="8332" name="Check Box 140" hidden="1">
              <a:extLst>
                <a:ext uri="{63B3BB69-23CF-44E3-9099-C40C66FF867C}">
                  <a14:compatExt spid="_x0000_s8332"/>
                </a:ext>
                <a:ext uri="{FF2B5EF4-FFF2-40B4-BE49-F238E27FC236}">
                  <a16:creationId xmlns:a16="http://schemas.microsoft.com/office/drawing/2014/main" id="{00000000-0008-0000-0C00-00008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78</xdr:row>
          <xdr:rowOff>182880</xdr:rowOff>
        </xdr:from>
        <xdr:to>
          <xdr:col>2</xdr:col>
          <xdr:colOff>541020</xdr:colOff>
          <xdr:row>80</xdr:row>
          <xdr:rowOff>22860</xdr:rowOff>
        </xdr:to>
        <xdr:sp macro="" textlink="">
          <xdr:nvSpPr>
            <xdr:cNvPr id="8333" name="Check Box 141" hidden="1">
              <a:extLst>
                <a:ext uri="{63B3BB69-23CF-44E3-9099-C40C66FF867C}">
                  <a14:compatExt spid="_x0000_s8333"/>
                </a:ext>
                <a:ext uri="{FF2B5EF4-FFF2-40B4-BE49-F238E27FC236}">
                  <a16:creationId xmlns:a16="http://schemas.microsoft.com/office/drawing/2014/main" id="{00000000-0008-0000-0C00-00008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79</xdr:row>
          <xdr:rowOff>182880</xdr:rowOff>
        </xdr:from>
        <xdr:to>
          <xdr:col>2</xdr:col>
          <xdr:colOff>541020</xdr:colOff>
          <xdr:row>81</xdr:row>
          <xdr:rowOff>22860</xdr:rowOff>
        </xdr:to>
        <xdr:sp macro="" textlink="">
          <xdr:nvSpPr>
            <xdr:cNvPr id="8334" name="Check Box 142" hidden="1">
              <a:extLst>
                <a:ext uri="{63B3BB69-23CF-44E3-9099-C40C66FF867C}">
                  <a14:compatExt spid="_x0000_s8334"/>
                </a:ext>
                <a:ext uri="{FF2B5EF4-FFF2-40B4-BE49-F238E27FC236}">
                  <a16:creationId xmlns:a16="http://schemas.microsoft.com/office/drawing/2014/main" id="{00000000-0008-0000-0C00-00008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80</xdr:row>
          <xdr:rowOff>182880</xdr:rowOff>
        </xdr:from>
        <xdr:to>
          <xdr:col>2</xdr:col>
          <xdr:colOff>541020</xdr:colOff>
          <xdr:row>82</xdr:row>
          <xdr:rowOff>22860</xdr:rowOff>
        </xdr:to>
        <xdr:sp macro="" textlink="">
          <xdr:nvSpPr>
            <xdr:cNvPr id="8335" name="Check Box 143" hidden="1">
              <a:extLst>
                <a:ext uri="{63B3BB69-23CF-44E3-9099-C40C66FF867C}">
                  <a14:compatExt spid="_x0000_s8335"/>
                </a:ext>
                <a:ext uri="{FF2B5EF4-FFF2-40B4-BE49-F238E27FC236}">
                  <a16:creationId xmlns:a16="http://schemas.microsoft.com/office/drawing/2014/main" id="{00000000-0008-0000-0C00-00008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8336" name="Check Box 144" hidden="1">
              <a:extLst>
                <a:ext uri="{63B3BB69-23CF-44E3-9099-C40C66FF867C}">
                  <a14:compatExt spid="_x0000_s8336"/>
                </a:ext>
                <a:ext uri="{FF2B5EF4-FFF2-40B4-BE49-F238E27FC236}">
                  <a16:creationId xmlns:a16="http://schemas.microsoft.com/office/drawing/2014/main" id="{00000000-0008-0000-0C00-00009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8337" name="Check Box 145" hidden="1">
              <a:extLst>
                <a:ext uri="{63B3BB69-23CF-44E3-9099-C40C66FF867C}">
                  <a14:compatExt spid="_x0000_s8337"/>
                </a:ext>
                <a:ext uri="{FF2B5EF4-FFF2-40B4-BE49-F238E27FC236}">
                  <a16:creationId xmlns:a16="http://schemas.microsoft.com/office/drawing/2014/main" id="{00000000-0008-0000-0C00-00009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8338" name="Check Box 146" hidden="1">
              <a:extLst>
                <a:ext uri="{63B3BB69-23CF-44E3-9099-C40C66FF867C}">
                  <a14:compatExt spid="_x0000_s8338"/>
                </a:ext>
                <a:ext uri="{FF2B5EF4-FFF2-40B4-BE49-F238E27FC236}">
                  <a16:creationId xmlns:a16="http://schemas.microsoft.com/office/drawing/2014/main" id="{00000000-0008-0000-0C00-00009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86</xdr:row>
          <xdr:rowOff>160020</xdr:rowOff>
        </xdr:from>
        <xdr:to>
          <xdr:col>3</xdr:col>
          <xdr:colOff>518160</xdr:colOff>
          <xdr:row>88</xdr:row>
          <xdr:rowOff>0</xdr:rowOff>
        </xdr:to>
        <xdr:sp macro="" textlink="">
          <xdr:nvSpPr>
            <xdr:cNvPr id="8339" name="Check Box 147" hidden="1">
              <a:extLst>
                <a:ext uri="{63B3BB69-23CF-44E3-9099-C40C66FF867C}">
                  <a14:compatExt spid="_x0000_s8339"/>
                </a:ext>
                <a:ext uri="{FF2B5EF4-FFF2-40B4-BE49-F238E27FC236}">
                  <a16:creationId xmlns:a16="http://schemas.microsoft.com/office/drawing/2014/main" id="{00000000-0008-0000-0C00-00009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87</xdr:row>
          <xdr:rowOff>160020</xdr:rowOff>
        </xdr:from>
        <xdr:to>
          <xdr:col>3</xdr:col>
          <xdr:colOff>518160</xdr:colOff>
          <xdr:row>89</xdr:row>
          <xdr:rowOff>0</xdr:rowOff>
        </xdr:to>
        <xdr:sp macro="" textlink="">
          <xdr:nvSpPr>
            <xdr:cNvPr id="8340" name="Check Box 148" hidden="1">
              <a:extLst>
                <a:ext uri="{63B3BB69-23CF-44E3-9099-C40C66FF867C}">
                  <a14:compatExt spid="_x0000_s8340"/>
                </a:ext>
                <a:ext uri="{FF2B5EF4-FFF2-40B4-BE49-F238E27FC236}">
                  <a16:creationId xmlns:a16="http://schemas.microsoft.com/office/drawing/2014/main" id="{00000000-0008-0000-0C00-00009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88</xdr:row>
          <xdr:rowOff>160020</xdr:rowOff>
        </xdr:from>
        <xdr:to>
          <xdr:col>3</xdr:col>
          <xdr:colOff>518160</xdr:colOff>
          <xdr:row>90</xdr:row>
          <xdr:rowOff>0</xdr:rowOff>
        </xdr:to>
        <xdr:sp macro="" textlink="">
          <xdr:nvSpPr>
            <xdr:cNvPr id="8341" name="Check Box 149" hidden="1">
              <a:extLst>
                <a:ext uri="{63B3BB69-23CF-44E3-9099-C40C66FF867C}">
                  <a14:compatExt spid="_x0000_s8341"/>
                </a:ext>
                <a:ext uri="{FF2B5EF4-FFF2-40B4-BE49-F238E27FC236}">
                  <a16:creationId xmlns:a16="http://schemas.microsoft.com/office/drawing/2014/main" id="{00000000-0008-0000-0C00-00009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160020</xdr:rowOff>
        </xdr:from>
        <xdr:to>
          <xdr:col>3</xdr:col>
          <xdr:colOff>518160</xdr:colOff>
          <xdr:row>91</xdr:row>
          <xdr:rowOff>0</xdr:rowOff>
        </xdr:to>
        <xdr:sp macro="" textlink="">
          <xdr:nvSpPr>
            <xdr:cNvPr id="8342" name="Check Box 150" hidden="1">
              <a:extLst>
                <a:ext uri="{63B3BB69-23CF-44E3-9099-C40C66FF867C}">
                  <a14:compatExt spid="_x0000_s8342"/>
                </a:ext>
                <a:ext uri="{FF2B5EF4-FFF2-40B4-BE49-F238E27FC236}">
                  <a16:creationId xmlns:a16="http://schemas.microsoft.com/office/drawing/2014/main" id="{00000000-0008-0000-0C00-00009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90</xdr:row>
          <xdr:rowOff>160020</xdr:rowOff>
        </xdr:from>
        <xdr:to>
          <xdr:col>3</xdr:col>
          <xdr:colOff>518160</xdr:colOff>
          <xdr:row>92</xdr:row>
          <xdr:rowOff>0</xdr:rowOff>
        </xdr:to>
        <xdr:sp macro="" textlink="">
          <xdr:nvSpPr>
            <xdr:cNvPr id="8343" name="Check Box 151" hidden="1">
              <a:extLst>
                <a:ext uri="{63B3BB69-23CF-44E3-9099-C40C66FF867C}">
                  <a14:compatExt spid="_x0000_s8343"/>
                </a:ext>
                <a:ext uri="{FF2B5EF4-FFF2-40B4-BE49-F238E27FC236}">
                  <a16:creationId xmlns:a16="http://schemas.microsoft.com/office/drawing/2014/main" id="{00000000-0008-0000-0C00-00009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91</xdr:row>
          <xdr:rowOff>160020</xdr:rowOff>
        </xdr:from>
        <xdr:to>
          <xdr:col>3</xdr:col>
          <xdr:colOff>518160</xdr:colOff>
          <xdr:row>93</xdr:row>
          <xdr:rowOff>0</xdr:rowOff>
        </xdr:to>
        <xdr:sp macro="" textlink="">
          <xdr:nvSpPr>
            <xdr:cNvPr id="8344" name="Check Box 152" hidden="1">
              <a:extLst>
                <a:ext uri="{63B3BB69-23CF-44E3-9099-C40C66FF867C}">
                  <a14:compatExt spid="_x0000_s8344"/>
                </a:ext>
                <a:ext uri="{FF2B5EF4-FFF2-40B4-BE49-F238E27FC236}">
                  <a16:creationId xmlns:a16="http://schemas.microsoft.com/office/drawing/2014/main" id="{00000000-0008-0000-0C00-00009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92</xdr:row>
          <xdr:rowOff>160020</xdr:rowOff>
        </xdr:from>
        <xdr:to>
          <xdr:col>3</xdr:col>
          <xdr:colOff>518160</xdr:colOff>
          <xdr:row>94</xdr:row>
          <xdr:rowOff>0</xdr:rowOff>
        </xdr:to>
        <xdr:sp macro="" textlink="">
          <xdr:nvSpPr>
            <xdr:cNvPr id="8345" name="Check Box 153" hidden="1">
              <a:extLst>
                <a:ext uri="{63B3BB69-23CF-44E3-9099-C40C66FF867C}">
                  <a14:compatExt spid="_x0000_s8345"/>
                </a:ext>
                <a:ext uri="{FF2B5EF4-FFF2-40B4-BE49-F238E27FC236}">
                  <a16:creationId xmlns:a16="http://schemas.microsoft.com/office/drawing/2014/main" id="{00000000-0008-0000-0C00-00009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93</xdr:row>
          <xdr:rowOff>160020</xdr:rowOff>
        </xdr:from>
        <xdr:to>
          <xdr:col>3</xdr:col>
          <xdr:colOff>518160</xdr:colOff>
          <xdr:row>95</xdr:row>
          <xdr:rowOff>0</xdr:rowOff>
        </xdr:to>
        <xdr:sp macro="" textlink="">
          <xdr:nvSpPr>
            <xdr:cNvPr id="8346" name="Check Box 154" hidden="1">
              <a:extLst>
                <a:ext uri="{63B3BB69-23CF-44E3-9099-C40C66FF867C}">
                  <a14:compatExt spid="_x0000_s8346"/>
                </a:ext>
                <a:ext uri="{FF2B5EF4-FFF2-40B4-BE49-F238E27FC236}">
                  <a16:creationId xmlns:a16="http://schemas.microsoft.com/office/drawing/2014/main" id="{00000000-0008-0000-0C00-00009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94</xdr:row>
          <xdr:rowOff>160020</xdr:rowOff>
        </xdr:from>
        <xdr:to>
          <xdr:col>3</xdr:col>
          <xdr:colOff>518160</xdr:colOff>
          <xdr:row>96</xdr:row>
          <xdr:rowOff>0</xdr:rowOff>
        </xdr:to>
        <xdr:sp macro="" textlink="">
          <xdr:nvSpPr>
            <xdr:cNvPr id="8347" name="Check Box 155" hidden="1">
              <a:extLst>
                <a:ext uri="{63B3BB69-23CF-44E3-9099-C40C66FF867C}">
                  <a14:compatExt spid="_x0000_s8347"/>
                </a:ext>
                <a:ext uri="{FF2B5EF4-FFF2-40B4-BE49-F238E27FC236}">
                  <a16:creationId xmlns:a16="http://schemas.microsoft.com/office/drawing/2014/main" id="{00000000-0008-0000-0C00-00009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95</xdr:row>
          <xdr:rowOff>182880</xdr:rowOff>
        </xdr:from>
        <xdr:to>
          <xdr:col>3</xdr:col>
          <xdr:colOff>525780</xdr:colOff>
          <xdr:row>97</xdr:row>
          <xdr:rowOff>22860</xdr:rowOff>
        </xdr:to>
        <xdr:sp macro="" textlink="">
          <xdr:nvSpPr>
            <xdr:cNvPr id="8348" name="Check Box 156" hidden="1">
              <a:extLst>
                <a:ext uri="{63B3BB69-23CF-44E3-9099-C40C66FF867C}">
                  <a14:compatExt spid="_x0000_s8348"/>
                </a:ext>
                <a:ext uri="{FF2B5EF4-FFF2-40B4-BE49-F238E27FC236}">
                  <a16:creationId xmlns:a16="http://schemas.microsoft.com/office/drawing/2014/main" id="{00000000-0008-0000-0C00-00009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22860</xdr:rowOff>
        </xdr:to>
        <xdr:sp macro="" textlink="">
          <xdr:nvSpPr>
            <xdr:cNvPr id="8349" name="Check Box 157" hidden="1">
              <a:extLst>
                <a:ext uri="{63B3BB69-23CF-44E3-9099-C40C66FF867C}">
                  <a14:compatExt spid="_x0000_s8349"/>
                </a:ext>
                <a:ext uri="{FF2B5EF4-FFF2-40B4-BE49-F238E27FC236}">
                  <a16:creationId xmlns:a16="http://schemas.microsoft.com/office/drawing/2014/main" id="{00000000-0008-0000-0C00-00009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8350" name="Check Box 158" hidden="1">
              <a:extLst>
                <a:ext uri="{63B3BB69-23CF-44E3-9099-C40C66FF867C}">
                  <a14:compatExt spid="_x0000_s8350"/>
                </a:ext>
                <a:ext uri="{FF2B5EF4-FFF2-40B4-BE49-F238E27FC236}">
                  <a16:creationId xmlns:a16="http://schemas.microsoft.com/office/drawing/2014/main" id="{00000000-0008-0000-0C00-00009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8351" name="Check Box 159" hidden="1">
              <a:extLst>
                <a:ext uri="{63B3BB69-23CF-44E3-9099-C40C66FF867C}">
                  <a14:compatExt spid="_x0000_s8351"/>
                </a:ext>
                <a:ext uri="{FF2B5EF4-FFF2-40B4-BE49-F238E27FC236}">
                  <a16:creationId xmlns:a16="http://schemas.microsoft.com/office/drawing/2014/main" id="{00000000-0008-0000-0C00-00009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8352" name="Check Box 160" hidden="1">
              <a:extLst>
                <a:ext uri="{63B3BB69-23CF-44E3-9099-C40C66FF867C}">
                  <a14:compatExt spid="_x0000_s8352"/>
                </a:ext>
                <a:ext uri="{FF2B5EF4-FFF2-40B4-BE49-F238E27FC236}">
                  <a16:creationId xmlns:a16="http://schemas.microsoft.com/office/drawing/2014/main" id="{00000000-0008-0000-0C00-0000A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22860</xdr:rowOff>
        </xdr:to>
        <xdr:sp macro="" textlink="">
          <xdr:nvSpPr>
            <xdr:cNvPr id="8353" name="Check Box 161" hidden="1">
              <a:extLst>
                <a:ext uri="{63B3BB69-23CF-44E3-9099-C40C66FF867C}">
                  <a14:compatExt spid="_x0000_s8353"/>
                </a:ext>
                <a:ext uri="{FF2B5EF4-FFF2-40B4-BE49-F238E27FC236}">
                  <a16:creationId xmlns:a16="http://schemas.microsoft.com/office/drawing/2014/main" id="{00000000-0008-0000-0C00-0000A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22860</xdr:rowOff>
        </xdr:to>
        <xdr:sp macro="" textlink="">
          <xdr:nvSpPr>
            <xdr:cNvPr id="8354" name="Check Box 162" hidden="1">
              <a:extLst>
                <a:ext uri="{63B3BB69-23CF-44E3-9099-C40C66FF867C}">
                  <a14:compatExt spid="_x0000_s8354"/>
                </a:ext>
                <a:ext uri="{FF2B5EF4-FFF2-40B4-BE49-F238E27FC236}">
                  <a16:creationId xmlns:a16="http://schemas.microsoft.com/office/drawing/2014/main" id="{00000000-0008-0000-0C00-0000A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22860</xdr:rowOff>
        </xdr:to>
        <xdr:sp macro="" textlink="">
          <xdr:nvSpPr>
            <xdr:cNvPr id="8355" name="Check Box 163" hidden="1">
              <a:extLst>
                <a:ext uri="{63B3BB69-23CF-44E3-9099-C40C66FF867C}">
                  <a14:compatExt spid="_x0000_s8355"/>
                </a:ext>
                <a:ext uri="{FF2B5EF4-FFF2-40B4-BE49-F238E27FC236}">
                  <a16:creationId xmlns:a16="http://schemas.microsoft.com/office/drawing/2014/main" id="{00000000-0008-0000-0C00-0000A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22860</xdr:rowOff>
        </xdr:to>
        <xdr:sp macro="" textlink="">
          <xdr:nvSpPr>
            <xdr:cNvPr id="8356" name="Check Box 164" hidden="1">
              <a:extLst>
                <a:ext uri="{63B3BB69-23CF-44E3-9099-C40C66FF867C}">
                  <a14:compatExt spid="_x0000_s8356"/>
                </a:ext>
                <a:ext uri="{FF2B5EF4-FFF2-40B4-BE49-F238E27FC236}">
                  <a16:creationId xmlns:a16="http://schemas.microsoft.com/office/drawing/2014/main" id="{00000000-0008-0000-0C00-0000A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22860</xdr:rowOff>
        </xdr:to>
        <xdr:sp macro="" textlink="">
          <xdr:nvSpPr>
            <xdr:cNvPr id="8357" name="Check Box 165" hidden="1">
              <a:extLst>
                <a:ext uri="{63B3BB69-23CF-44E3-9099-C40C66FF867C}">
                  <a14:compatExt spid="_x0000_s8357"/>
                </a:ext>
                <a:ext uri="{FF2B5EF4-FFF2-40B4-BE49-F238E27FC236}">
                  <a16:creationId xmlns:a16="http://schemas.microsoft.com/office/drawing/2014/main" id="{00000000-0008-0000-0C00-0000A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22860</xdr:rowOff>
        </xdr:to>
        <xdr:sp macro="" textlink="">
          <xdr:nvSpPr>
            <xdr:cNvPr id="8358" name="Check Box 166" hidden="1">
              <a:extLst>
                <a:ext uri="{63B3BB69-23CF-44E3-9099-C40C66FF867C}">
                  <a14:compatExt spid="_x0000_s8358"/>
                </a:ext>
                <a:ext uri="{FF2B5EF4-FFF2-40B4-BE49-F238E27FC236}">
                  <a16:creationId xmlns:a16="http://schemas.microsoft.com/office/drawing/2014/main" id="{00000000-0008-0000-0C00-0000A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22860</xdr:rowOff>
        </xdr:to>
        <xdr:sp macro="" textlink="">
          <xdr:nvSpPr>
            <xdr:cNvPr id="8359" name="Check Box 167" hidden="1">
              <a:extLst>
                <a:ext uri="{63B3BB69-23CF-44E3-9099-C40C66FF867C}">
                  <a14:compatExt spid="_x0000_s8359"/>
                </a:ext>
                <a:ext uri="{FF2B5EF4-FFF2-40B4-BE49-F238E27FC236}">
                  <a16:creationId xmlns:a16="http://schemas.microsoft.com/office/drawing/2014/main" id="{00000000-0008-0000-0C00-0000A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22860</xdr:rowOff>
        </xdr:to>
        <xdr:sp macro="" textlink="">
          <xdr:nvSpPr>
            <xdr:cNvPr id="8360" name="Check Box 168" hidden="1">
              <a:extLst>
                <a:ext uri="{63B3BB69-23CF-44E3-9099-C40C66FF867C}">
                  <a14:compatExt spid="_x0000_s8360"/>
                </a:ext>
                <a:ext uri="{FF2B5EF4-FFF2-40B4-BE49-F238E27FC236}">
                  <a16:creationId xmlns:a16="http://schemas.microsoft.com/office/drawing/2014/main" id="{00000000-0008-0000-0C00-0000A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22860</xdr:rowOff>
        </xdr:to>
        <xdr:sp macro="" textlink="">
          <xdr:nvSpPr>
            <xdr:cNvPr id="8362" name="Check Box 170" hidden="1">
              <a:extLst>
                <a:ext uri="{63B3BB69-23CF-44E3-9099-C40C66FF867C}">
                  <a14:compatExt spid="_x0000_s8362"/>
                </a:ext>
                <a:ext uri="{FF2B5EF4-FFF2-40B4-BE49-F238E27FC236}">
                  <a16:creationId xmlns:a16="http://schemas.microsoft.com/office/drawing/2014/main" id="{00000000-0008-0000-0C00-0000A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22860</xdr:rowOff>
        </xdr:to>
        <xdr:sp macro="" textlink="">
          <xdr:nvSpPr>
            <xdr:cNvPr id="8363" name="Check Box 171" hidden="1">
              <a:extLst>
                <a:ext uri="{63B3BB69-23CF-44E3-9099-C40C66FF867C}">
                  <a14:compatExt spid="_x0000_s8363"/>
                </a:ext>
                <a:ext uri="{FF2B5EF4-FFF2-40B4-BE49-F238E27FC236}">
                  <a16:creationId xmlns:a16="http://schemas.microsoft.com/office/drawing/2014/main" id="{00000000-0008-0000-0C00-0000A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7</xdr:col>
      <xdr:colOff>723900</xdr:colOff>
      <xdr:row>12</xdr:row>
      <xdr:rowOff>104775</xdr:rowOff>
    </xdr:from>
    <xdr:to>
      <xdr:col>12</xdr:col>
      <xdr:colOff>0</xdr:colOff>
      <xdr:row>22</xdr:row>
      <xdr:rowOff>104775</xdr:rowOff>
    </xdr:to>
    <xdr:pic>
      <xdr:nvPicPr>
        <xdr:cNvPr id="9872" name="Picture 128">
          <a:extLst>
            <a:ext uri="{FF2B5EF4-FFF2-40B4-BE49-F238E27FC236}">
              <a16:creationId xmlns:a16="http://schemas.microsoft.com/office/drawing/2014/main" id="{00000000-0008-0000-0D00-0000902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43450" y="2428875"/>
          <a:ext cx="2809875"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198120</xdr:colOff>
          <xdr:row>58</xdr:row>
          <xdr:rowOff>160020</xdr:rowOff>
        </xdr:from>
        <xdr:to>
          <xdr:col>10</xdr:col>
          <xdr:colOff>502920</xdr:colOff>
          <xdr:row>60</xdr:row>
          <xdr:rowOff>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D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59</xdr:row>
          <xdr:rowOff>160020</xdr:rowOff>
        </xdr:from>
        <xdr:to>
          <xdr:col>10</xdr:col>
          <xdr:colOff>502920</xdr:colOff>
          <xdr:row>61</xdr:row>
          <xdr:rowOff>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D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60</xdr:row>
          <xdr:rowOff>160020</xdr:rowOff>
        </xdr:from>
        <xdr:to>
          <xdr:col>10</xdr:col>
          <xdr:colOff>502920</xdr:colOff>
          <xdr:row>62</xdr:row>
          <xdr:rowOff>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D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61</xdr:row>
          <xdr:rowOff>160020</xdr:rowOff>
        </xdr:from>
        <xdr:to>
          <xdr:col>10</xdr:col>
          <xdr:colOff>502920</xdr:colOff>
          <xdr:row>63</xdr:row>
          <xdr:rowOff>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D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58</xdr:row>
          <xdr:rowOff>160020</xdr:rowOff>
        </xdr:from>
        <xdr:to>
          <xdr:col>11</xdr:col>
          <xdr:colOff>502920</xdr:colOff>
          <xdr:row>60</xdr:row>
          <xdr:rowOff>0</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D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59</xdr:row>
          <xdr:rowOff>160020</xdr:rowOff>
        </xdr:from>
        <xdr:to>
          <xdr:col>11</xdr:col>
          <xdr:colOff>502920</xdr:colOff>
          <xdr:row>61</xdr:row>
          <xdr:rowOff>0</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D00-00000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60</xdr:row>
          <xdr:rowOff>160020</xdr:rowOff>
        </xdr:from>
        <xdr:to>
          <xdr:col>11</xdr:col>
          <xdr:colOff>502920</xdr:colOff>
          <xdr:row>62</xdr:row>
          <xdr:rowOff>0</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D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61</xdr:row>
          <xdr:rowOff>160020</xdr:rowOff>
        </xdr:from>
        <xdr:to>
          <xdr:col>11</xdr:col>
          <xdr:colOff>502920</xdr:colOff>
          <xdr:row>63</xdr:row>
          <xdr:rowOff>0</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D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58</xdr:row>
          <xdr:rowOff>160020</xdr:rowOff>
        </xdr:from>
        <xdr:to>
          <xdr:col>12</xdr:col>
          <xdr:colOff>502920</xdr:colOff>
          <xdr:row>60</xdr:row>
          <xdr:rowOff>0</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D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160020</xdr:rowOff>
        </xdr:from>
        <xdr:to>
          <xdr:col>12</xdr:col>
          <xdr:colOff>502920</xdr:colOff>
          <xdr:row>61</xdr:row>
          <xdr:rowOff>0</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D00-00000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58</xdr:row>
          <xdr:rowOff>160020</xdr:rowOff>
        </xdr:from>
        <xdr:to>
          <xdr:col>13</xdr:col>
          <xdr:colOff>502920</xdr:colOff>
          <xdr:row>60</xdr:row>
          <xdr:rowOff>0</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00000000-0008-0000-0D00-00000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59</xdr:row>
          <xdr:rowOff>160020</xdr:rowOff>
        </xdr:from>
        <xdr:to>
          <xdr:col>13</xdr:col>
          <xdr:colOff>502920</xdr:colOff>
          <xdr:row>61</xdr:row>
          <xdr:rowOff>0</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00000000-0008-0000-0D00-00000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160020</xdr:rowOff>
        </xdr:from>
        <xdr:to>
          <xdr:col>12</xdr:col>
          <xdr:colOff>502920</xdr:colOff>
          <xdr:row>62</xdr:row>
          <xdr:rowOff>0</xdr:rowOff>
        </xdr:to>
        <xdr:sp macro="" textlink="">
          <xdr:nvSpPr>
            <xdr:cNvPr id="9229" name="Check Box 13" hidden="1">
              <a:extLst>
                <a:ext uri="{63B3BB69-23CF-44E3-9099-C40C66FF867C}">
                  <a14:compatExt spid="_x0000_s9229"/>
                </a:ext>
                <a:ext uri="{FF2B5EF4-FFF2-40B4-BE49-F238E27FC236}">
                  <a16:creationId xmlns:a16="http://schemas.microsoft.com/office/drawing/2014/main" id="{00000000-0008-0000-0D00-00000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60</xdr:row>
          <xdr:rowOff>160020</xdr:rowOff>
        </xdr:from>
        <xdr:to>
          <xdr:col>13</xdr:col>
          <xdr:colOff>502920</xdr:colOff>
          <xdr:row>62</xdr:row>
          <xdr:rowOff>0</xdr:rowOff>
        </xdr:to>
        <xdr:sp macro="" textlink="">
          <xdr:nvSpPr>
            <xdr:cNvPr id="9230" name="Check Box 14" hidden="1">
              <a:extLst>
                <a:ext uri="{63B3BB69-23CF-44E3-9099-C40C66FF867C}">
                  <a14:compatExt spid="_x0000_s9230"/>
                </a:ext>
                <a:ext uri="{FF2B5EF4-FFF2-40B4-BE49-F238E27FC236}">
                  <a16:creationId xmlns:a16="http://schemas.microsoft.com/office/drawing/2014/main" id="{00000000-0008-0000-0D00-00000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61</xdr:row>
          <xdr:rowOff>160020</xdr:rowOff>
        </xdr:from>
        <xdr:to>
          <xdr:col>12</xdr:col>
          <xdr:colOff>502920</xdr:colOff>
          <xdr:row>63</xdr:row>
          <xdr:rowOff>0</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00000000-0008-0000-0D00-00000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61</xdr:row>
          <xdr:rowOff>160020</xdr:rowOff>
        </xdr:from>
        <xdr:to>
          <xdr:col>13</xdr:col>
          <xdr:colOff>502920</xdr:colOff>
          <xdr:row>63</xdr:row>
          <xdr:rowOff>0</xdr:rowOff>
        </xdr:to>
        <xdr:sp macro="" textlink="">
          <xdr:nvSpPr>
            <xdr:cNvPr id="9232" name="Check Box 16" hidden="1">
              <a:extLst>
                <a:ext uri="{63B3BB69-23CF-44E3-9099-C40C66FF867C}">
                  <a14:compatExt spid="_x0000_s9232"/>
                </a:ext>
                <a:ext uri="{FF2B5EF4-FFF2-40B4-BE49-F238E27FC236}">
                  <a16:creationId xmlns:a16="http://schemas.microsoft.com/office/drawing/2014/main" id="{00000000-0008-0000-0D00-00001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63</xdr:row>
          <xdr:rowOff>160020</xdr:rowOff>
        </xdr:from>
        <xdr:to>
          <xdr:col>12</xdr:col>
          <xdr:colOff>502920</xdr:colOff>
          <xdr:row>65</xdr:row>
          <xdr:rowOff>0</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0D00-00001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160020</xdr:rowOff>
        </xdr:from>
        <xdr:to>
          <xdr:col>12</xdr:col>
          <xdr:colOff>502920</xdr:colOff>
          <xdr:row>66</xdr:row>
          <xdr:rowOff>0</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D00-00001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65</xdr:row>
          <xdr:rowOff>160020</xdr:rowOff>
        </xdr:from>
        <xdr:to>
          <xdr:col>12</xdr:col>
          <xdr:colOff>502920</xdr:colOff>
          <xdr:row>67</xdr:row>
          <xdr:rowOff>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D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63</xdr:row>
          <xdr:rowOff>160020</xdr:rowOff>
        </xdr:from>
        <xdr:to>
          <xdr:col>13</xdr:col>
          <xdr:colOff>502920</xdr:colOff>
          <xdr:row>65</xdr:row>
          <xdr:rowOff>0</xdr:rowOff>
        </xdr:to>
        <xdr:sp macro="" textlink="">
          <xdr:nvSpPr>
            <xdr:cNvPr id="9236" name="Check Box 20" hidden="1">
              <a:extLst>
                <a:ext uri="{63B3BB69-23CF-44E3-9099-C40C66FF867C}">
                  <a14:compatExt spid="_x0000_s9236"/>
                </a:ext>
                <a:ext uri="{FF2B5EF4-FFF2-40B4-BE49-F238E27FC236}">
                  <a16:creationId xmlns:a16="http://schemas.microsoft.com/office/drawing/2014/main" id="{00000000-0008-0000-0D00-00001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64</xdr:row>
          <xdr:rowOff>160020</xdr:rowOff>
        </xdr:from>
        <xdr:to>
          <xdr:col>13</xdr:col>
          <xdr:colOff>502920</xdr:colOff>
          <xdr:row>66</xdr:row>
          <xdr:rowOff>0</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D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65</xdr:row>
          <xdr:rowOff>160020</xdr:rowOff>
        </xdr:from>
        <xdr:to>
          <xdr:col>13</xdr:col>
          <xdr:colOff>502920</xdr:colOff>
          <xdr:row>67</xdr:row>
          <xdr:rowOff>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D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182880</xdr:rowOff>
        </xdr:from>
        <xdr:to>
          <xdr:col>2</xdr:col>
          <xdr:colOff>556260</xdr:colOff>
          <xdr:row>58</xdr:row>
          <xdr:rowOff>22860</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D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D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D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9242" name="Check Box 26" hidden="1">
              <a:extLst>
                <a:ext uri="{63B3BB69-23CF-44E3-9099-C40C66FF867C}">
                  <a14:compatExt spid="_x0000_s9242"/>
                </a:ext>
                <a:ext uri="{FF2B5EF4-FFF2-40B4-BE49-F238E27FC236}">
                  <a16:creationId xmlns:a16="http://schemas.microsoft.com/office/drawing/2014/main" id="{00000000-0008-0000-0D00-00001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182880</xdr:rowOff>
        </xdr:from>
        <xdr:to>
          <xdr:col>2</xdr:col>
          <xdr:colOff>556260</xdr:colOff>
          <xdr:row>62</xdr:row>
          <xdr:rowOff>22860</xdr:rowOff>
        </xdr:to>
        <xdr:sp macro="" textlink="">
          <xdr:nvSpPr>
            <xdr:cNvPr id="9243" name="Check Box 27" hidden="1">
              <a:extLst>
                <a:ext uri="{63B3BB69-23CF-44E3-9099-C40C66FF867C}">
                  <a14:compatExt spid="_x0000_s9243"/>
                </a:ext>
                <a:ext uri="{FF2B5EF4-FFF2-40B4-BE49-F238E27FC236}">
                  <a16:creationId xmlns:a16="http://schemas.microsoft.com/office/drawing/2014/main" id="{00000000-0008-0000-0D00-00001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182880</xdr:rowOff>
        </xdr:from>
        <xdr:to>
          <xdr:col>2</xdr:col>
          <xdr:colOff>556260</xdr:colOff>
          <xdr:row>63</xdr:row>
          <xdr:rowOff>22860</xdr:rowOff>
        </xdr:to>
        <xdr:sp macro="" textlink="">
          <xdr:nvSpPr>
            <xdr:cNvPr id="9244" name="Check Box 28" hidden="1">
              <a:extLst>
                <a:ext uri="{63B3BB69-23CF-44E3-9099-C40C66FF867C}">
                  <a14:compatExt spid="_x0000_s9244"/>
                </a:ext>
                <a:ext uri="{FF2B5EF4-FFF2-40B4-BE49-F238E27FC236}">
                  <a16:creationId xmlns:a16="http://schemas.microsoft.com/office/drawing/2014/main" id="{00000000-0008-0000-0D00-00001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182880</xdr:rowOff>
        </xdr:from>
        <xdr:to>
          <xdr:col>2</xdr:col>
          <xdr:colOff>556260</xdr:colOff>
          <xdr:row>64</xdr:row>
          <xdr:rowOff>22860</xdr:rowOff>
        </xdr:to>
        <xdr:sp macro="" textlink="">
          <xdr:nvSpPr>
            <xdr:cNvPr id="9245" name="Check Box 29" hidden="1">
              <a:extLst>
                <a:ext uri="{63B3BB69-23CF-44E3-9099-C40C66FF867C}">
                  <a14:compatExt spid="_x0000_s9245"/>
                </a:ext>
                <a:ext uri="{FF2B5EF4-FFF2-40B4-BE49-F238E27FC236}">
                  <a16:creationId xmlns:a16="http://schemas.microsoft.com/office/drawing/2014/main" id="{00000000-0008-0000-0D00-00001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63</xdr:row>
          <xdr:rowOff>182880</xdr:rowOff>
        </xdr:from>
        <xdr:to>
          <xdr:col>2</xdr:col>
          <xdr:colOff>556260</xdr:colOff>
          <xdr:row>65</xdr:row>
          <xdr:rowOff>22860</xdr:rowOff>
        </xdr:to>
        <xdr:sp macro="" textlink="">
          <xdr:nvSpPr>
            <xdr:cNvPr id="9246" name="Check Box 30" hidden="1">
              <a:extLst>
                <a:ext uri="{63B3BB69-23CF-44E3-9099-C40C66FF867C}">
                  <a14:compatExt spid="_x0000_s9246"/>
                </a:ext>
                <a:ext uri="{FF2B5EF4-FFF2-40B4-BE49-F238E27FC236}">
                  <a16:creationId xmlns:a16="http://schemas.microsoft.com/office/drawing/2014/main" id="{00000000-0008-0000-0D00-00001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64</xdr:row>
          <xdr:rowOff>182880</xdr:rowOff>
        </xdr:from>
        <xdr:to>
          <xdr:col>2</xdr:col>
          <xdr:colOff>556260</xdr:colOff>
          <xdr:row>66</xdr:row>
          <xdr:rowOff>22860</xdr:rowOff>
        </xdr:to>
        <xdr:sp macro="" textlink="">
          <xdr:nvSpPr>
            <xdr:cNvPr id="9247" name="Check Box 31" hidden="1">
              <a:extLst>
                <a:ext uri="{63B3BB69-23CF-44E3-9099-C40C66FF867C}">
                  <a14:compatExt spid="_x0000_s9247"/>
                </a:ext>
                <a:ext uri="{FF2B5EF4-FFF2-40B4-BE49-F238E27FC236}">
                  <a16:creationId xmlns:a16="http://schemas.microsoft.com/office/drawing/2014/main" id="{00000000-0008-0000-0D00-00001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182880</xdr:rowOff>
        </xdr:from>
        <xdr:to>
          <xdr:col>2</xdr:col>
          <xdr:colOff>556260</xdr:colOff>
          <xdr:row>67</xdr:row>
          <xdr:rowOff>22860</xdr:rowOff>
        </xdr:to>
        <xdr:sp macro="" textlink="">
          <xdr:nvSpPr>
            <xdr:cNvPr id="9248" name="Check Box 32" hidden="1">
              <a:extLst>
                <a:ext uri="{63B3BB69-23CF-44E3-9099-C40C66FF867C}">
                  <a14:compatExt spid="_x0000_s9248"/>
                </a:ext>
                <a:ext uri="{FF2B5EF4-FFF2-40B4-BE49-F238E27FC236}">
                  <a16:creationId xmlns:a16="http://schemas.microsoft.com/office/drawing/2014/main" id="{00000000-0008-0000-0D00-00002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182880</xdr:rowOff>
        </xdr:from>
        <xdr:to>
          <xdr:col>2</xdr:col>
          <xdr:colOff>556260</xdr:colOff>
          <xdr:row>68</xdr:row>
          <xdr:rowOff>22860</xdr:rowOff>
        </xdr:to>
        <xdr:sp macro="" textlink="">
          <xdr:nvSpPr>
            <xdr:cNvPr id="9249" name="Check Box 33" hidden="1">
              <a:extLst>
                <a:ext uri="{63B3BB69-23CF-44E3-9099-C40C66FF867C}">
                  <a14:compatExt spid="_x0000_s9249"/>
                </a:ext>
                <a:ext uri="{FF2B5EF4-FFF2-40B4-BE49-F238E27FC236}">
                  <a16:creationId xmlns:a16="http://schemas.microsoft.com/office/drawing/2014/main" id="{00000000-0008-0000-0D00-00002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182880</xdr:rowOff>
        </xdr:from>
        <xdr:to>
          <xdr:col>2</xdr:col>
          <xdr:colOff>556260</xdr:colOff>
          <xdr:row>69</xdr:row>
          <xdr:rowOff>22860</xdr:rowOff>
        </xdr:to>
        <xdr:sp macro="" textlink="">
          <xdr:nvSpPr>
            <xdr:cNvPr id="9250" name="Check Box 34" hidden="1">
              <a:extLst>
                <a:ext uri="{63B3BB69-23CF-44E3-9099-C40C66FF867C}">
                  <a14:compatExt spid="_x0000_s9250"/>
                </a:ext>
                <a:ext uri="{FF2B5EF4-FFF2-40B4-BE49-F238E27FC236}">
                  <a16:creationId xmlns:a16="http://schemas.microsoft.com/office/drawing/2014/main" id="{00000000-0008-0000-0D00-00002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68</xdr:row>
          <xdr:rowOff>182880</xdr:rowOff>
        </xdr:from>
        <xdr:to>
          <xdr:col>2</xdr:col>
          <xdr:colOff>556260</xdr:colOff>
          <xdr:row>70</xdr:row>
          <xdr:rowOff>22860</xdr:rowOff>
        </xdr:to>
        <xdr:sp macro="" textlink="">
          <xdr:nvSpPr>
            <xdr:cNvPr id="9251" name="Check Box 35" hidden="1">
              <a:extLst>
                <a:ext uri="{63B3BB69-23CF-44E3-9099-C40C66FF867C}">
                  <a14:compatExt spid="_x0000_s9251"/>
                </a:ext>
                <a:ext uri="{FF2B5EF4-FFF2-40B4-BE49-F238E27FC236}">
                  <a16:creationId xmlns:a16="http://schemas.microsoft.com/office/drawing/2014/main" id="{00000000-0008-0000-0D00-00002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22860</xdr:rowOff>
        </xdr:to>
        <xdr:sp macro="" textlink="">
          <xdr:nvSpPr>
            <xdr:cNvPr id="9252" name="Check Box 36" hidden="1">
              <a:extLst>
                <a:ext uri="{63B3BB69-23CF-44E3-9099-C40C66FF867C}">
                  <a14:compatExt spid="_x0000_s9252"/>
                </a:ext>
                <a:ext uri="{FF2B5EF4-FFF2-40B4-BE49-F238E27FC236}">
                  <a16:creationId xmlns:a16="http://schemas.microsoft.com/office/drawing/2014/main" id="{00000000-0008-0000-0D00-00002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9253" name="Check Box 37" hidden="1">
              <a:extLst>
                <a:ext uri="{63B3BB69-23CF-44E3-9099-C40C66FF867C}">
                  <a14:compatExt spid="_x0000_s9253"/>
                </a:ext>
                <a:ext uri="{FF2B5EF4-FFF2-40B4-BE49-F238E27FC236}">
                  <a16:creationId xmlns:a16="http://schemas.microsoft.com/office/drawing/2014/main" id="{00000000-0008-0000-0D00-00002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9254" name="Check Box 38" hidden="1">
              <a:extLst>
                <a:ext uri="{63B3BB69-23CF-44E3-9099-C40C66FF867C}">
                  <a14:compatExt spid="_x0000_s9254"/>
                </a:ext>
                <a:ext uri="{FF2B5EF4-FFF2-40B4-BE49-F238E27FC236}">
                  <a16:creationId xmlns:a16="http://schemas.microsoft.com/office/drawing/2014/main" id="{00000000-0008-0000-0D00-00002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9255" name="Check Box 39" hidden="1">
              <a:extLst>
                <a:ext uri="{63B3BB69-23CF-44E3-9099-C40C66FF867C}">
                  <a14:compatExt spid="_x0000_s9255"/>
                </a:ext>
                <a:ext uri="{FF2B5EF4-FFF2-40B4-BE49-F238E27FC236}">
                  <a16:creationId xmlns:a16="http://schemas.microsoft.com/office/drawing/2014/main" id="{00000000-0008-0000-0D00-00002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182880</xdr:rowOff>
        </xdr:from>
        <xdr:to>
          <xdr:col>8</xdr:col>
          <xdr:colOff>518160</xdr:colOff>
          <xdr:row>62</xdr:row>
          <xdr:rowOff>22860</xdr:rowOff>
        </xdr:to>
        <xdr:sp macro="" textlink="">
          <xdr:nvSpPr>
            <xdr:cNvPr id="9256" name="Check Box 40" hidden="1">
              <a:extLst>
                <a:ext uri="{63B3BB69-23CF-44E3-9099-C40C66FF867C}">
                  <a14:compatExt spid="_x0000_s9256"/>
                </a:ext>
                <a:ext uri="{FF2B5EF4-FFF2-40B4-BE49-F238E27FC236}">
                  <a16:creationId xmlns:a16="http://schemas.microsoft.com/office/drawing/2014/main" id="{00000000-0008-0000-0D00-00002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182880</xdr:rowOff>
        </xdr:from>
        <xdr:to>
          <xdr:col>8</xdr:col>
          <xdr:colOff>518160</xdr:colOff>
          <xdr:row>63</xdr:row>
          <xdr:rowOff>22860</xdr:rowOff>
        </xdr:to>
        <xdr:sp macro="" textlink="">
          <xdr:nvSpPr>
            <xdr:cNvPr id="9257" name="Check Box 41" hidden="1">
              <a:extLst>
                <a:ext uri="{63B3BB69-23CF-44E3-9099-C40C66FF867C}">
                  <a14:compatExt spid="_x0000_s9257"/>
                </a:ext>
                <a:ext uri="{FF2B5EF4-FFF2-40B4-BE49-F238E27FC236}">
                  <a16:creationId xmlns:a16="http://schemas.microsoft.com/office/drawing/2014/main" id="{00000000-0008-0000-0D00-00002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182880</xdr:rowOff>
        </xdr:from>
        <xdr:to>
          <xdr:col>8</xdr:col>
          <xdr:colOff>518160</xdr:colOff>
          <xdr:row>64</xdr:row>
          <xdr:rowOff>22860</xdr:rowOff>
        </xdr:to>
        <xdr:sp macro="" textlink="">
          <xdr:nvSpPr>
            <xdr:cNvPr id="9258" name="Check Box 42" hidden="1">
              <a:extLst>
                <a:ext uri="{63B3BB69-23CF-44E3-9099-C40C66FF867C}">
                  <a14:compatExt spid="_x0000_s9258"/>
                </a:ext>
                <a:ext uri="{FF2B5EF4-FFF2-40B4-BE49-F238E27FC236}">
                  <a16:creationId xmlns:a16="http://schemas.microsoft.com/office/drawing/2014/main" id="{00000000-0008-0000-0D00-00002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182880</xdr:rowOff>
        </xdr:from>
        <xdr:to>
          <xdr:col>8</xdr:col>
          <xdr:colOff>518160</xdr:colOff>
          <xdr:row>65</xdr:row>
          <xdr:rowOff>22860</xdr:rowOff>
        </xdr:to>
        <xdr:sp macro="" textlink="">
          <xdr:nvSpPr>
            <xdr:cNvPr id="9259" name="Check Box 43" hidden="1">
              <a:extLst>
                <a:ext uri="{63B3BB69-23CF-44E3-9099-C40C66FF867C}">
                  <a14:compatExt spid="_x0000_s9259"/>
                </a:ext>
                <a:ext uri="{FF2B5EF4-FFF2-40B4-BE49-F238E27FC236}">
                  <a16:creationId xmlns:a16="http://schemas.microsoft.com/office/drawing/2014/main" id="{00000000-0008-0000-0D00-00002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182880</xdr:rowOff>
        </xdr:from>
        <xdr:to>
          <xdr:col>8</xdr:col>
          <xdr:colOff>518160</xdr:colOff>
          <xdr:row>66</xdr:row>
          <xdr:rowOff>22860</xdr:rowOff>
        </xdr:to>
        <xdr:sp macro="" textlink="">
          <xdr:nvSpPr>
            <xdr:cNvPr id="9260" name="Check Box 44" hidden="1">
              <a:extLst>
                <a:ext uri="{63B3BB69-23CF-44E3-9099-C40C66FF867C}">
                  <a14:compatExt spid="_x0000_s9260"/>
                </a:ext>
                <a:ext uri="{FF2B5EF4-FFF2-40B4-BE49-F238E27FC236}">
                  <a16:creationId xmlns:a16="http://schemas.microsoft.com/office/drawing/2014/main" id="{00000000-0008-0000-0D00-00002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182880</xdr:rowOff>
        </xdr:from>
        <xdr:to>
          <xdr:col>8</xdr:col>
          <xdr:colOff>518160</xdr:colOff>
          <xdr:row>67</xdr:row>
          <xdr:rowOff>22860</xdr:rowOff>
        </xdr:to>
        <xdr:sp macro="" textlink="">
          <xdr:nvSpPr>
            <xdr:cNvPr id="9261" name="Check Box 45" hidden="1">
              <a:extLst>
                <a:ext uri="{63B3BB69-23CF-44E3-9099-C40C66FF867C}">
                  <a14:compatExt spid="_x0000_s9261"/>
                </a:ext>
                <a:ext uri="{FF2B5EF4-FFF2-40B4-BE49-F238E27FC236}">
                  <a16:creationId xmlns:a16="http://schemas.microsoft.com/office/drawing/2014/main" id="{00000000-0008-0000-0D00-00002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182880</xdr:rowOff>
        </xdr:from>
        <xdr:to>
          <xdr:col>8</xdr:col>
          <xdr:colOff>518160</xdr:colOff>
          <xdr:row>68</xdr:row>
          <xdr:rowOff>22860</xdr:rowOff>
        </xdr:to>
        <xdr:sp macro="" textlink="">
          <xdr:nvSpPr>
            <xdr:cNvPr id="9262" name="Check Box 46" hidden="1">
              <a:extLst>
                <a:ext uri="{63B3BB69-23CF-44E3-9099-C40C66FF867C}">
                  <a14:compatExt spid="_x0000_s9262"/>
                </a:ext>
                <a:ext uri="{FF2B5EF4-FFF2-40B4-BE49-F238E27FC236}">
                  <a16:creationId xmlns:a16="http://schemas.microsoft.com/office/drawing/2014/main" id="{00000000-0008-0000-0D00-00002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182880</xdr:rowOff>
        </xdr:from>
        <xdr:to>
          <xdr:col>8</xdr:col>
          <xdr:colOff>518160</xdr:colOff>
          <xdr:row>69</xdr:row>
          <xdr:rowOff>22860</xdr:rowOff>
        </xdr:to>
        <xdr:sp macro="" textlink="">
          <xdr:nvSpPr>
            <xdr:cNvPr id="9263" name="Check Box 47" hidden="1">
              <a:extLst>
                <a:ext uri="{63B3BB69-23CF-44E3-9099-C40C66FF867C}">
                  <a14:compatExt spid="_x0000_s9263"/>
                </a:ext>
                <a:ext uri="{FF2B5EF4-FFF2-40B4-BE49-F238E27FC236}">
                  <a16:creationId xmlns:a16="http://schemas.microsoft.com/office/drawing/2014/main" id="{00000000-0008-0000-0D00-00002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182880</xdr:rowOff>
        </xdr:from>
        <xdr:to>
          <xdr:col>8</xdr:col>
          <xdr:colOff>518160</xdr:colOff>
          <xdr:row>70</xdr:row>
          <xdr:rowOff>22860</xdr:rowOff>
        </xdr:to>
        <xdr:sp macro="" textlink="">
          <xdr:nvSpPr>
            <xdr:cNvPr id="9264" name="Check Box 48" hidden="1">
              <a:extLst>
                <a:ext uri="{63B3BB69-23CF-44E3-9099-C40C66FF867C}">
                  <a14:compatExt spid="_x0000_s9264"/>
                </a:ext>
                <a:ext uri="{FF2B5EF4-FFF2-40B4-BE49-F238E27FC236}">
                  <a16:creationId xmlns:a16="http://schemas.microsoft.com/office/drawing/2014/main" id="{00000000-0008-0000-0D00-00003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71</xdr:row>
          <xdr:rowOff>175260</xdr:rowOff>
        </xdr:from>
        <xdr:to>
          <xdr:col>2</xdr:col>
          <xdr:colOff>541020</xdr:colOff>
          <xdr:row>73</xdr:row>
          <xdr:rowOff>7620</xdr:rowOff>
        </xdr:to>
        <xdr:sp macro="" textlink="">
          <xdr:nvSpPr>
            <xdr:cNvPr id="9265" name="Check Box 49" hidden="1">
              <a:extLst>
                <a:ext uri="{63B3BB69-23CF-44E3-9099-C40C66FF867C}">
                  <a14:compatExt spid="_x0000_s9265"/>
                </a:ext>
                <a:ext uri="{FF2B5EF4-FFF2-40B4-BE49-F238E27FC236}">
                  <a16:creationId xmlns:a16="http://schemas.microsoft.com/office/drawing/2014/main" id="{00000000-0008-0000-0D00-00003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72</xdr:row>
          <xdr:rowOff>175260</xdr:rowOff>
        </xdr:from>
        <xdr:to>
          <xdr:col>2</xdr:col>
          <xdr:colOff>541020</xdr:colOff>
          <xdr:row>74</xdr:row>
          <xdr:rowOff>7620</xdr:rowOff>
        </xdr:to>
        <xdr:sp macro="" textlink="">
          <xdr:nvSpPr>
            <xdr:cNvPr id="9266" name="Check Box 50" hidden="1">
              <a:extLst>
                <a:ext uri="{63B3BB69-23CF-44E3-9099-C40C66FF867C}">
                  <a14:compatExt spid="_x0000_s9266"/>
                </a:ext>
                <a:ext uri="{FF2B5EF4-FFF2-40B4-BE49-F238E27FC236}">
                  <a16:creationId xmlns:a16="http://schemas.microsoft.com/office/drawing/2014/main" id="{00000000-0008-0000-0D00-00003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73</xdr:row>
          <xdr:rowOff>175260</xdr:rowOff>
        </xdr:from>
        <xdr:to>
          <xdr:col>2</xdr:col>
          <xdr:colOff>541020</xdr:colOff>
          <xdr:row>75</xdr:row>
          <xdr:rowOff>7620</xdr:rowOff>
        </xdr:to>
        <xdr:sp macro="" textlink="">
          <xdr:nvSpPr>
            <xdr:cNvPr id="9267" name="Check Box 51" hidden="1">
              <a:extLst>
                <a:ext uri="{63B3BB69-23CF-44E3-9099-C40C66FF867C}">
                  <a14:compatExt spid="_x0000_s9267"/>
                </a:ext>
                <a:ext uri="{FF2B5EF4-FFF2-40B4-BE49-F238E27FC236}">
                  <a16:creationId xmlns:a16="http://schemas.microsoft.com/office/drawing/2014/main" id="{00000000-0008-0000-0D00-00003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72</xdr:row>
          <xdr:rowOff>0</xdr:rowOff>
        </xdr:from>
        <xdr:to>
          <xdr:col>8</xdr:col>
          <xdr:colOff>502920</xdr:colOff>
          <xdr:row>73</xdr:row>
          <xdr:rowOff>30480</xdr:rowOff>
        </xdr:to>
        <xdr:sp macro="" textlink="">
          <xdr:nvSpPr>
            <xdr:cNvPr id="9268" name="Check Box 52" hidden="1">
              <a:extLst>
                <a:ext uri="{63B3BB69-23CF-44E3-9099-C40C66FF867C}">
                  <a14:compatExt spid="_x0000_s9268"/>
                </a:ext>
                <a:ext uri="{FF2B5EF4-FFF2-40B4-BE49-F238E27FC236}">
                  <a16:creationId xmlns:a16="http://schemas.microsoft.com/office/drawing/2014/main" id="{00000000-0008-0000-0D00-00003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73</xdr:row>
          <xdr:rowOff>0</xdr:rowOff>
        </xdr:from>
        <xdr:to>
          <xdr:col>8</xdr:col>
          <xdr:colOff>502920</xdr:colOff>
          <xdr:row>74</xdr:row>
          <xdr:rowOff>30480</xdr:rowOff>
        </xdr:to>
        <xdr:sp macro="" textlink="">
          <xdr:nvSpPr>
            <xdr:cNvPr id="9269" name="Check Box 53" hidden="1">
              <a:extLst>
                <a:ext uri="{63B3BB69-23CF-44E3-9099-C40C66FF867C}">
                  <a14:compatExt spid="_x0000_s9269"/>
                </a:ext>
                <a:ext uri="{FF2B5EF4-FFF2-40B4-BE49-F238E27FC236}">
                  <a16:creationId xmlns:a16="http://schemas.microsoft.com/office/drawing/2014/main" id="{00000000-0008-0000-0D00-00003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75</xdr:row>
          <xdr:rowOff>0</xdr:rowOff>
        </xdr:from>
        <xdr:to>
          <xdr:col>8</xdr:col>
          <xdr:colOff>502920</xdr:colOff>
          <xdr:row>76</xdr:row>
          <xdr:rowOff>30480</xdr:rowOff>
        </xdr:to>
        <xdr:sp macro="" textlink="">
          <xdr:nvSpPr>
            <xdr:cNvPr id="9270" name="Check Box 54" hidden="1">
              <a:extLst>
                <a:ext uri="{63B3BB69-23CF-44E3-9099-C40C66FF867C}">
                  <a14:compatExt spid="_x0000_s9270"/>
                </a:ext>
                <a:ext uri="{FF2B5EF4-FFF2-40B4-BE49-F238E27FC236}">
                  <a16:creationId xmlns:a16="http://schemas.microsoft.com/office/drawing/2014/main" id="{00000000-0008-0000-0D00-00003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76</xdr:row>
          <xdr:rowOff>0</xdr:rowOff>
        </xdr:from>
        <xdr:to>
          <xdr:col>8</xdr:col>
          <xdr:colOff>502920</xdr:colOff>
          <xdr:row>77</xdr:row>
          <xdr:rowOff>30480</xdr:rowOff>
        </xdr:to>
        <xdr:sp macro="" textlink="">
          <xdr:nvSpPr>
            <xdr:cNvPr id="9271" name="Check Box 55" hidden="1">
              <a:extLst>
                <a:ext uri="{63B3BB69-23CF-44E3-9099-C40C66FF867C}">
                  <a14:compatExt spid="_x0000_s9271"/>
                </a:ext>
                <a:ext uri="{FF2B5EF4-FFF2-40B4-BE49-F238E27FC236}">
                  <a16:creationId xmlns:a16="http://schemas.microsoft.com/office/drawing/2014/main" id="{00000000-0008-0000-0D00-00003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78</xdr:row>
          <xdr:rowOff>182880</xdr:rowOff>
        </xdr:from>
        <xdr:to>
          <xdr:col>2</xdr:col>
          <xdr:colOff>541020</xdr:colOff>
          <xdr:row>80</xdr:row>
          <xdr:rowOff>22860</xdr:rowOff>
        </xdr:to>
        <xdr:sp macro="" textlink="">
          <xdr:nvSpPr>
            <xdr:cNvPr id="9272" name="Check Box 56" hidden="1">
              <a:extLst>
                <a:ext uri="{63B3BB69-23CF-44E3-9099-C40C66FF867C}">
                  <a14:compatExt spid="_x0000_s9272"/>
                </a:ext>
                <a:ext uri="{FF2B5EF4-FFF2-40B4-BE49-F238E27FC236}">
                  <a16:creationId xmlns:a16="http://schemas.microsoft.com/office/drawing/2014/main" id="{00000000-0008-0000-0D00-00003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79</xdr:row>
          <xdr:rowOff>182880</xdr:rowOff>
        </xdr:from>
        <xdr:to>
          <xdr:col>2</xdr:col>
          <xdr:colOff>541020</xdr:colOff>
          <xdr:row>81</xdr:row>
          <xdr:rowOff>22860</xdr:rowOff>
        </xdr:to>
        <xdr:sp macro="" textlink="">
          <xdr:nvSpPr>
            <xdr:cNvPr id="9273" name="Check Box 57" hidden="1">
              <a:extLst>
                <a:ext uri="{63B3BB69-23CF-44E3-9099-C40C66FF867C}">
                  <a14:compatExt spid="_x0000_s9273"/>
                </a:ext>
                <a:ext uri="{FF2B5EF4-FFF2-40B4-BE49-F238E27FC236}">
                  <a16:creationId xmlns:a16="http://schemas.microsoft.com/office/drawing/2014/main" id="{00000000-0008-0000-0D00-00003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80</xdr:row>
          <xdr:rowOff>182880</xdr:rowOff>
        </xdr:from>
        <xdr:to>
          <xdr:col>2</xdr:col>
          <xdr:colOff>541020</xdr:colOff>
          <xdr:row>82</xdr:row>
          <xdr:rowOff>22860</xdr:rowOff>
        </xdr:to>
        <xdr:sp macro="" textlink="">
          <xdr:nvSpPr>
            <xdr:cNvPr id="9274" name="Check Box 58" hidden="1">
              <a:extLst>
                <a:ext uri="{63B3BB69-23CF-44E3-9099-C40C66FF867C}">
                  <a14:compatExt spid="_x0000_s9274"/>
                </a:ext>
                <a:ext uri="{FF2B5EF4-FFF2-40B4-BE49-F238E27FC236}">
                  <a16:creationId xmlns:a16="http://schemas.microsoft.com/office/drawing/2014/main" id="{00000000-0008-0000-0D00-00003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9275" name="Check Box 59" hidden="1">
              <a:extLst>
                <a:ext uri="{63B3BB69-23CF-44E3-9099-C40C66FF867C}">
                  <a14:compatExt spid="_x0000_s9275"/>
                </a:ext>
                <a:ext uri="{FF2B5EF4-FFF2-40B4-BE49-F238E27FC236}">
                  <a16:creationId xmlns:a16="http://schemas.microsoft.com/office/drawing/2014/main" id="{00000000-0008-0000-0D00-00003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9276" name="Check Box 60" hidden="1">
              <a:extLst>
                <a:ext uri="{63B3BB69-23CF-44E3-9099-C40C66FF867C}">
                  <a14:compatExt spid="_x0000_s9276"/>
                </a:ext>
                <a:ext uri="{FF2B5EF4-FFF2-40B4-BE49-F238E27FC236}">
                  <a16:creationId xmlns:a16="http://schemas.microsoft.com/office/drawing/2014/main" id="{00000000-0008-0000-0D00-00003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9277" name="Check Box 61" hidden="1">
              <a:extLst>
                <a:ext uri="{63B3BB69-23CF-44E3-9099-C40C66FF867C}">
                  <a14:compatExt spid="_x0000_s9277"/>
                </a:ext>
                <a:ext uri="{FF2B5EF4-FFF2-40B4-BE49-F238E27FC236}">
                  <a16:creationId xmlns:a16="http://schemas.microsoft.com/office/drawing/2014/main" id="{00000000-0008-0000-0D00-00003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86</xdr:row>
          <xdr:rowOff>160020</xdr:rowOff>
        </xdr:from>
        <xdr:to>
          <xdr:col>3</xdr:col>
          <xdr:colOff>518160</xdr:colOff>
          <xdr:row>88</xdr:row>
          <xdr:rowOff>0</xdr:rowOff>
        </xdr:to>
        <xdr:sp macro="" textlink="">
          <xdr:nvSpPr>
            <xdr:cNvPr id="9278" name="Check Box 62" hidden="1">
              <a:extLst>
                <a:ext uri="{63B3BB69-23CF-44E3-9099-C40C66FF867C}">
                  <a14:compatExt spid="_x0000_s9278"/>
                </a:ext>
                <a:ext uri="{FF2B5EF4-FFF2-40B4-BE49-F238E27FC236}">
                  <a16:creationId xmlns:a16="http://schemas.microsoft.com/office/drawing/2014/main" id="{00000000-0008-0000-0D00-00003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87</xdr:row>
          <xdr:rowOff>160020</xdr:rowOff>
        </xdr:from>
        <xdr:to>
          <xdr:col>3</xdr:col>
          <xdr:colOff>518160</xdr:colOff>
          <xdr:row>89</xdr:row>
          <xdr:rowOff>0</xdr:rowOff>
        </xdr:to>
        <xdr:sp macro="" textlink="">
          <xdr:nvSpPr>
            <xdr:cNvPr id="9279" name="Check Box 63" hidden="1">
              <a:extLst>
                <a:ext uri="{63B3BB69-23CF-44E3-9099-C40C66FF867C}">
                  <a14:compatExt spid="_x0000_s9279"/>
                </a:ext>
                <a:ext uri="{FF2B5EF4-FFF2-40B4-BE49-F238E27FC236}">
                  <a16:creationId xmlns:a16="http://schemas.microsoft.com/office/drawing/2014/main" id="{00000000-0008-0000-0D00-00003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88</xdr:row>
          <xdr:rowOff>160020</xdr:rowOff>
        </xdr:from>
        <xdr:to>
          <xdr:col>3</xdr:col>
          <xdr:colOff>518160</xdr:colOff>
          <xdr:row>90</xdr:row>
          <xdr:rowOff>0</xdr:rowOff>
        </xdr:to>
        <xdr:sp macro="" textlink="">
          <xdr:nvSpPr>
            <xdr:cNvPr id="9280" name="Check Box 64" hidden="1">
              <a:extLst>
                <a:ext uri="{63B3BB69-23CF-44E3-9099-C40C66FF867C}">
                  <a14:compatExt spid="_x0000_s9280"/>
                </a:ext>
                <a:ext uri="{FF2B5EF4-FFF2-40B4-BE49-F238E27FC236}">
                  <a16:creationId xmlns:a16="http://schemas.microsoft.com/office/drawing/2014/main" id="{00000000-0008-0000-0D00-00004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160020</xdr:rowOff>
        </xdr:from>
        <xdr:to>
          <xdr:col>3</xdr:col>
          <xdr:colOff>518160</xdr:colOff>
          <xdr:row>91</xdr:row>
          <xdr:rowOff>0</xdr:rowOff>
        </xdr:to>
        <xdr:sp macro="" textlink="">
          <xdr:nvSpPr>
            <xdr:cNvPr id="9281" name="Check Box 65" hidden="1">
              <a:extLst>
                <a:ext uri="{63B3BB69-23CF-44E3-9099-C40C66FF867C}">
                  <a14:compatExt spid="_x0000_s9281"/>
                </a:ext>
                <a:ext uri="{FF2B5EF4-FFF2-40B4-BE49-F238E27FC236}">
                  <a16:creationId xmlns:a16="http://schemas.microsoft.com/office/drawing/2014/main" id="{00000000-0008-0000-0D00-00004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90</xdr:row>
          <xdr:rowOff>160020</xdr:rowOff>
        </xdr:from>
        <xdr:to>
          <xdr:col>3</xdr:col>
          <xdr:colOff>518160</xdr:colOff>
          <xdr:row>92</xdr:row>
          <xdr:rowOff>0</xdr:rowOff>
        </xdr:to>
        <xdr:sp macro="" textlink="">
          <xdr:nvSpPr>
            <xdr:cNvPr id="9282" name="Check Box 66" hidden="1">
              <a:extLst>
                <a:ext uri="{63B3BB69-23CF-44E3-9099-C40C66FF867C}">
                  <a14:compatExt spid="_x0000_s9282"/>
                </a:ext>
                <a:ext uri="{FF2B5EF4-FFF2-40B4-BE49-F238E27FC236}">
                  <a16:creationId xmlns:a16="http://schemas.microsoft.com/office/drawing/2014/main" id="{00000000-0008-0000-0D00-00004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91</xdr:row>
          <xdr:rowOff>160020</xdr:rowOff>
        </xdr:from>
        <xdr:to>
          <xdr:col>3</xdr:col>
          <xdr:colOff>518160</xdr:colOff>
          <xdr:row>93</xdr:row>
          <xdr:rowOff>0</xdr:rowOff>
        </xdr:to>
        <xdr:sp macro="" textlink="">
          <xdr:nvSpPr>
            <xdr:cNvPr id="9283" name="Check Box 67" hidden="1">
              <a:extLst>
                <a:ext uri="{63B3BB69-23CF-44E3-9099-C40C66FF867C}">
                  <a14:compatExt spid="_x0000_s9283"/>
                </a:ext>
                <a:ext uri="{FF2B5EF4-FFF2-40B4-BE49-F238E27FC236}">
                  <a16:creationId xmlns:a16="http://schemas.microsoft.com/office/drawing/2014/main" id="{00000000-0008-0000-0D00-00004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92</xdr:row>
          <xdr:rowOff>160020</xdr:rowOff>
        </xdr:from>
        <xdr:to>
          <xdr:col>3</xdr:col>
          <xdr:colOff>518160</xdr:colOff>
          <xdr:row>94</xdr:row>
          <xdr:rowOff>0</xdr:rowOff>
        </xdr:to>
        <xdr:sp macro="" textlink="">
          <xdr:nvSpPr>
            <xdr:cNvPr id="9284" name="Check Box 68" hidden="1">
              <a:extLst>
                <a:ext uri="{63B3BB69-23CF-44E3-9099-C40C66FF867C}">
                  <a14:compatExt spid="_x0000_s9284"/>
                </a:ext>
                <a:ext uri="{FF2B5EF4-FFF2-40B4-BE49-F238E27FC236}">
                  <a16:creationId xmlns:a16="http://schemas.microsoft.com/office/drawing/2014/main" id="{00000000-0008-0000-0D00-00004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93</xdr:row>
          <xdr:rowOff>160020</xdr:rowOff>
        </xdr:from>
        <xdr:to>
          <xdr:col>3</xdr:col>
          <xdr:colOff>518160</xdr:colOff>
          <xdr:row>95</xdr:row>
          <xdr:rowOff>0</xdr:rowOff>
        </xdr:to>
        <xdr:sp macro="" textlink="">
          <xdr:nvSpPr>
            <xdr:cNvPr id="9285" name="Check Box 69" hidden="1">
              <a:extLst>
                <a:ext uri="{63B3BB69-23CF-44E3-9099-C40C66FF867C}">
                  <a14:compatExt spid="_x0000_s9285"/>
                </a:ext>
                <a:ext uri="{FF2B5EF4-FFF2-40B4-BE49-F238E27FC236}">
                  <a16:creationId xmlns:a16="http://schemas.microsoft.com/office/drawing/2014/main" id="{00000000-0008-0000-0D00-00004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94</xdr:row>
          <xdr:rowOff>160020</xdr:rowOff>
        </xdr:from>
        <xdr:to>
          <xdr:col>3</xdr:col>
          <xdr:colOff>518160</xdr:colOff>
          <xdr:row>96</xdr:row>
          <xdr:rowOff>0</xdr:rowOff>
        </xdr:to>
        <xdr:sp macro="" textlink="">
          <xdr:nvSpPr>
            <xdr:cNvPr id="9286" name="Check Box 70" hidden="1">
              <a:extLst>
                <a:ext uri="{63B3BB69-23CF-44E3-9099-C40C66FF867C}">
                  <a14:compatExt spid="_x0000_s9286"/>
                </a:ext>
                <a:ext uri="{FF2B5EF4-FFF2-40B4-BE49-F238E27FC236}">
                  <a16:creationId xmlns:a16="http://schemas.microsoft.com/office/drawing/2014/main" id="{00000000-0008-0000-0D00-00004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95</xdr:row>
          <xdr:rowOff>182880</xdr:rowOff>
        </xdr:from>
        <xdr:to>
          <xdr:col>3</xdr:col>
          <xdr:colOff>525780</xdr:colOff>
          <xdr:row>97</xdr:row>
          <xdr:rowOff>22860</xdr:rowOff>
        </xdr:to>
        <xdr:sp macro="" textlink="">
          <xdr:nvSpPr>
            <xdr:cNvPr id="9287" name="Check Box 71" hidden="1">
              <a:extLst>
                <a:ext uri="{63B3BB69-23CF-44E3-9099-C40C66FF867C}">
                  <a14:compatExt spid="_x0000_s9287"/>
                </a:ext>
                <a:ext uri="{FF2B5EF4-FFF2-40B4-BE49-F238E27FC236}">
                  <a16:creationId xmlns:a16="http://schemas.microsoft.com/office/drawing/2014/main" id="{00000000-0008-0000-0D00-00004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22860</xdr:rowOff>
        </xdr:to>
        <xdr:sp macro="" textlink="">
          <xdr:nvSpPr>
            <xdr:cNvPr id="9288" name="Check Box 72" hidden="1">
              <a:extLst>
                <a:ext uri="{63B3BB69-23CF-44E3-9099-C40C66FF867C}">
                  <a14:compatExt spid="_x0000_s9288"/>
                </a:ext>
                <a:ext uri="{FF2B5EF4-FFF2-40B4-BE49-F238E27FC236}">
                  <a16:creationId xmlns:a16="http://schemas.microsoft.com/office/drawing/2014/main" id="{00000000-0008-0000-0D00-00004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9289" name="Check Box 73" hidden="1">
              <a:extLst>
                <a:ext uri="{63B3BB69-23CF-44E3-9099-C40C66FF867C}">
                  <a14:compatExt spid="_x0000_s9289"/>
                </a:ext>
                <a:ext uri="{FF2B5EF4-FFF2-40B4-BE49-F238E27FC236}">
                  <a16:creationId xmlns:a16="http://schemas.microsoft.com/office/drawing/2014/main" id="{00000000-0008-0000-0D00-00004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9290" name="Check Box 74" hidden="1">
              <a:extLst>
                <a:ext uri="{63B3BB69-23CF-44E3-9099-C40C66FF867C}">
                  <a14:compatExt spid="_x0000_s9290"/>
                </a:ext>
                <a:ext uri="{FF2B5EF4-FFF2-40B4-BE49-F238E27FC236}">
                  <a16:creationId xmlns:a16="http://schemas.microsoft.com/office/drawing/2014/main" id="{00000000-0008-0000-0D00-00004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9291" name="Check Box 75" hidden="1">
              <a:extLst>
                <a:ext uri="{63B3BB69-23CF-44E3-9099-C40C66FF867C}">
                  <a14:compatExt spid="_x0000_s9291"/>
                </a:ext>
                <a:ext uri="{FF2B5EF4-FFF2-40B4-BE49-F238E27FC236}">
                  <a16:creationId xmlns:a16="http://schemas.microsoft.com/office/drawing/2014/main" id="{00000000-0008-0000-0D00-00004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22860</xdr:rowOff>
        </xdr:to>
        <xdr:sp macro="" textlink="">
          <xdr:nvSpPr>
            <xdr:cNvPr id="9292" name="Check Box 76" hidden="1">
              <a:extLst>
                <a:ext uri="{63B3BB69-23CF-44E3-9099-C40C66FF867C}">
                  <a14:compatExt spid="_x0000_s9292"/>
                </a:ext>
                <a:ext uri="{FF2B5EF4-FFF2-40B4-BE49-F238E27FC236}">
                  <a16:creationId xmlns:a16="http://schemas.microsoft.com/office/drawing/2014/main" id="{00000000-0008-0000-0D00-00004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22860</xdr:rowOff>
        </xdr:to>
        <xdr:sp macro="" textlink="">
          <xdr:nvSpPr>
            <xdr:cNvPr id="9293" name="Check Box 77" hidden="1">
              <a:extLst>
                <a:ext uri="{63B3BB69-23CF-44E3-9099-C40C66FF867C}">
                  <a14:compatExt spid="_x0000_s9293"/>
                </a:ext>
                <a:ext uri="{FF2B5EF4-FFF2-40B4-BE49-F238E27FC236}">
                  <a16:creationId xmlns:a16="http://schemas.microsoft.com/office/drawing/2014/main" id="{00000000-0008-0000-0D00-00004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22860</xdr:rowOff>
        </xdr:to>
        <xdr:sp macro="" textlink="">
          <xdr:nvSpPr>
            <xdr:cNvPr id="9294" name="Check Box 78" hidden="1">
              <a:extLst>
                <a:ext uri="{63B3BB69-23CF-44E3-9099-C40C66FF867C}">
                  <a14:compatExt spid="_x0000_s9294"/>
                </a:ext>
                <a:ext uri="{FF2B5EF4-FFF2-40B4-BE49-F238E27FC236}">
                  <a16:creationId xmlns:a16="http://schemas.microsoft.com/office/drawing/2014/main" id="{00000000-0008-0000-0D00-00004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22860</xdr:rowOff>
        </xdr:to>
        <xdr:sp macro="" textlink="">
          <xdr:nvSpPr>
            <xdr:cNvPr id="9295" name="Check Box 79" hidden="1">
              <a:extLst>
                <a:ext uri="{63B3BB69-23CF-44E3-9099-C40C66FF867C}">
                  <a14:compatExt spid="_x0000_s9295"/>
                </a:ext>
                <a:ext uri="{FF2B5EF4-FFF2-40B4-BE49-F238E27FC236}">
                  <a16:creationId xmlns:a16="http://schemas.microsoft.com/office/drawing/2014/main" id="{00000000-0008-0000-0D00-00004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22860</xdr:rowOff>
        </xdr:to>
        <xdr:sp macro="" textlink="">
          <xdr:nvSpPr>
            <xdr:cNvPr id="9296" name="Check Box 80" hidden="1">
              <a:extLst>
                <a:ext uri="{63B3BB69-23CF-44E3-9099-C40C66FF867C}">
                  <a14:compatExt spid="_x0000_s9296"/>
                </a:ext>
                <a:ext uri="{FF2B5EF4-FFF2-40B4-BE49-F238E27FC236}">
                  <a16:creationId xmlns:a16="http://schemas.microsoft.com/office/drawing/2014/main" id="{00000000-0008-0000-0D00-00005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22860</xdr:rowOff>
        </xdr:to>
        <xdr:sp macro="" textlink="">
          <xdr:nvSpPr>
            <xdr:cNvPr id="9297" name="Check Box 81" hidden="1">
              <a:extLst>
                <a:ext uri="{63B3BB69-23CF-44E3-9099-C40C66FF867C}">
                  <a14:compatExt spid="_x0000_s9297"/>
                </a:ext>
                <a:ext uri="{FF2B5EF4-FFF2-40B4-BE49-F238E27FC236}">
                  <a16:creationId xmlns:a16="http://schemas.microsoft.com/office/drawing/2014/main" id="{00000000-0008-0000-0D00-00005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22860</xdr:rowOff>
        </xdr:to>
        <xdr:sp macro="" textlink="">
          <xdr:nvSpPr>
            <xdr:cNvPr id="9298" name="Check Box 82" hidden="1">
              <a:extLst>
                <a:ext uri="{63B3BB69-23CF-44E3-9099-C40C66FF867C}">
                  <a14:compatExt spid="_x0000_s9298"/>
                </a:ext>
                <a:ext uri="{FF2B5EF4-FFF2-40B4-BE49-F238E27FC236}">
                  <a16:creationId xmlns:a16="http://schemas.microsoft.com/office/drawing/2014/main" id="{00000000-0008-0000-0D00-00005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22860</xdr:rowOff>
        </xdr:to>
        <xdr:sp macro="" textlink="">
          <xdr:nvSpPr>
            <xdr:cNvPr id="9299" name="Check Box 83" hidden="1">
              <a:extLst>
                <a:ext uri="{63B3BB69-23CF-44E3-9099-C40C66FF867C}">
                  <a14:compatExt spid="_x0000_s9299"/>
                </a:ext>
                <a:ext uri="{FF2B5EF4-FFF2-40B4-BE49-F238E27FC236}">
                  <a16:creationId xmlns:a16="http://schemas.microsoft.com/office/drawing/2014/main" id="{00000000-0008-0000-0D00-00005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58</xdr:row>
          <xdr:rowOff>160020</xdr:rowOff>
        </xdr:from>
        <xdr:to>
          <xdr:col>10</xdr:col>
          <xdr:colOff>502920</xdr:colOff>
          <xdr:row>60</xdr:row>
          <xdr:rowOff>0</xdr:rowOff>
        </xdr:to>
        <xdr:sp macro="" textlink="">
          <xdr:nvSpPr>
            <xdr:cNvPr id="9301" name="Check Box 85" hidden="1">
              <a:extLst>
                <a:ext uri="{63B3BB69-23CF-44E3-9099-C40C66FF867C}">
                  <a14:compatExt spid="_x0000_s9301"/>
                </a:ext>
                <a:ext uri="{FF2B5EF4-FFF2-40B4-BE49-F238E27FC236}">
                  <a16:creationId xmlns:a16="http://schemas.microsoft.com/office/drawing/2014/main" id="{00000000-0008-0000-0D00-00005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59</xdr:row>
          <xdr:rowOff>160020</xdr:rowOff>
        </xdr:from>
        <xdr:to>
          <xdr:col>10</xdr:col>
          <xdr:colOff>502920</xdr:colOff>
          <xdr:row>61</xdr:row>
          <xdr:rowOff>0</xdr:rowOff>
        </xdr:to>
        <xdr:sp macro="" textlink="">
          <xdr:nvSpPr>
            <xdr:cNvPr id="9302" name="Check Box 86" hidden="1">
              <a:extLst>
                <a:ext uri="{63B3BB69-23CF-44E3-9099-C40C66FF867C}">
                  <a14:compatExt spid="_x0000_s9302"/>
                </a:ext>
                <a:ext uri="{FF2B5EF4-FFF2-40B4-BE49-F238E27FC236}">
                  <a16:creationId xmlns:a16="http://schemas.microsoft.com/office/drawing/2014/main" id="{00000000-0008-0000-0D00-00005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60</xdr:row>
          <xdr:rowOff>160020</xdr:rowOff>
        </xdr:from>
        <xdr:to>
          <xdr:col>10</xdr:col>
          <xdr:colOff>502920</xdr:colOff>
          <xdr:row>62</xdr:row>
          <xdr:rowOff>0</xdr:rowOff>
        </xdr:to>
        <xdr:sp macro="" textlink="">
          <xdr:nvSpPr>
            <xdr:cNvPr id="9303" name="Check Box 87" hidden="1">
              <a:extLst>
                <a:ext uri="{63B3BB69-23CF-44E3-9099-C40C66FF867C}">
                  <a14:compatExt spid="_x0000_s9303"/>
                </a:ext>
                <a:ext uri="{FF2B5EF4-FFF2-40B4-BE49-F238E27FC236}">
                  <a16:creationId xmlns:a16="http://schemas.microsoft.com/office/drawing/2014/main" id="{00000000-0008-0000-0D00-00005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61</xdr:row>
          <xdr:rowOff>160020</xdr:rowOff>
        </xdr:from>
        <xdr:to>
          <xdr:col>10</xdr:col>
          <xdr:colOff>502920</xdr:colOff>
          <xdr:row>63</xdr:row>
          <xdr:rowOff>0</xdr:rowOff>
        </xdr:to>
        <xdr:sp macro="" textlink="">
          <xdr:nvSpPr>
            <xdr:cNvPr id="9304" name="Check Box 88" hidden="1">
              <a:extLst>
                <a:ext uri="{63B3BB69-23CF-44E3-9099-C40C66FF867C}">
                  <a14:compatExt spid="_x0000_s9304"/>
                </a:ext>
                <a:ext uri="{FF2B5EF4-FFF2-40B4-BE49-F238E27FC236}">
                  <a16:creationId xmlns:a16="http://schemas.microsoft.com/office/drawing/2014/main" id="{00000000-0008-0000-0D00-00005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58</xdr:row>
          <xdr:rowOff>160020</xdr:rowOff>
        </xdr:from>
        <xdr:to>
          <xdr:col>11</xdr:col>
          <xdr:colOff>502920</xdr:colOff>
          <xdr:row>60</xdr:row>
          <xdr:rowOff>0</xdr:rowOff>
        </xdr:to>
        <xdr:sp macro="" textlink="">
          <xdr:nvSpPr>
            <xdr:cNvPr id="9305" name="Check Box 89" hidden="1">
              <a:extLst>
                <a:ext uri="{63B3BB69-23CF-44E3-9099-C40C66FF867C}">
                  <a14:compatExt spid="_x0000_s9305"/>
                </a:ext>
                <a:ext uri="{FF2B5EF4-FFF2-40B4-BE49-F238E27FC236}">
                  <a16:creationId xmlns:a16="http://schemas.microsoft.com/office/drawing/2014/main" id="{00000000-0008-0000-0D00-00005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59</xdr:row>
          <xdr:rowOff>160020</xdr:rowOff>
        </xdr:from>
        <xdr:to>
          <xdr:col>11</xdr:col>
          <xdr:colOff>502920</xdr:colOff>
          <xdr:row>61</xdr:row>
          <xdr:rowOff>0</xdr:rowOff>
        </xdr:to>
        <xdr:sp macro="" textlink="">
          <xdr:nvSpPr>
            <xdr:cNvPr id="9306" name="Check Box 90" hidden="1">
              <a:extLst>
                <a:ext uri="{63B3BB69-23CF-44E3-9099-C40C66FF867C}">
                  <a14:compatExt spid="_x0000_s9306"/>
                </a:ext>
                <a:ext uri="{FF2B5EF4-FFF2-40B4-BE49-F238E27FC236}">
                  <a16:creationId xmlns:a16="http://schemas.microsoft.com/office/drawing/2014/main" id="{00000000-0008-0000-0D00-00005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60</xdr:row>
          <xdr:rowOff>160020</xdr:rowOff>
        </xdr:from>
        <xdr:to>
          <xdr:col>11</xdr:col>
          <xdr:colOff>502920</xdr:colOff>
          <xdr:row>62</xdr:row>
          <xdr:rowOff>0</xdr:rowOff>
        </xdr:to>
        <xdr:sp macro="" textlink="">
          <xdr:nvSpPr>
            <xdr:cNvPr id="9307" name="Check Box 91" hidden="1">
              <a:extLst>
                <a:ext uri="{63B3BB69-23CF-44E3-9099-C40C66FF867C}">
                  <a14:compatExt spid="_x0000_s9307"/>
                </a:ext>
                <a:ext uri="{FF2B5EF4-FFF2-40B4-BE49-F238E27FC236}">
                  <a16:creationId xmlns:a16="http://schemas.microsoft.com/office/drawing/2014/main" id="{00000000-0008-0000-0D00-00005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61</xdr:row>
          <xdr:rowOff>160020</xdr:rowOff>
        </xdr:from>
        <xdr:to>
          <xdr:col>11</xdr:col>
          <xdr:colOff>502920</xdr:colOff>
          <xdr:row>63</xdr:row>
          <xdr:rowOff>0</xdr:rowOff>
        </xdr:to>
        <xdr:sp macro="" textlink="">
          <xdr:nvSpPr>
            <xdr:cNvPr id="9308" name="Check Box 92" hidden="1">
              <a:extLst>
                <a:ext uri="{63B3BB69-23CF-44E3-9099-C40C66FF867C}">
                  <a14:compatExt spid="_x0000_s9308"/>
                </a:ext>
                <a:ext uri="{FF2B5EF4-FFF2-40B4-BE49-F238E27FC236}">
                  <a16:creationId xmlns:a16="http://schemas.microsoft.com/office/drawing/2014/main" id="{00000000-0008-0000-0D00-00005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58</xdr:row>
          <xdr:rowOff>160020</xdr:rowOff>
        </xdr:from>
        <xdr:to>
          <xdr:col>12</xdr:col>
          <xdr:colOff>502920</xdr:colOff>
          <xdr:row>60</xdr:row>
          <xdr:rowOff>0</xdr:rowOff>
        </xdr:to>
        <xdr:sp macro="" textlink="">
          <xdr:nvSpPr>
            <xdr:cNvPr id="9309" name="Check Box 93" hidden="1">
              <a:extLst>
                <a:ext uri="{63B3BB69-23CF-44E3-9099-C40C66FF867C}">
                  <a14:compatExt spid="_x0000_s9309"/>
                </a:ext>
                <a:ext uri="{FF2B5EF4-FFF2-40B4-BE49-F238E27FC236}">
                  <a16:creationId xmlns:a16="http://schemas.microsoft.com/office/drawing/2014/main" id="{00000000-0008-0000-0D00-00005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160020</xdr:rowOff>
        </xdr:from>
        <xdr:to>
          <xdr:col>12</xdr:col>
          <xdr:colOff>502920</xdr:colOff>
          <xdr:row>61</xdr:row>
          <xdr:rowOff>0</xdr:rowOff>
        </xdr:to>
        <xdr:sp macro="" textlink="">
          <xdr:nvSpPr>
            <xdr:cNvPr id="9310" name="Check Box 94" hidden="1">
              <a:extLst>
                <a:ext uri="{63B3BB69-23CF-44E3-9099-C40C66FF867C}">
                  <a14:compatExt spid="_x0000_s9310"/>
                </a:ext>
                <a:ext uri="{FF2B5EF4-FFF2-40B4-BE49-F238E27FC236}">
                  <a16:creationId xmlns:a16="http://schemas.microsoft.com/office/drawing/2014/main" id="{00000000-0008-0000-0D00-00005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58</xdr:row>
          <xdr:rowOff>160020</xdr:rowOff>
        </xdr:from>
        <xdr:to>
          <xdr:col>13</xdr:col>
          <xdr:colOff>502920</xdr:colOff>
          <xdr:row>60</xdr:row>
          <xdr:rowOff>0</xdr:rowOff>
        </xdr:to>
        <xdr:sp macro="" textlink="">
          <xdr:nvSpPr>
            <xdr:cNvPr id="9311" name="Check Box 95" hidden="1">
              <a:extLst>
                <a:ext uri="{63B3BB69-23CF-44E3-9099-C40C66FF867C}">
                  <a14:compatExt spid="_x0000_s9311"/>
                </a:ext>
                <a:ext uri="{FF2B5EF4-FFF2-40B4-BE49-F238E27FC236}">
                  <a16:creationId xmlns:a16="http://schemas.microsoft.com/office/drawing/2014/main" id="{00000000-0008-0000-0D00-00005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59</xdr:row>
          <xdr:rowOff>160020</xdr:rowOff>
        </xdr:from>
        <xdr:to>
          <xdr:col>13</xdr:col>
          <xdr:colOff>502920</xdr:colOff>
          <xdr:row>61</xdr:row>
          <xdr:rowOff>0</xdr:rowOff>
        </xdr:to>
        <xdr:sp macro="" textlink="">
          <xdr:nvSpPr>
            <xdr:cNvPr id="9312" name="Check Box 96" hidden="1">
              <a:extLst>
                <a:ext uri="{63B3BB69-23CF-44E3-9099-C40C66FF867C}">
                  <a14:compatExt spid="_x0000_s9312"/>
                </a:ext>
                <a:ext uri="{FF2B5EF4-FFF2-40B4-BE49-F238E27FC236}">
                  <a16:creationId xmlns:a16="http://schemas.microsoft.com/office/drawing/2014/main" id="{00000000-0008-0000-0D00-00006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160020</xdr:rowOff>
        </xdr:from>
        <xdr:to>
          <xdr:col>12</xdr:col>
          <xdr:colOff>502920</xdr:colOff>
          <xdr:row>62</xdr:row>
          <xdr:rowOff>0</xdr:rowOff>
        </xdr:to>
        <xdr:sp macro="" textlink="">
          <xdr:nvSpPr>
            <xdr:cNvPr id="9313" name="Check Box 97" hidden="1">
              <a:extLst>
                <a:ext uri="{63B3BB69-23CF-44E3-9099-C40C66FF867C}">
                  <a14:compatExt spid="_x0000_s9313"/>
                </a:ext>
                <a:ext uri="{FF2B5EF4-FFF2-40B4-BE49-F238E27FC236}">
                  <a16:creationId xmlns:a16="http://schemas.microsoft.com/office/drawing/2014/main" id="{00000000-0008-0000-0D00-00006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60</xdr:row>
          <xdr:rowOff>160020</xdr:rowOff>
        </xdr:from>
        <xdr:to>
          <xdr:col>13</xdr:col>
          <xdr:colOff>502920</xdr:colOff>
          <xdr:row>62</xdr:row>
          <xdr:rowOff>0</xdr:rowOff>
        </xdr:to>
        <xdr:sp macro="" textlink="">
          <xdr:nvSpPr>
            <xdr:cNvPr id="9314" name="Check Box 98" hidden="1">
              <a:extLst>
                <a:ext uri="{63B3BB69-23CF-44E3-9099-C40C66FF867C}">
                  <a14:compatExt spid="_x0000_s9314"/>
                </a:ext>
                <a:ext uri="{FF2B5EF4-FFF2-40B4-BE49-F238E27FC236}">
                  <a16:creationId xmlns:a16="http://schemas.microsoft.com/office/drawing/2014/main" id="{00000000-0008-0000-0D00-00006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61</xdr:row>
          <xdr:rowOff>160020</xdr:rowOff>
        </xdr:from>
        <xdr:to>
          <xdr:col>12</xdr:col>
          <xdr:colOff>502920</xdr:colOff>
          <xdr:row>63</xdr:row>
          <xdr:rowOff>0</xdr:rowOff>
        </xdr:to>
        <xdr:sp macro="" textlink="">
          <xdr:nvSpPr>
            <xdr:cNvPr id="9315" name="Check Box 99" hidden="1">
              <a:extLst>
                <a:ext uri="{63B3BB69-23CF-44E3-9099-C40C66FF867C}">
                  <a14:compatExt spid="_x0000_s9315"/>
                </a:ext>
                <a:ext uri="{FF2B5EF4-FFF2-40B4-BE49-F238E27FC236}">
                  <a16:creationId xmlns:a16="http://schemas.microsoft.com/office/drawing/2014/main" id="{00000000-0008-0000-0D00-00006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61</xdr:row>
          <xdr:rowOff>160020</xdr:rowOff>
        </xdr:from>
        <xdr:to>
          <xdr:col>13</xdr:col>
          <xdr:colOff>502920</xdr:colOff>
          <xdr:row>63</xdr:row>
          <xdr:rowOff>0</xdr:rowOff>
        </xdr:to>
        <xdr:sp macro="" textlink="">
          <xdr:nvSpPr>
            <xdr:cNvPr id="9316" name="Check Box 100" hidden="1">
              <a:extLst>
                <a:ext uri="{63B3BB69-23CF-44E3-9099-C40C66FF867C}">
                  <a14:compatExt spid="_x0000_s9316"/>
                </a:ext>
                <a:ext uri="{FF2B5EF4-FFF2-40B4-BE49-F238E27FC236}">
                  <a16:creationId xmlns:a16="http://schemas.microsoft.com/office/drawing/2014/main" id="{00000000-0008-0000-0D00-00006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63</xdr:row>
          <xdr:rowOff>160020</xdr:rowOff>
        </xdr:from>
        <xdr:to>
          <xdr:col>12</xdr:col>
          <xdr:colOff>502920</xdr:colOff>
          <xdr:row>65</xdr:row>
          <xdr:rowOff>0</xdr:rowOff>
        </xdr:to>
        <xdr:sp macro="" textlink="">
          <xdr:nvSpPr>
            <xdr:cNvPr id="9317" name="Check Box 101" hidden="1">
              <a:extLst>
                <a:ext uri="{63B3BB69-23CF-44E3-9099-C40C66FF867C}">
                  <a14:compatExt spid="_x0000_s9317"/>
                </a:ext>
                <a:ext uri="{FF2B5EF4-FFF2-40B4-BE49-F238E27FC236}">
                  <a16:creationId xmlns:a16="http://schemas.microsoft.com/office/drawing/2014/main" id="{00000000-0008-0000-0D00-00006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160020</xdr:rowOff>
        </xdr:from>
        <xdr:to>
          <xdr:col>12</xdr:col>
          <xdr:colOff>502920</xdr:colOff>
          <xdr:row>66</xdr:row>
          <xdr:rowOff>0</xdr:rowOff>
        </xdr:to>
        <xdr:sp macro="" textlink="">
          <xdr:nvSpPr>
            <xdr:cNvPr id="9318" name="Check Box 102" hidden="1">
              <a:extLst>
                <a:ext uri="{63B3BB69-23CF-44E3-9099-C40C66FF867C}">
                  <a14:compatExt spid="_x0000_s9318"/>
                </a:ext>
                <a:ext uri="{FF2B5EF4-FFF2-40B4-BE49-F238E27FC236}">
                  <a16:creationId xmlns:a16="http://schemas.microsoft.com/office/drawing/2014/main" id="{00000000-0008-0000-0D00-00006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65</xdr:row>
          <xdr:rowOff>160020</xdr:rowOff>
        </xdr:from>
        <xdr:to>
          <xdr:col>12</xdr:col>
          <xdr:colOff>502920</xdr:colOff>
          <xdr:row>67</xdr:row>
          <xdr:rowOff>0</xdr:rowOff>
        </xdr:to>
        <xdr:sp macro="" textlink="">
          <xdr:nvSpPr>
            <xdr:cNvPr id="9319" name="Check Box 103" hidden="1">
              <a:extLst>
                <a:ext uri="{63B3BB69-23CF-44E3-9099-C40C66FF867C}">
                  <a14:compatExt spid="_x0000_s9319"/>
                </a:ext>
                <a:ext uri="{FF2B5EF4-FFF2-40B4-BE49-F238E27FC236}">
                  <a16:creationId xmlns:a16="http://schemas.microsoft.com/office/drawing/2014/main" id="{00000000-0008-0000-0D00-00006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63</xdr:row>
          <xdr:rowOff>160020</xdr:rowOff>
        </xdr:from>
        <xdr:to>
          <xdr:col>13</xdr:col>
          <xdr:colOff>502920</xdr:colOff>
          <xdr:row>65</xdr:row>
          <xdr:rowOff>0</xdr:rowOff>
        </xdr:to>
        <xdr:sp macro="" textlink="">
          <xdr:nvSpPr>
            <xdr:cNvPr id="9320" name="Check Box 104" hidden="1">
              <a:extLst>
                <a:ext uri="{63B3BB69-23CF-44E3-9099-C40C66FF867C}">
                  <a14:compatExt spid="_x0000_s9320"/>
                </a:ext>
                <a:ext uri="{FF2B5EF4-FFF2-40B4-BE49-F238E27FC236}">
                  <a16:creationId xmlns:a16="http://schemas.microsoft.com/office/drawing/2014/main" id="{00000000-0008-0000-0D00-00006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64</xdr:row>
          <xdr:rowOff>160020</xdr:rowOff>
        </xdr:from>
        <xdr:to>
          <xdr:col>13</xdr:col>
          <xdr:colOff>502920</xdr:colOff>
          <xdr:row>66</xdr:row>
          <xdr:rowOff>0</xdr:rowOff>
        </xdr:to>
        <xdr:sp macro="" textlink="">
          <xdr:nvSpPr>
            <xdr:cNvPr id="9321" name="Check Box 105" hidden="1">
              <a:extLst>
                <a:ext uri="{63B3BB69-23CF-44E3-9099-C40C66FF867C}">
                  <a14:compatExt spid="_x0000_s9321"/>
                </a:ext>
                <a:ext uri="{FF2B5EF4-FFF2-40B4-BE49-F238E27FC236}">
                  <a16:creationId xmlns:a16="http://schemas.microsoft.com/office/drawing/2014/main" id="{00000000-0008-0000-0D00-00006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65</xdr:row>
          <xdr:rowOff>160020</xdr:rowOff>
        </xdr:from>
        <xdr:to>
          <xdr:col>13</xdr:col>
          <xdr:colOff>502920</xdr:colOff>
          <xdr:row>67</xdr:row>
          <xdr:rowOff>0</xdr:rowOff>
        </xdr:to>
        <xdr:sp macro="" textlink="">
          <xdr:nvSpPr>
            <xdr:cNvPr id="9322" name="Check Box 106" hidden="1">
              <a:extLst>
                <a:ext uri="{63B3BB69-23CF-44E3-9099-C40C66FF867C}">
                  <a14:compatExt spid="_x0000_s9322"/>
                </a:ext>
                <a:ext uri="{FF2B5EF4-FFF2-40B4-BE49-F238E27FC236}">
                  <a16:creationId xmlns:a16="http://schemas.microsoft.com/office/drawing/2014/main" id="{00000000-0008-0000-0D00-00006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182880</xdr:rowOff>
        </xdr:from>
        <xdr:to>
          <xdr:col>2</xdr:col>
          <xdr:colOff>556260</xdr:colOff>
          <xdr:row>58</xdr:row>
          <xdr:rowOff>22860</xdr:rowOff>
        </xdr:to>
        <xdr:sp macro="" textlink="">
          <xdr:nvSpPr>
            <xdr:cNvPr id="9323" name="Check Box 107" hidden="1">
              <a:extLst>
                <a:ext uri="{63B3BB69-23CF-44E3-9099-C40C66FF867C}">
                  <a14:compatExt spid="_x0000_s9323"/>
                </a:ext>
                <a:ext uri="{FF2B5EF4-FFF2-40B4-BE49-F238E27FC236}">
                  <a16:creationId xmlns:a16="http://schemas.microsoft.com/office/drawing/2014/main" id="{00000000-0008-0000-0D00-00006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9324" name="Check Box 108" hidden="1">
              <a:extLst>
                <a:ext uri="{63B3BB69-23CF-44E3-9099-C40C66FF867C}">
                  <a14:compatExt spid="_x0000_s9324"/>
                </a:ext>
                <a:ext uri="{FF2B5EF4-FFF2-40B4-BE49-F238E27FC236}">
                  <a16:creationId xmlns:a16="http://schemas.microsoft.com/office/drawing/2014/main" id="{00000000-0008-0000-0D00-00006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9325" name="Check Box 109" hidden="1">
              <a:extLst>
                <a:ext uri="{63B3BB69-23CF-44E3-9099-C40C66FF867C}">
                  <a14:compatExt spid="_x0000_s9325"/>
                </a:ext>
                <a:ext uri="{FF2B5EF4-FFF2-40B4-BE49-F238E27FC236}">
                  <a16:creationId xmlns:a16="http://schemas.microsoft.com/office/drawing/2014/main" id="{00000000-0008-0000-0D00-00006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9326" name="Check Box 110" hidden="1">
              <a:extLst>
                <a:ext uri="{63B3BB69-23CF-44E3-9099-C40C66FF867C}">
                  <a14:compatExt spid="_x0000_s9326"/>
                </a:ext>
                <a:ext uri="{FF2B5EF4-FFF2-40B4-BE49-F238E27FC236}">
                  <a16:creationId xmlns:a16="http://schemas.microsoft.com/office/drawing/2014/main" id="{00000000-0008-0000-0D00-00006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182880</xdr:rowOff>
        </xdr:from>
        <xdr:to>
          <xdr:col>2</xdr:col>
          <xdr:colOff>556260</xdr:colOff>
          <xdr:row>62</xdr:row>
          <xdr:rowOff>22860</xdr:rowOff>
        </xdr:to>
        <xdr:sp macro="" textlink="">
          <xdr:nvSpPr>
            <xdr:cNvPr id="9327" name="Check Box 111" hidden="1">
              <a:extLst>
                <a:ext uri="{63B3BB69-23CF-44E3-9099-C40C66FF867C}">
                  <a14:compatExt spid="_x0000_s9327"/>
                </a:ext>
                <a:ext uri="{FF2B5EF4-FFF2-40B4-BE49-F238E27FC236}">
                  <a16:creationId xmlns:a16="http://schemas.microsoft.com/office/drawing/2014/main" id="{00000000-0008-0000-0D00-00006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182880</xdr:rowOff>
        </xdr:from>
        <xdr:to>
          <xdr:col>2</xdr:col>
          <xdr:colOff>556260</xdr:colOff>
          <xdr:row>63</xdr:row>
          <xdr:rowOff>22860</xdr:rowOff>
        </xdr:to>
        <xdr:sp macro="" textlink="">
          <xdr:nvSpPr>
            <xdr:cNvPr id="9328" name="Check Box 112" hidden="1">
              <a:extLst>
                <a:ext uri="{63B3BB69-23CF-44E3-9099-C40C66FF867C}">
                  <a14:compatExt spid="_x0000_s9328"/>
                </a:ext>
                <a:ext uri="{FF2B5EF4-FFF2-40B4-BE49-F238E27FC236}">
                  <a16:creationId xmlns:a16="http://schemas.microsoft.com/office/drawing/2014/main" id="{00000000-0008-0000-0D00-00007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182880</xdr:rowOff>
        </xdr:from>
        <xdr:to>
          <xdr:col>2</xdr:col>
          <xdr:colOff>556260</xdr:colOff>
          <xdr:row>64</xdr:row>
          <xdr:rowOff>22860</xdr:rowOff>
        </xdr:to>
        <xdr:sp macro="" textlink="">
          <xdr:nvSpPr>
            <xdr:cNvPr id="9329" name="Check Box 113" hidden="1">
              <a:extLst>
                <a:ext uri="{63B3BB69-23CF-44E3-9099-C40C66FF867C}">
                  <a14:compatExt spid="_x0000_s9329"/>
                </a:ext>
                <a:ext uri="{FF2B5EF4-FFF2-40B4-BE49-F238E27FC236}">
                  <a16:creationId xmlns:a16="http://schemas.microsoft.com/office/drawing/2014/main" id="{00000000-0008-0000-0D00-00007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63</xdr:row>
          <xdr:rowOff>182880</xdr:rowOff>
        </xdr:from>
        <xdr:to>
          <xdr:col>2</xdr:col>
          <xdr:colOff>556260</xdr:colOff>
          <xdr:row>65</xdr:row>
          <xdr:rowOff>22860</xdr:rowOff>
        </xdr:to>
        <xdr:sp macro="" textlink="">
          <xdr:nvSpPr>
            <xdr:cNvPr id="9330" name="Check Box 114" hidden="1">
              <a:extLst>
                <a:ext uri="{63B3BB69-23CF-44E3-9099-C40C66FF867C}">
                  <a14:compatExt spid="_x0000_s9330"/>
                </a:ext>
                <a:ext uri="{FF2B5EF4-FFF2-40B4-BE49-F238E27FC236}">
                  <a16:creationId xmlns:a16="http://schemas.microsoft.com/office/drawing/2014/main" id="{00000000-0008-0000-0D00-00007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64</xdr:row>
          <xdr:rowOff>182880</xdr:rowOff>
        </xdr:from>
        <xdr:to>
          <xdr:col>2</xdr:col>
          <xdr:colOff>556260</xdr:colOff>
          <xdr:row>66</xdr:row>
          <xdr:rowOff>22860</xdr:rowOff>
        </xdr:to>
        <xdr:sp macro="" textlink="">
          <xdr:nvSpPr>
            <xdr:cNvPr id="9331" name="Check Box 115" hidden="1">
              <a:extLst>
                <a:ext uri="{63B3BB69-23CF-44E3-9099-C40C66FF867C}">
                  <a14:compatExt spid="_x0000_s9331"/>
                </a:ext>
                <a:ext uri="{FF2B5EF4-FFF2-40B4-BE49-F238E27FC236}">
                  <a16:creationId xmlns:a16="http://schemas.microsoft.com/office/drawing/2014/main" id="{00000000-0008-0000-0D00-00007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182880</xdr:rowOff>
        </xdr:from>
        <xdr:to>
          <xdr:col>2</xdr:col>
          <xdr:colOff>556260</xdr:colOff>
          <xdr:row>67</xdr:row>
          <xdr:rowOff>22860</xdr:rowOff>
        </xdr:to>
        <xdr:sp macro="" textlink="">
          <xdr:nvSpPr>
            <xdr:cNvPr id="9332" name="Check Box 116" hidden="1">
              <a:extLst>
                <a:ext uri="{63B3BB69-23CF-44E3-9099-C40C66FF867C}">
                  <a14:compatExt spid="_x0000_s9332"/>
                </a:ext>
                <a:ext uri="{FF2B5EF4-FFF2-40B4-BE49-F238E27FC236}">
                  <a16:creationId xmlns:a16="http://schemas.microsoft.com/office/drawing/2014/main" id="{00000000-0008-0000-0D00-00007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182880</xdr:rowOff>
        </xdr:from>
        <xdr:to>
          <xdr:col>2</xdr:col>
          <xdr:colOff>556260</xdr:colOff>
          <xdr:row>68</xdr:row>
          <xdr:rowOff>22860</xdr:rowOff>
        </xdr:to>
        <xdr:sp macro="" textlink="">
          <xdr:nvSpPr>
            <xdr:cNvPr id="9333" name="Check Box 117" hidden="1">
              <a:extLst>
                <a:ext uri="{63B3BB69-23CF-44E3-9099-C40C66FF867C}">
                  <a14:compatExt spid="_x0000_s9333"/>
                </a:ext>
                <a:ext uri="{FF2B5EF4-FFF2-40B4-BE49-F238E27FC236}">
                  <a16:creationId xmlns:a16="http://schemas.microsoft.com/office/drawing/2014/main" id="{00000000-0008-0000-0D00-00007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182880</xdr:rowOff>
        </xdr:from>
        <xdr:to>
          <xdr:col>2</xdr:col>
          <xdr:colOff>556260</xdr:colOff>
          <xdr:row>69</xdr:row>
          <xdr:rowOff>22860</xdr:rowOff>
        </xdr:to>
        <xdr:sp macro="" textlink="">
          <xdr:nvSpPr>
            <xdr:cNvPr id="9334" name="Check Box 118" hidden="1">
              <a:extLst>
                <a:ext uri="{63B3BB69-23CF-44E3-9099-C40C66FF867C}">
                  <a14:compatExt spid="_x0000_s9334"/>
                </a:ext>
                <a:ext uri="{FF2B5EF4-FFF2-40B4-BE49-F238E27FC236}">
                  <a16:creationId xmlns:a16="http://schemas.microsoft.com/office/drawing/2014/main" id="{00000000-0008-0000-0D00-00007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68</xdr:row>
          <xdr:rowOff>182880</xdr:rowOff>
        </xdr:from>
        <xdr:to>
          <xdr:col>2</xdr:col>
          <xdr:colOff>556260</xdr:colOff>
          <xdr:row>70</xdr:row>
          <xdr:rowOff>22860</xdr:rowOff>
        </xdr:to>
        <xdr:sp macro="" textlink="">
          <xdr:nvSpPr>
            <xdr:cNvPr id="9335" name="Check Box 119" hidden="1">
              <a:extLst>
                <a:ext uri="{63B3BB69-23CF-44E3-9099-C40C66FF867C}">
                  <a14:compatExt spid="_x0000_s9335"/>
                </a:ext>
                <a:ext uri="{FF2B5EF4-FFF2-40B4-BE49-F238E27FC236}">
                  <a16:creationId xmlns:a16="http://schemas.microsoft.com/office/drawing/2014/main" id="{00000000-0008-0000-0D00-00007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22860</xdr:rowOff>
        </xdr:to>
        <xdr:sp macro="" textlink="">
          <xdr:nvSpPr>
            <xdr:cNvPr id="9336" name="Check Box 120" hidden="1">
              <a:extLst>
                <a:ext uri="{63B3BB69-23CF-44E3-9099-C40C66FF867C}">
                  <a14:compatExt spid="_x0000_s9336"/>
                </a:ext>
                <a:ext uri="{FF2B5EF4-FFF2-40B4-BE49-F238E27FC236}">
                  <a16:creationId xmlns:a16="http://schemas.microsoft.com/office/drawing/2014/main" id="{00000000-0008-0000-0D00-00007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9337" name="Check Box 121" hidden="1">
              <a:extLst>
                <a:ext uri="{63B3BB69-23CF-44E3-9099-C40C66FF867C}">
                  <a14:compatExt spid="_x0000_s9337"/>
                </a:ext>
                <a:ext uri="{FF2B5EF4-FFF2-40B4-BE49-F238E27FC236}">
                  <a16:creationId xmlns:a16="http://schemas.microsoft.com/office/drawing/2014/main" id="{00000000-0008-0000-0D00-00007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9338" name="Check Box 122" hidden="1">
              <a:extLst>
                <a:ext uri="{63B3BB69-23CF-44E3-9099-C40C66FF867C}">
                  <a14:compatExt spid="_x0000_s9338"/>
                </a:ext>
                <a:ext uri="{FF2B5EF4-FFF2-40B4-BE49-F238E27FC236}">
                  <a16:creationId xmlns:a16="http://schemas.microsoft.com/office/drawing/2014/main" id="{00000000-0008-0000-0D00-00007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9339" name="Check Box 123" hidden="1">
              <a:extLst>
                <a:ext uri="{63B3BB69-23CF-44E3-9099-C40C66FF867C}">
                  <a14:compatExt spid="_x0000_s9339"/>
                </a:ext>
                <a:ext uri="{FF2B5EF4-FFF2-40B4-BE49-F238E27FC236}">
                  <a16:creationId xmlns:a16="http://schemas.microsoft.com/office/drawing/2014/main" id="{00000000-0008-0000-0D00-00007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182880</xdr:rowOff>
        </xdr:from>
        <xdr:to>
          <xdr:col>8</xdr:col>
          <xdr:colOff>518160</xdr:colOff>
          <xdr:row>62</xdr:row>
          <xdr:rowOff>22860</xdr:rowOff>
        </xdr:to>
        <xdr:sp macro="" textlink="">
          <xdr:nvSpPr>
            <xdr:cNvPr id="9340" name="Check Box 124" hidden="1">
              <a:extLst>
                <a:ext uri="{63B3BB69-23CF-44E3-9099-C40C66FF867C}">
                  <a14:compatExt spid="_x0000_s9340"/>
                </a:ext>
                <a:ext uri="{FF2B5EF4-FFF2-40B4-BE49-F238E27FC236}">
                  <a16:creationId xmlns:a16="http://schemas.microsoft.com/office/drawing/2014/main" id="{00000000-0008-0000-0D00-00007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182880</xdr:rowOff>
        </xdr:from>
        <xdr:to>
          <xdr:col>8</xdr:col>
          <xdr:colOff>518160</xdr:colOff>
          <xdr:row>63</xdr:row>
          <xdr:rowOff>22860</xdr:rowOff>
        </xdr:to>
        <xdr:sp macro="" textlink="">
          <xdr:nvSpPr>
            <xdr:cNvPr id="9341" name="Check Box 125" hidden="1">
              <a:extLst>
                <a:ext uri="{63B3BB69-23CF-44E3-9099-C40C66FF867C}">
                  <a14:compatExt spid="_x0000_s9341"/>
                </a:ext>
                <a:ext uri="{FF2B5EF4-FFF2-40B4-BE49-F238E27FC236}">
                  <a16:creationId xmlns:a16="http://schemas.microsoft.com/office/drawing/2014/main" id="{00000000-0008-0000-0D00-00007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182880</xdr:rowOff>
        </xdr:from>
        <xdr:to>
          <xdr:col>8</xdr:col>
          <xdr:colOff>518160</xdr:colOff>
          <xdr:row>64</xdr:row>
          <xdr:rowOff>22860</xdr:rowOff>
        </xdr:to>
        <xdr:sp macro="" textlink="">
          <xdr:nvSpPr>
            <xdr:cNvPr id="9342" name="Check Box 126" hidden="1">
              <a:extLst>
                <a:ext uri="{63B3BB69-23CF-44E3-9099-C40C66FF867C}">
                  <a14:compatExt spid="_x0000_s9342"/>
                </a:ext>
                <a:ext uri="{FF2B5EF4-FFF2-40B4-BE49-F238E27FC236}">
                  <a16:creationId xmlns:a16="http://schemas.microsoft.com/office/drawing/2014/main" id="{00000000-0008-0000-0D00-00007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182880</xdr:rowOff>
        </xdr:from>
        <xdr:to>
          <xdr:col>8</xdr:col>
          <xdr:colOff>518160</xdr:colOff>
          <xdr:row>65</xdr:row>
          <xdr:rowOff>22860</xdr:rowOff>
        </xdr:to>
        <xdr:sp macro="" textlink="">
          <xdr:nvSpPr>
            <xdr:cNvPr id="9343" name="Check Box 127" hidden="1">
              <a:extLst>
                <a:ext uri="{63B3BB69-23CF-44E3-9099-C40C66FF867C}">
                  <a14:compatExt spid="_x0000_s9343"/>
                </a:ext>
                <a:ext uri="{FF2B5EF4-FFF2-40B4-BE49-F238E27FC236}">
                  <a16:creationId xmlns:a16="http://schemas.microsoft.com/office/drawing/2014/main" id="{00000000-0008-0000-0D00-00007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182880</xdr:rowOff>
        </xdr:from>
        <xdr:to>
          <xdr:col>8</xdr:col>
          <xdr:colOff>518160</xdr:colOff>
          <xdr:row>66</xdr:row>
          <xdr:rowOff>22860</xdr:rowOff>
        </xdr:to>
        <xdr:sp macro="" textlink="">
          <xdr:nvSpPr>
            <xdr:cNvPr id="9344" name="Check Box 128" hidden="1">
              <a:extLst>
                <a:ext uri="{63B3BB69-23CF-44E3-9099-C40C66FF867C}">
                  <a14:compatExt spid="_x0000_s9344"/>
                </a:ext>
                <a:ext uri="{FF2B5EF4-FFF2-40B4-BE49-F238E27FC236}">
                  <a16:creationId xmlns:a16="http://schemas.microsoft.com/office/drawing/2014/main" id="{00000000-0008-0000-0D00-00008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182880</xdr:rowOff>
        </xdr:from>
        <xdr:to>
          <xdr:col>8</xdr:col>
          <xdr:colOff>518160</xdr:colOff>
          <xdr:row>67</xdr:row>
          <xdr:rowOff>22860</xdr:rowOff>
        </xdr:to>
        <xdr:sp macro="" textlink="">
          <xdr:nvSpPr>
            <xdr:cNvPr id="9345" name="Check Box 129" hidden="1">
              <a:extLst>
                <a:ext uri="{63B3BB69-23CF-44E3-9099-C40C66FF867C}">
                  <a14:compatExt spid="_x0000_s9345"/>
                </a:ext>
                <a:ext uri="{FF2B5EF4-FFF2-40B4-BE49-F238E27FC236}">
                  <a16:creationId xmlns:a16="http://schemas.microsoft.com/office/drawing/2014/main" id="{00000000-0008-0000-0D00-00008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182880</xdr:rowOff>
        </xdr:from>
        <xdr:to>
          <xdr:col>8</xdr:col>
          <xdr:colOff>518160</xdr:colOff>
          <xdr:row>68</xdr:row>
          <xdr:rowOff>22860</xdr:rowOff>
        </xdr:to>
        <xdr:sp macro="" textlink="">
          <xdr:nvSpPr>
            <xdr:cNvPr id="9346" name="Check Box 130" hidden="1">
              <a:extLst>
                <a:ext uri="{63B3BB69-23CF-44E3-9099-C40C66FF867C}">
                  <a14:compatExt spid="_x0000_s9346"/>
                </a:ext>
                <a:ext uri="{FF2B5EF4-FFF2-40B4-BE49-F238E27FC236}">
                  <a16:creationId xmlns:a16="http://schemas.microsoft.com/office/drawing/2014/main" id="{00000000-0008-0000-0D00-00008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182880</xdr:rowOff>
        </xdr:from>
        <xdr:to>
          <xdr:col>8</xdr:col>
          <xdr:colOff>518160</xdr:colOff>
          <xdr:row>69</xdr:row>
          <xdr:rowOff>22860</xdr:rowOff>
        </xdr:to>
        <xdr:sp macro="" textlink="">
          <xdr:nvSpPr>
            <xdr:cNvPr id="9347" name="Check Box 131" hidden="1">
              <a:extLst>
                <a:ext uri="{63B3BB69-23CF-44E3-9099-C40C66FF867C}">
                  <a14:compatExt spid="_x0000_s9347"/>
                </a:ext>
                <a:ext uri="{FF2B5EF4-FFF2-40B4-BE49-F238E27FC236}">
                  <a16:creationId xmlns:a16="http://schemas.microsoft.com/office/drawing/2014/main" id="{00000000-0008-0000-0D00-00008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182880</xdr:rowOff>
        </xdr:from>
        <xdr:to>
          <xdr:col>8</xdr:col>
          <xdr:colOff>518160</xdr:colOff>
          <xdr:row>70</xdr:row>
          <xdr:rowOff>22860</xdr:rowOff>
        </xdr:to>
        <xdr:sp macro="" textlink="">
          <xdr:nvSpPr>
            <xdr:cNvPr id="9348" name="Check Box 132" hidden="1">
              <a:extLst>
                <a:ext uri="{63B3BB69-23CF-44E3-9099-C40C66FF867C}">
                  <a14:compatExt spid="_x0000_s9348"/>
                </a:ext>
                <a:ext uri="{FF2B5EF4-FFF2-40B4-BE49-F238E27FC236}">
                  <a16:creationId xmlns:a16="http://schemas.microsoft.com/office/drawing/2014/main" id="{00000000-0008-0000-0D00-00008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71</xdr:row>
          <xdr:rowOff>175260</xdr:rowOff>
        </xdr:from>
        <xdr:to>
          <xdr:col>2</xdr:col>
          <xdr:colOff>541020</xdr:colOff>
          <xdr:row>73</xdr:row>
          <xdr:rowOff>7620</xdr:rowOff>
        </xdr:to>
        <xdr:sp macro="" textlink="">
          <xdr:nvSpPr>
            <xdr:cNvPr id="9349" name="Check Box 133" hidden="1">
              <a:extLst>
                <a:ext uri="{63B3BB69-23CF-44E3-9099-C40C66FF867C}">
                  <a14:compatExt spid="_x0000_s9349"/>
                </a:ext>
                <a:ext uri="{FF2B5EF4-FFF2-40B4-BE49-F238E27FC236}">
                  <a16:creationId xmlns:a16="http://schemas.microsoft.com/office/drawing/2014/main" id="{00000000-0008-0000-0D00-00008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72</xdr:row>
          <xdr:rowOff>175260</xdr:rowOff>
        </xdr:from>
        <xdr:to>
          <xdr:col>2</xdr:col>
          <xdr:colOff>541020</xdr:colOff>
          <xdr:row>74</xdr:row>
          <xdr:rowOff>7620</xdr:rowOff>
        </xdr:to>
        <xdr:sp macro="" textlink="">
          <xdr:nvSpPr>
            <xdr:cNvPr id="9350" name="Check Box 134" hidden="1">
              <a:extLst>
                <a:ext uri="{63B3BB69-23CF-44E3-9099-C40C66FF867C}">
                  <a14:compatExt spid="_x0000_s9350"/>
                </a:ext>
                <a:ext uri="{FF2B5EF4-FFF2-40B4-BE49-F238E27FC236}">
                  <a16:creationId xmlns:a16="http://schemas.microsoft.com/office/drawing/2014/main" id="{00000000-0008-0000-0D00-00008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73</xdr:row>
          <xdr:rowOff>175260</xdr:rowOff>
        </xdr:from>
        <xdr:to>
          <xdr:col>2</xdr:col>
          <xdr:colOff>541020</xdr:colOff>
          <xdr:row>75</xdr:row>
          <xdr:rowOff>7620</xdr:rowOff>
        </xdr:to>
        <xdr:sp macro="" textlink="">
          <xdr:nvSpPr>
            <xdr:cNvPr id="9351" name="Check Box 135" hidden="1">
              <a:extLst>
                <a:ext uri="{63B3BB69-23CF-44E3-9099-C40C66FF867C}">
                  <a14:compatExt spid="_x0000_s9351"/>
                </a:ext>
                <a:ext uri="{FF2B5EF4-FFF2-40B4-BE49-F238E27FC236}">
                  <a16:creationId xmlns:a16="http://schemas.microsoft.com/office/drawing/2014/main" id="{00000000-0008-0000-0D00-00008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72</xdr:row>
          <xdr:rowOff>0</xdr:rowOff>
        </xdr:from>
        <xdr:to>
          <xdr:col>8</xdr:col>
          <xdr:colOff>502920</xdr:colOff>
          <xdr:row>73</xdr:row>
          <xdr:rowOff>30480</xdr:rowOff>
        </xdr:to>
        <xdr:sp macro="" textlink="">
          <xdr:nvSpPr>
            <xdr:cNvPr id="9352" name="Check Box 136" hidden="1">
              <a:extLst>
                <a:ext uri="{63B3BB69-23CF-44E3-9099-C40C66FF867C}">
                  <a14:compatExt spid="_x0000_s9352"/>
                </a:ext>
                <a:ext uri="{FF2B5EF4-FFF2-40B4-BE49-F238E27FC236}">
                  <a16:creationId xmlns:a16="http://schemas.microsoft.com/office/drawing/2014/main" id="{00000000-0008-0000-0D00-00008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73</xdr:row>
          <xdr:rowOff>0</xdr:rowOff>
        </xdr:from>
        <xdr:to>
          <xdr:col>8</xdr:col>
          <xdr:colOff>502920</xdr:colOff>
          <xdr:row>74</xdr:row>
          <xdr:rowOff>30480</xdr:rowOff>
        </xdr:to>
        <xdr:sp macro="" textlink="">
          <xdr:nvSpPr>
            <xdr:cNvPr id="9353" name="Check Box 137" hidden="1">
              <a:extLst>
                <a:ext uri="{63B3BB69-23CF-44E3-9099-C40C66FF867C}">
                  <a14:compatExt spid="_x0000_s9353"/>
                </a:ext>
                <a:ext uri="{FF2B5EF4-FFF2-40B4-BE49-F238E27FC236}">
                  <a16:creationId xmlns:a16="http://schemas.microsoft.com/office/drawing/2014/main" id="{00000000-0008-0000-0D00-00008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75</xdr:row>
          <xdr:rowOff>0</xdr:rowOff>
        </xdr:from>
        <xdr:to>
          <xdr:col>8</xdr:col>
          <xdr:colOff>502920</xdr:colOff>
          <xdr:row>76</xdr:row>
          <xdr:rowOff>30480</xdr:rowOff>
        </xdr:to>
        <xdr:sp macro="" textlink="">
          <xdr:nvSpPr>
            <xdr:cNvPr id="9354" name="Check Box 138" hidden="1">
              <a:extLst>
                <a:ext uri="{63B3BB69-23CF-44E3-9099-C40C66FF867C}">
                  <a14:compatExt spid="_x0000_s9354"/>
                </a:ext>
                <a:ext uri="{FF2B5EF4-FFF2-40B4-BE49-F238E27FC236}">
                  <a16:creationId xmlns:a16="http://schemas.microsoft.com/office/drawing/2014/main" id="{00000000-0008-0000-0D00-00008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76</xdr:row>
          <xdr:rowOff>0</xdr:rowOff>
        </xdr:from>
        <xdr:to>
          <xdr:col>8</xdr:col>
          <xdr:colOff>502920</xdr:colOff>
          <xdr:row>77</xdr:row>
          <xdr:rowOff>30480</xdr:rowOff>
        </xdr:to>
        <xdr:sp macro="" textlink="">
          <xdr:nvSpPr>
            <xdr:cNvPr id="9355" name="Check Box 139" hidden="1">
              <a:extLst>
                <a:ext uri="{63B3BB69-23CF-44E3-9099-C40C66FF867C}">
                  <a14:compatExt spid="_x0000_s9355"/>
                </a:ext>
                <a:ext uri="{FF2B5EF4-FFF2-40B4-BE49-F238E27FC236}">
                  <a16:creationId xmlns:a16="http://schemas.microsoft.com/office/drawing/2014/main" id="{00000000-0008-0000-0D00-00008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78</xdr:row>
          <xdr:rowOff>182880</xdr:rowOff>
        </xdr:from>
        <xdr:to>
          <xdr:col>2</xdr:col>
          <xdr:colOff>541020</xdr:colOff>
          <xdr:row>80</xdr:row>
          <xdr:rowOff>22860</xdr:rowOff>
        </xdr:to>
        <xdr:sp macro="" textlink="">
          <xdr:nvSpPr>
            <xdr:cNvPr id="9356" name="Check Box 140" hidden="1">
              <a:extLst>
                <a:ext uri="{63B3BB69-23CF-44E3-9099-C40C66FF867C}">
                  <a14:compatExt spid="_x0000_s9356"/>
                </a:ext>
                <a:ext uri="{FF2B5EF4-FFF2-40B4-BE49-F238E27FC236}">
                  <a16:creationId xmlns:a16="http://schemas.microsoft.com/office/drawing/2014/main" id="{00000000-0008-0000-0D00-00008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79</xdr:row>
          <xdr:rowOff>182880</xdr:rowOff>
        </xdr:from>
        <xdr:to>
          <xdr:col>2</xdr:col>
          <xdr:colOff>541020</xdr:colOff>
          <xdr:row>81</xdr:row>
          <xdr:rowOff>22860</xdr:rowOff>
        </xdr:to>
        <xdr:sp macro="" textlink="">
          <xdr:nvSpPr>
            <xdr:cNvPr id="9357" name="Check Box 141" hidden="1">
              <a:extLst>
                <a:ext uri="{63B3BB69-23CF-44E3-9099-C40C66FF867C}">
                  <a14:compatExt spid="_x0000_s9357"/>
                </a:ext>
                <a:ext uri="{FF2B5EF4-FFF2-40B4-BE49-F238E27FC236}">
                  <a16:creationId xmlns:a16="http://schemas.microsoft.com/office/drawing/2014/main" id="{00000000-0008-0000-0D00-00008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80</xdr:row>
          <xdr:rowOff>182880</xdr:rowOff>
        </xdr:from>
        <xdr:to>
          <xdr:col>2</xdr:col>
          <xdr:colOff>541020</xdr:colOff>
          <xdr:row>82</xdr:row>
          <xdr:rowOff>22860</xdr:rowOff>
        </xdr:to>
        <xdr:sp macro="" textlink="">
          <xdr:nvSpPr>
            <xdr:cNvPr id="9358" name="Check Box 142" hidden="1">
              <a:extLst>
                <a:ext uri="{63B3BB69-23CF-44E3-9099-C40C66FF867C}">
                  <a14:compatExt spid="_x0000_s9358"/>
                </a:ext>
                <a:ext uri="{FF2B5EF4-FFF2-40B4-BE49-F238E27FC236}">
                  <a16:creationId xmlns:a16="http://schemas.microsoft.com/office/drawing/2014/main" id="{00000000-0008-0000-0D00-00008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9359" name="Check Box 143" hidden="1">
              <a:extLst>
                <a:ext uri="{63B3BB69-23CF-44E3-9099-C40C66FF867C}">
                  <a14:compatExt spid="_x0000_s9359"/>
                </a:ext>
                <a:ext uri="{FF2B5EF4-FFF2-40B4-BE49-F238E27FC236}">
                  <a16:creationId xmlns:a16="http://schemas.microsoft.com/office/drawing/2014/main" id="{00000000-0008-0000-0D00-00008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9360" name="Check Box 144" hidden="1">
              <a:extLst>
                <a:ext uri="{63B3BB69-23CF-44E3-9099-C40C66FF867C}">
                  <a14:compatExt spid="_x0000_s9360"/>
                </a:ext>
                <a:ext uri="{FF2B5EF4-FFF2-40B4-BE49-F238E27FC236}">
                  <a16:creationId xmlns:a16="http://schemas.microsoft.com/office/drawing/2014/main" id="{00000000-0008-0000-0D00-00009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9361" name="Check Box 145" hidden="1">
              <a:extLst>
                <a:ext uri="{63B3BB69-23CF-44E3-9099-C40C66FF867C}">
                  <a14:compatExt spid="_x0000_s9361"/>
                </a:ext>
                <a:ext uri="{FF2B5EF4-FFF2-40B4-BE49-F238E27FC236}">
                  <a16:creationId xmlns:a16="http://schemas.microsoft.com/office/drawing/2014/main" id="{00000000-0008-0000-0D00-00009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86</xdr:row>
          <xdr:rowOff>160020</xdr:rowOff>
        </xdr:from>
        <xdr:to>
          <xdr:col>3</xdr:col>
          <xdr:colOff>518160</xdr:colOff>
          <xdr:row>88</xdr:row>
          <xdr:rowOff>0</xdr:rowOff>
        </xdr:to>
        <xdr:sp macro="" textlink="">
          <xdr:nvSpPr>
            <xdr:cNvPr id="9362" name="Check Box 146" hidden="1">
              <a:extLst>
                <a:ext uri="{63B3BB69-23CF-44E3-9099-C40C66FF867C}">
                  <a14:compatExt spid="_x0000_s9362"/>
                </a:ext>
                <a:ext uri="{FF2B5EF4-FFF2-40B4-BE49-F238E27FC236}">
                  <a16:creationId xmlns:a16="http://schemas.microsoft.com/office/drawing/2014/main" id="{00000000-0008-0000-0D00-00009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87</xdr:row>
          <xdr:rowOff>160020</xdr:rowOff>
        </xdr:from>
        <xdr:to>
          <xdr:col>3</xdr:col>
          <xdr:colOff>518160</xdr:colOff>
          <xdr:row>89</xdr:row>
          <xdr:rowOff>0</xdr:rowOff>
        </xdr:to>
        <xdr:sp macro="" textlink="">
          <xdr:nvSpPr>
            <xdr:cNvPr id="9363" name="Check Box 147" hidden="1">
              <a:extLst>
                <a:ext uri="{63B3BB69-23CF-44E3-9099-C40C66FF867C}">
                  <a14:compatExt spid="_x0000_s9363"/>
                </a:ext>
                <a:ext uri="{FF2B5EF4-FFF2-40B4-BE49-F238E27FC236}">
                  <a16:creationId xmlns:a16="http://schemas.microsoft.com/office/drawing/2014/main" id="{00000000-0008-0000-0D00-00009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88</xdr:row>
          <xdr:rowOff>160020</xdr:rowOff>
        </xdr:from>
        <xdr:to>
          <xdr:col>3</xdr:col>
          <xdr:colOff>518160</xdr:colOff>
          <xdr:row>90</xdr:row>
          <xdr:rowOff>0</xdr:rowOff>
        </xdr:to>
        <xdr:sp macro="" textlink="">
          <xdr:nvSpPr>
            <xdr:cNvPr id="9364" name="Check Box 148" hidden="1">
              <a:extLst>
                <a:ext uri="{63B3BB69-23CF-44E3-9099-C40C66FF867C}">
                  <a14:compatExt spid="_x0000_s9364"/>
                </a:ext>
                <a:ext uri="{FF2B5EF4-FFF2-40B4-BE49-F238E27FC236}">
                  <a16:creationId xmlns:a16="http://schemas.microsoft.com/office/drawing/2014/main" id="{00000000-0008-0000-0D00-00009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160020</xdr:rowOff>
        </xdr:from>
        <xdr:to>
          <xdr:col>3</xdr:col>
          <xdr:colOff>518160</xdr:colOff>
          <xdr:row>91</xdr:row>
          <xdr:rowOff>0</xdr:rowOff>
        </xdr:to>
        <xdr:sp macro="" textlink="">
          <xdr:nvSpPr>
            <xdr:cNvPr id="9365" name="Check Box 149" hidden="1">
              <a:extLst>
                <a:ext uri="{63B3BB69-23CF-44E3-9099-C40C66FF867C}">
                  <a14:compatExt spid="_x0000_s9365"/>
                </a:ext>
                <a:ext uri="{FF2B5EF4-FFF2-40B4-BE49-F238E27FC236}">
                  <a16:creationId xmlns:a16="http://schemas.microsoft.com/office/drawing/2014/main" id="{00000000-0008-0000-0D00-00009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90</xdr:row>
          <xdr:rowOff>160020</xdr:rowOff>
        </xdr:from>
        <xdr:to>
          <xdr:col>3</xdr:col>
          <xdr:colOff>518160</xdr:colOff>
          <xdr:row>92</xdr:row>
          <xdr:rowOff>0</xdr:rowOff>
        </xdr:to>
        <xdr:sp macro="" textlink="">
          <xdr:nvSpPr>
            <xdr:cNvPr id="9366" name="Check Box 150" hidden="1">
              <a:extLst>
                <a:ext uri="{63B3BB69-23CF-44E3-9099-C40C66FF867C}">
                  <a14:compatExt spid="_x0000_s9366"/>
                </a:ext>
                <a:ext uri="{FF2B5EF4-FFF2-40B4-BE49-F238E27FC236}">
                  <a16:creationId xmlns:a16="http://schemas.microsoft.com/office/drawing/2014/main" id="{00000000-0008-0000-0D00-00009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91</xdr:row>
          <xdr:rowOff>160020</xdr:rowOff>
        </xdr:from>
        <xdr:to>
          <xdr:col>3</xdr:col>
          <xdr:colOff>518160</xdr:colOff>
          <xdr:row>93</xdr:row>
          <xdr:rowOff>0</xdr:rowOff>
        </xdr:to>
        <xdr:sp macro="" textlink="">
          <xdr:nvSpPr>
            <xdr:cNvPr id="9367" name="Check Box 151" hidden="1">
              <a:extLst>
                <a:ext uri="{63B3BB69-23CF-44E3-9099-C40C66FF867C}">
                  <a14:compatExt spid="_x0000_s9367"/>
                </a:ext>
                <a:ext uri="{FF2B5EF4-FFF2-40B4-BE49-F238E27FC236}">
                  <a16:creationId xmlns:a16="http://schemas.microsoft.com/office/drawing/2014/main" id="{00000000-0008-0000-0D00-00009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92</xdr:row>
          <xdr:rowOff>160020</xdr:rowOff>
        </xdr:from>
        <xdr:to>
          <xdr:col>3</xdr:col>
          <xdr:colOff>518160</xdr:colOff>
          <xdr:row>94</xdr:row>
          <xdr:rowOff>0</xdr:rowOff>
        </xdr:to>
        <xdr:sp macro="" textlink="">
          <xdr:nvSpPr>
            <xdr:cNvPr id="9368" name="Check Box 152" hidden="1">
              <a:extLst>
                <a:ext uri="{63B3BB69-23CF-44E3-9099-C40C66FF867C}">
                  <a14:compatExt spid="_x0000_s9368"/>
                </a:ext>
                <a:ext uri="{FF2B5EF4-FFF2-40B4-BE49-F238E27FC236}">
                  <a16:creationId xmlns:a16="http://schemas.microsoft.com/office/drawing/2014/main" id="{00000000-0008-0000-0D00-00009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93</xdr:row>
          <xdr:rowOff>160020</xdr:rowOff>
        </xdr:from>
        <xdr:to>
          <xdr:col>3</xdr:col>
          <xdr:colOff>518160</xdr:colOff>
          <xdr:row>95</xdr:row>
          <xdr:rowOff>0</xdr:rowOff>
        </xdr:to>
        <xdr:sp macro="" textlink="">
          <xdr:nvSpPr>
            <xdr:cNvPr id="9369" name="Check Box 153" hidden="1">
              <a:extLst>
                <a:ext uri="{63B3BB69-23CF-44E3-9099-C40C66FF867C}">
                  <a14:compatExt spid="_x0000_s9369"/>
                </a:ext>
                <a:ext uri="{FF2B5EF4-FFF2-40B4-BE49-F238E27FC236}">
                  <a16:creationId xmlns:a16="http://schemas.microsoft.com/office/drawing/2014/main" id="{00000000-0008-0000-0D00-00009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94</xdr:row>
          <xdr:rowOff>160020</xdr:rowOff>
        </xdr:from>
        <xdr:to>
          <xdr:col>3</xdr:col>
          <xdr:colOff>518160</xdr:colOff>
          <xdr:row>96</xdr:row>
          <xdr:rowOff>0</xdr:rowOff>
        </xdr:to>
        <xdr:sp macro="" textlink="">
          <xdr:nvSpPr>
            <xdr:cNvPr id="9370" name="Check Box 154" hidden="1">
              <a:extLst>
                <a:ext uri="{63B3BB69-23CF-44E3-9099-C40C66FF867C}">
                  <a14:compatExt spid="_x0000_s9370"/>
                </a:ext>
                <a:ext uri="{FF2B5EF4-FFF2-40B4-BE49-F238E27FC236}">
                  <a16:creationId xmlns:a16="http://schemas.microsoft.com/office/drawing/2014/main" id="{00000000-0008-0000-0D00-00009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95</xdr:row>
          <xdr:rowOff>182880</xdr:rowOff>
        </xdr:from>
        <xdr:to>
          <xdr:col>3</xdr:col>
          <xdr:colOff>525780</xdr:colOff>
          <xdr:row>97</xdr:row>
          <xdr:rowOff>22860</xdr:rowOff>
        </xdr:to>
        <xdr:sp macro="" textlink="">
          <xdr:nvSpPr>
            <xdr:cNvPr id="9371" name="Check Box 155" hidden="1">
              <a:extLst>
                <a:ext uri="{63B3BB69-23CF-44E3-9099-C40C66FF867C}">
                  <a14:compatExt spid="_x0000_s9371"/>
                </a:ext>
                <a:ext uri="{FF2B5EF4-FFF2-40B4-BE49-F238E27FC236}">
                  <a16:creationId xmlns:a16="http://schemas.microsoft.com/office/drawing/2014/main" id="{00000000-0008-0000-0D00-00009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22860</xdr:rowOff>
        </xdr:to>
        <xdr:sp macro="" textlink="">
          <xdr:nvSpPr>
            <xdr:cNvPr id="9372" name="Check Box 156" hidden="1">
              <a:extLst>
                <a:ext uri="{63B3BB69-23CF-44E3-9099-C40C66FF867C}">
                  <a14:compatExt spid="_x0000_s9372"/>
                </a:ext>
                <a:ext uri="{FF2B5EF4-FFF2-40B4-BE49-F238E27FC236}">
                  <a16:creationId xmlns:a16="http://schemas.microsoft.com/office/drawing/2014/main" id="{00000000-0008-0000-0D00-00009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9373" name="Check Box 157" hidden="1">
              <a:extLst>
                <a:ext uri="{63B3BB69-23CF-44E3-9099-C40C66FF867C}">
                  <a14:compatExt spid="_x0000_s9373"/>
                </a:ext>
                <a:ext uri="{FF2B5EF4-FFF2-40B4-BE49-F238E27FC236}">
                  <a16:creationId xmlns:a16="http://schemas.microsoft.com/office/drawing/2014/main" id="{00000000-0008-0000-0D00-00009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9374" name="Check Box 158" hidden="1">
              <a:extLst>
                <a:ext uri="{63B3BB69-23CF-44E3-9099-C40C66FF867C}">
                  <a14:compatExt spid="_x0000_s9374"/>
                </a:ext>
                <a:ext uri="{FF2B5EF4-FFF2-40B4-BE49-F238E27FC236}">
                  <a16:creationId xmlns:a16="http://schemas.microsoft.com/office/drawing/2014/main" id="{00000000-0008-0000-0D00-00009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9375" name="Check Box 159" hidden="1">
              <a:extLst>
                <a:ext uri="{63B3BB69-23CF-44E3-9099-C40C66FF867C}">
                  <a14:compatExt spid="_x0000_s9375"/>
                </a:ext>
                <a:ext uri="{FF2B5EF4-FFF2-40B4-BE49-F238E27FC236}">
                  <a16:creationId xmlns:a16="http://schemas.microsoft.com/office/drawing/2014/main" id="{00000000-0008-0000-0D00-00009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22860</xdr:rowOff>
        </xdr:to>
        <xdr:sp macro="" textlink="">
          <xdr:nvSpPr>
            <xdr:cNvPr id="9376" name="Check Box 160" hidden="1">
              <a:extLst>
                <a:ext uri="{63B3BB69-23CF-44E3-9099-C40C66FF867C}">
                  <a14:compatExt spid="_x0000_s9376"/>
                </a:ext>
                <a:ext uri="{FF2B5EF4-FFF2-40B4-BE49-F238E27FC236}">
                  <a16:creationId xmlns:a16="http://schemas.microsoft.com/office/drawing/2014/main" id="{00000000-0008-0000-0D00-0000A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22860</xdr:rowOff>
        </xdr:to>
        <xdr:sp macro="" textlink="">
          <xdr:nvSpPr>
            <xdr:cNvPr id="9377" name="Check Box 161" hidden="1">
              <a:extLst>
                <a:ext uri="{63B3BB69-23CF-44E3-9099-C40C66FF867C}">
                  <a14:compatExt spid="_x0000_s9377"/>
                </a:ext>
                <a:ext uri="{FF2B5EF4-FFF2-40B4-BE49-F238E27FC236}">
                  <a16:creationId xmlns:a16="http://schemas.microsoft.com/office/drawing/2014/main" id="{00000000-0008-0000-0D00-0000A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22860</xdr:rowOff>
        </xdr:to>
        <xdr:sp macro="" textlink="">
          <xdr:nvSpPr>
            <xdr:cNvPr id="9378" name="Check Box 162" hidden="1">
              <a:extLst>
                <a:ext uri="{63B3BB69-23CF-44E3-9099-C40C66FF867C}">
                  <a14:compatExt spid="_x0000_s9378"/>
                </a:ext>
                <a:ext uri="{FF2B5EF4-FFF2-40B4-BE49-F238E27FC236}">
                  <a16:creationId xmlns:a16="http://schemas.microsoft.com/office/drawing/2014/main" id="{00000000-0008-0000-0D00-0000A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22860</xdr:rowOff>
        </xdr:to>
        <xdr:sp macro="" textlink="">
          <xdr:nvSpPr>
            <xdr:cNvPr id="9379" name="Check Box 163" hidden="1">
              <a:extLst>
                <a:ext uri="{63B3BB69-23CF-44E3-9099-C40C66FF867C}">
                  <a14:compatExt spid="_x0000_s9379"/>
                </a:ext>
                <a:ext uri="{FF2B5EF4-FFF2-40B4-BE49-F238E27FC236}">
                  <a16:creationId xmlns:a16="http://schemas.microsoft.com/office/drawing/2014/main" id="{00000000-0008-0000-0D00-0000A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22860</xdr:rowOff>
        </xdr:to>
        <xdr:sp macro="" textlink="">
          <xdr:nvSpPr>
            <xdr:cNvPr id="9380" name="Check Box 164" hidden="1">
              <a:extLst>
                <a:ext uri="{63B3BB69-23CF-44E3-9099-C40C66FF867C}">
                  <a14:compatExt spid="_x0000_s9380"/>
                </a:ext>
                <a:ext uri="{FF2B5EF4-FFF2-40B4-BE49-F238E27FC236}">
                  <a16:creationId xmlns:a16="http://schemas.microsoft.com/office/drawing/2014/main" id="{00000000-0008-0000-0D00-0000A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22860</xdr:rowOff>
        </xdr:to>
        <xdr:sp macro="" textlink="">
          <xdr:nvSpPr>
            <xdr:cNvPr id="9381" name="Check Box 165" hidden="1">
              <a:extLst>
                <a:ext uri="{63B3BB69-23CF-44E3-9099-C40C66FF867C}">
                  <a14:compatExt spid="_x0000_s9381"/>
                </a:ext>
                <a:ext uri="{FF2B5EF4-FFF2-40B4-BE49-F238E27FC236}">
                  <a16:creationId xmlns:a16="http://schemas.microsoft.com/office/drawing/2014/main" id="{00000000-0008-0000-0D00-0000A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22860</xdr:rowOff>
        </xdr:to>
        <xdr:sp macro="" textlink="">
          <xdr:nvSpPr>
            <xdr:cNvPr id="9382" name="Check Box 166" hidden="1">
              <a:extLst>
                <a:ext uri="{63B3BB69-23CF-44E3-9099-C40C66FF867C}">
                  <a14:compatExt spid="_x0000_s9382"/>
                </a:ext>
                <a:ext uri="{FF2B5EF4-FFF2-40B4-BE49-F238E27FC236}">
                  <a16:creationId xmlns:a16="http://schemas.microsoft.com/office/drawing/2014/main" id="{00000000-0008-0000-0D00-0000A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22860</xdr:rowOff>
        </xdr:to>
        <xdr:sp macro="" textlink="">
          <xdr:nvSpPr>
            <xdr:cNvPr id="9383" name="Check Box 167" hidden="1">
              <a:extLst>
                <a:ext uri="{63B3BB69-23CF-44E3-9099-C40C66FF867C}">
                  <a14:compatExt spid="_x0000_s9383"/>
                </a:ext>
                <a:ext uri="{FF2B5EF4-FFF2-40B4-BE49-F238E27FC236}">
                  <a16:creationId xmlns:a16="http://schemas.microsoft.com/office/drawing/2014/main" id="{00000000-0008-0000-0D00-0000A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22860</xdr:rowOff>
        </xdr:to>
        <xdr:sp macro="" textlink="">
          <xdr:nvSpPr>
            <xdr:cNvPr id="9385" name="Check Box 169" hidden="1">
              <a:extLst>
                <a:ext uri="{63B3BB69-23CF-44E3-9099-C40C66FF867C}">
                  <a14:compatExt spid="_x0000_s9385"/>
                </a:ext>
                <a:ext uri="{FF2B5EF4-FFF2-40B4-BE49-F238E27FC236}">
                  <a16:creationId xmlns:a16="http://schemas.microsoft.com/office/drawing/2014/main" id="{00000000-0008-0000-0D00-0000A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22860</xdr:rowOff>
        </xdr:to>
        <xdr:sp macro="" textlink="">
          <xdr:nvSpPr>
            <xdr:cNvPr id="9386" name="Check Box 170" hidden="1">
              <a:extLst>
                <a:ext uri="{63B3BB69-23CF-44E3-9099-C40C66FF867C}">
                  <a14:compatExt spid="_x0000_s9386"/>
                </a:ext>
                <a:ext uri="{FF2B5EF4-FFF2-40B4-BE49-F238E27FC236}">
                  <a16:creationId xmlns:a16="http://schemas.microsoft.com/office/drawing/2014/main" id="{00000000-0008-0000-0D00-0000A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 Type="http://schemas.openxmlformats.org/officeDocument/2006/relationships/printerSettings" Target="../printerSettings/printerSettings8.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72" Type="http://schemas.openxmlformats.org/officeDocument/2006/relationships/ctrlProp" Target="../ctrlProps/ctrlProp169.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167" Type="http://schemas.openxmlformats.org/officeDocument/2006/relationships/ctrlProp" Target="../ctrlProps/ctrlProp164.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2" Type="http://schemas.openxmlformats.org/officeDocument/2006/relationships/drawing" Target="../drawings/drawing3.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omments" Target="../comments2.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3" Type="http://schemas.openxmlformats.org/officeDocument/2006/relationships/vmlDrawing" Target="../drawings/vmlDrawing9.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4" Type="http://schemas.openxmlformats.org/officeDocument/2006/relationships/vmlDrawing" Target="../drawings/vmlDrawing10.vml"/><Relationship Id="rId9" Type="http://schemas.openxmlformats.org/officeDocument/2006/relationships/ctrlProp" Target="../ctrlProps/ctrlProp6.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s>
</file>

<file path=xl/worksheets/_rels/sheet9.xml.rels><?xml version="1.0" encoding="UTF-8" standalone="yes"?>
<Relationships xmlns="http://schemas.openxmlformats.org/package/2006/relationships"><Relationship Id="rId117" Type="http://schemas.openxmlformats.org/officeDocument/2006/relationships/ctrlProp" Target="../ctrlProps/ctrlProp282.xml"/><Relationship Id="rId299" Type="http://schemas.openxmlformats.org/officeDocument/2006/relationships/ctrlProp" Target="../ctrlProps/ctrlProp464.xml"/><Relationship Id="rId21" Type="http://schemas.openxmlformats.org/officeDocument/2006/relationships/ctrlProp" Target="../ctrlProps/ctrlProp186.xml"/><Relationship Id="rId63" Type="http://schemas.openxmlformats.org/officeDocument/2006/relationships/ctrlProp" Target="../ctrlProps/ctrlProp228.xml"/><Relationship Id="rId159" Type="http://schemas.openxmlformats.org/officeDocument/2006/relationships/ctrlProp" Target="../ctrlProps/ctrlProp324.xml"/><Relationship Id="rId324" Type="http://schemas.openxmlformats.org/officeDocument/2006/relationships/ctrlProp" Target="../ctrlProps/ctrlProp489.xml"/><Relationship Id="rId170" Type="http://schemas.openxmlformats.org/officeDocument/2006/relationships/ctrlProp" Target="../ctrlProps/ctrlProp335.xml"/><Relationship Id="rId226" Type="http://schemas.openxmlformats.org/officeDocument/2006/relationships/ctrlProp" Target="../ctrlProps/ctrlProp391.xml"/><Relationship Id="rId268" Type="http://schemas.openxmlformats.org/officeDocument/2006/relationships/ctrlProp" Target="../ctrlProps/ctrlProp433.xml"/><Relationship Id="rId32" Type="http://schemas.openxmlformats.org/officeDocument/2006/relationships/ctrlProp" Target="../ctrlProps/ctrlProp197.xml"/><Relationship Id="rId74" Type="http://schemas.openxmlformats.org/officeDocument/2006/relationships/ctrlProp" Target="../ctrlProps/ctrlProp239.xml"/><Relationship Id="rId128" Type="http://schemas.openxmlformats.org/officeDocument/2006/relationships/ctrlProp" Target="../ctrlProps/ctrlProp293.xml"/><Relationship Id="rId335" Type="http://schemas.openxmlformats.org/officeDocument/2006/relationships/ctrlProp" Target="../ctrlProps/ctrlProp500.xml"/><Relationship Id="rId5" Type="http://schemas.openxmlformats.org/officeDocument/2006/relationships/ctrlProp" Target="../ctrlProps/ctrlProp170.xml"/><Relationship Id="rId181" Type="http://schemas.openxmlformats.org/officeDocument/2006/relationships/ctrlProp" Target="../ctrlProps/ctrlProp346.xml"/><Relationship Id="rId237" Type="http://schemas.openxmlformats.org/officeDocument/2006/relationships/ctrlProp" Target="../ctrlProps/ctrlProp402.xml"/><Relationship Id="rId279" Type="http://schemas.openxmlformats.org/officeDocument/2006/relationships/ctrlProp" Target="../ctrlProps/ctrlProp444.xml"/><Relationship Id="rId43" Type="http://schemas.openxmlformats.org/officeDocument/2006/relationships/ctrlProp" Target="../ctrlProps/ctrlProp208.xml"/><Relationship Id="rId139" Type="http://schemas.openxmlformats.org/officeDocument/2006/relationships/ctrlProp" Target="../ctrlProps/ctrlProp304.xml"/><Relationship Id="rId290" Type="http://schemas.openxmlformats.org/officeDocument/2006/relationships/ctrlProp" Target="../ctrlProps/ctrlProp455.xml"/><Relationship Id="rId304" Type="http://schemas.openxmlformats.org/officeDocument/2006/relationships/ctrlProp" Target="../ctrlProps/ctrlProp469.xml"/><Relationship Id="rId85" Type="http://schemas.openxmlformats.org/officeDocument/2006/relationships/ctrlProp" Target="../ctrlProps/ctrlProp250.xml"/><Relationship Id="rId150" Type="http://schemas.openxmlformats.org/officeDocument/2006/relationships/ctrlProp" Target="../ctrlProps/ctrlProp315.xml"/><Relationship Id="rId192" Type="http://schemas.openxmlformats.org/officeDocument/2006/relationships/ctrlProp" Target="../ctrlProps/ctrlProp357.xml"/><Relationship Id="rId206" Type="http://schemas.openxmlformats.org/officeDocument/2006/relationships/ctrlProp" Target="../ctrlProps/ctrlProp371.xml"/><Relationship Id="rId248" Type="http://schemas.openxmlformats.org/officeDocument/2006/relationships/ctrlProp" Target="../ctrlProps/ctrlProp413.xml"/><Relationship Id="rId12" Type="http://schemas.openxmlformats.org/officeDocument/2006/relationships/ctrlProp" Target="../ctrlProps/ctrlProp177.xml"/><Relationship Id="rId108" Type="http://schemas.openxmlformats.org/officeDocument/2006/relationships/ctrlProp" Target="../ctrlProps/ctrlProp273.xml"/><Relationship Id="rId315" Type="http://schemas.openxmlformats.org/officeDocument/2006/relationships/ctrlProp" Target="../ctrlProps/ctrlProp480.xml"/><Relationship Id="rId54" Type="http://schemas.openxmlformats.org/officeDocument/2006/relationships/ctrlProp" Target="../ctrlProps/ctrlProp219.xml"/><Relationship Id="rId96" Type="http://schemas.openxmlformats.org/officeDocument/2006/relationships/ctrlProp" Target="../ctrlProps/ctrlProp261.xml"/><Relationship Id="rId161" Type="http://schemas.openxmlformats.org/officeDocument/2006/relationships/ctrlProp" Target="../ctrlProps/ctrlProp326.xml"/><Relationship Id="rId217" Type="http://schemas.openxmlformats.org/officeDocument/2006/relationships/ctrlProp" Target="../ctrlProps/ctrlProp382.xml"/><Relationship Id="rId259" Type="http://schemas.openxmlformats.org/officeDocument/2006/relationships/ctrlProp" Target="../ctrlProps/ctrlProp424.xml"/><Relationship Id="rId23" Type="http://schemas.openxmlformats.org/officeDocument/2006/relationships/ctrlProp" Target="../ctrlProps/ctrlProp188.xml"/><Relationship Id="rId119" Type="http://schemas.openxmlformats.org/officeDocument/2006/relationships/ctrlProp" Target="../ctrlProps/ctrlProp284.xml"/><Relationship Id="rId270" Type="http://schemas.openxmlformats.org/officeDocument/2006/relationships/ctrlProp" Target="../ctrlProps/ctrlProp435.xml"/><Relationship Id="rId326" Type="http://schemas.openxmlformats.org/officeDocument/2006/relationships/ctrlProp" Target="../ctrlProps/ctrlProp491.xml"/><Relationship Id="rId65" Type="http://schemas.openxmlformats.org/officeDocument/2006/relationships/ctrlProp" Target="../ctrlProps/ctrlProp230.xml"/><Relationship Id="rId130" Type="http://schemas.openxmlformats.org/officeDocument/2006/relationships/ctrlProp" Target="../ctrlProps/ctrlProp295.xml"/><Relationship Id="rId172" Type="http://schemas.openxmlformats.org/officeDocument/2006/relationships/ctrlProp" Target="../ctrlProps/ctrlProp337.xml"/><Relationship Id="rId228" Type="http://schemas.openxmlformats.org/officeDocument/2006/relationships/ctrlProp" Target="../ctrlProps/ctrlProp393.xml"/><Relationship Id="rId281" Type="http://schemas.openxmlformats.org/officeDocument/2006/relationships/ctrlProp" Target="../ctrlProps/ctrlProp446.xml"/><Relationship Id="rId337" Type="http://schemas.openxmlformats.org/officeDocument/2006/relationships/ctrlProp" Target="../ctrlProps/ctrlProp502.xml"/><Relationship Id="rId34" Type="http://schemas.openxmlformats.org/officeDocument/2006/relationships/ctrlProp" Target="../ctrlProps/ctrlProp199.xml"/><Relationship Id="rId76" Type="http://schemas.openxmlformats.org/officeDocument/2006/relationships/ctrlProp" Target="../ctrlProps/ctrlProp241.xml"/><Relationship Id="rId141" Type="http://schemas.openxmlformats.org/officeDocument/2006/relationships/ctrlProp" Target="../ctrlProps/ctrlProp306.xml"/><Relationship Id="rId7" Type="http://schemas.openxmlformats.org/officeDocument/2006/relationships/ctrlProp" Target="../ctrlProps/ctrlProp172.xml"/><Relationship Id="rId183" Type="http://schemas.openxmlformats.org/officeDocument/2006/relationships/ctrlProp" Target="../ctrlProps/ctrlProp348.xml"/><Relationship Id="rId239" Type="http://schemas.openxmlformats.org/officeDocument/2006/relationships/ctrlProp" Target="../ctrlProps/ctrlProp404.xml"/><Relationship Id="rId250" Type="http://schemas.openxmlformats.org/officeDocument/2006/relationships/ctrlProp" Target="../ctrlProps/ctrlProp415.xml"/><Relationship Id="rId292" Type="http://schemas.openxmlformats.org/officeDocument/2006/relationships/ctrlProp" Target="../ctrlProps/ctrlProp457.xml"/><Relationship Id="rId306" Type="http://schemas.openxmlformats.org/officeDocument/2006/relationships/ctrlProp" Target="../ctrlProps/ctrlProp471.xml"/><Relationship Id="rId45" Type="http://schemas.openxmlformats.org/officeDocument/2006/relationships/ctrlProp" Target="../ctrlProps/ctrlProp210.xml"/><Relationship Id="rId87" Type="http://schemas.openxmlformats.org/officeDocument/2006/relationships/ctrlProp" Target="../ctrlProps/ctrlProp252.xml"/><Relationship Id="rId110" Type="http://schemas.openxmlformats.org/officeDocument/2006/relationships/ctrlProp" Target="../ctrlProps/ctrlProp275.xml"/><Relationship Id="rId152" Type="http://schemas.openxmlformats.org/officeDocument/2006/relationships/ctrlProp" Target="../ctrlProps/ctrlProp317.xml"/><Relationship Id="rId194" Type="http://schemas.openxmlformats.org/officeDocument/2006/relationships/ctrlProp" Target="../ctrlProps/ctrlProp359.xml"/><Relationship Id="rId208" Type="http://schemas.openxmlformats.org/officeDocument/2006/relationships/ctrlProp" Target="../ctrlProps/ctrlProp373.xml"/><Relationship Id="rId240" Type="http://schemas.openxmlformats.org/officeDocument/2006/relationships/ctrlProp" Target="../ctrlProps/ctrlProp405.xml"/><Relationship Id="rId261" Type="http://schemas.openxmlformats.org/officeDocument/2006/relationships/ctrlProp" Target="../ctrlProps/ctrlProp426.xml"/><Relationship Id="rId14" Type="http://schemas.openxmlformats.org/officeDocument/2006/relationships/ctrlProp" Target="../ctrlProps/ctrlProp179.xml"/><Relationship Id="rId35" Type="http://schemas.openxmlformats.org/officeDocument/2006/relationships/ctrlProp" Target="../ctrlProps/ctrlProp200.xml"/><Relationship Id="rId56" Type="http://schemas.openxmlformats.org/officeDocument/2006/relationships/ctrlProp" Target="../ctrlProps/ctrlProp221.xml"/><Relationship Id="rId77" Type="http://schemas.openxmlformats.org/officeDocument/2006/relationships/ctrlProp" Target="../ctrlProps/ctrlProp242.xml"/><Relationship Id="rId100" Type="http://schemas.openxmlformats.org/officeDocument/2006/relationships/ctrlProp" Target="../ctrlProps/ctrlProp265.xml"/><Relationship Id="rId282" Type="http://schemas.openxmlformats.org/officeDocument/2006/relationships/ctrlProp" Target="../ctrlProps/ctrlProp447.xml"/><Relationship Id="rId317" Type="http://schemas.openxmlformats.org/officeDocument/2006/relationships/ctrlProp" Target="../ctrlProps/ctrlProp482.xml"/><Relationship Id="rId338" Type="http://schemas.openxmlformats.org/officeDocument/2006/relationships/ctrlProp" Target="../ctrlProps/ctrlProp503.xml"/><Relationship Id="rId8" Type="http://schemas.openxmlformats.org/officeDocument/2006/relationships/ctrlProp" Target="../ctrlProps/ctrlProp173.xml"/><Relationship Id="rId98" Type="http://schemas.openxmlformats.org/officeDocument/2006/relationships/ctrlProp" Target="../ctrlProps/ctrlProp263.xml"/><Relationship Id="rId121" Type="http://schemas.openxmlformats.org/officeDocument/2006/relationships/ctrlProp" Target="../ctrlProps/ctrlProp286.xml"/><Relationship Id="rId142" Type="http://schemas.openxmlformats.org/officeDocument/2006/relationships/ctrlProp" Target="../ctrlProps/ctrlProp307.xml"/><Relationship Id="rId163" Type="http://schemas.openxmlformats.org/officeDocument/2006/relationships/ctrlProp" Target="../ctrlProps/ctrlProp328.xml"/><Relationship Id="rId184" Type="http://schemas.openxmlformats.org/officeDocument/2006/relationships/ctrlProp" Target="../ctrlProps/ctrlProp349.xml"/><Relationship Id="rId219" Type="http://schemas.openxmlformats.org/officeDocument/2006/relationships/ctrlProp" Target="../ctrlProps/ctrlProp384.xml"/><Relationship Id="rId230" Type="http://schemas.openxmlformats.org/officeDocument/2006/relationships/ctrlProp" Target="../ctrlProps/ctrlProp395.xml"/><Relationship Id="rId251" Type="http://schemas.openxmlformats.org/officeDocument/2006/relationships/ctrlProp" Target="../ctrlProps/ctrlProp416.xml"/><Relationship Id="rId25" Type="http://schemas.openxmlformats.org/officeDocument/2006/relationships/ctrlProp" Target="../ctrlProps/ctrlProp190.xml"/><Relationship Id="rId46" Type="http://schemas.openxmlformats.org/officeDocument/2006/relationships/ctrlProp" Target="../ctrlProps/ctrlProp211.xml"/><Relationship Id="rId67" Type="http://schemas.openxmlformats.org/officeDocument/2006/relationships/ctrlProp" Target="../ctrlProps/ctrlProp232.xml"/><Relationship Id="rId272" Type="http://schemas.openxmlformats.org/officeDocument/2006/relationships/ctrlProp" Target="../ctrlProps/ctrlProp437.xml"/><Relationship Id="rId293" Type="http://schemas.openxmlformats.org/officeDocument/2006/relationships/ctrlProp" Target="../ctrlProps/ctrlProp458.xml"/><Relationship Id="rId307" Type="http://schemas.openxmlformats.org/officeDocument/2006/relationships/ctrlProp" Target="../ctrlProps/ctrlProp472.xml"/><Relationship Id="rId328" Type="http://schemas.openxmlformats.org/officeDocument/2006/relationships/ctrlProp" Target="../ctrlProps/ctrlProp493.xml"/><Relationship Id="rId88" Type="http://schemas.openxmlformats.org/officeDocument/2006/relationships/ctrlProp" Target="../ctrlProps/ctrlProp253.xml"/><Relationship Id="rId111" Type="http://schemas.openxmlformats.org/officeDocument/2006/relationships/ctrlProp" Target="../ctrlProps/ctrlProp276.xml"/><Relationship Id="rId132" Type="http://schemas.openxmlformats.org/officeDocument/2006/relationships/ctrlProp" Target="../ctrlProps/ctrlProp297.xml"/><Relationship Id="rId153" Type="http://schemas.openxmlformats.org/officeDocument/2006/relationships/ctrlProp" Target="../ctrlProps/ctrlProp318.xml"/><Relationship Id="rId174" Type="http://schemas.openxmlformats.org/officeDocument/2006/relationships/ctrlProp" Target="../ctrlProps/ctrlProp339.xml"/><Relationship Id="rId195" Type="http://schemas.openxmlformats.org/officeDocument/2006/relationships/ctrlProp" Target="../ctrlProps/ctrlProp360.xml"/><Relationship Id="rId209" Type="http://schemas.openxmlformats.org/officeDocument/2006/relationships/ctrlProp" Target="../ctrlProps/ctrlProp374.xml"/><Relationship Id="rId220" Type="http://schemas.openxmlformats.org/officeDocument/2006/relationships/ctrlProp" Target="../ctrlProps/ctrlProp385.xml"/><Relationship Id="rId241" Type="http://schemas.openxmlformats.org/officeDocument/2006/relationships/ctrlProp" Target="../ctrlProps/ctrlProp406.xml"/><Relationship Id="rId15" Type="http://schemas.openxmlformats.org/officeDocument/2006/relationships/ctrlProp" Target="../ctrlProps/ctrlProp180.xml"/><Relationship Id="rId36" Type="http://schemas.openxmlformats.org/officeDocument/2006/relationships/ctrlProp" Target="../ctrlProps/ctrlProp201.xml"/><Relationship Id="rId57" Type="http://schemas.openxmlformats.org/officeDocument/2006/relationships/ctrlProp" Target="../ctrlProps/ctrlProp222.xml"/><Relationship Id="rId262" Type="http://schemas.openxmlformats.org/officeDocument/2006/relationships/ctrlProp" Target="../ctrlProps/ctrlProp427.xml"/><Relationship Id="rId283" Type="http://schemas.openxmlformats.org/officeDocument/2006/relationships/ctrlProp" Target="../ctrlProps/ctrlProp448.xml"/><Relationship Id="rId318" Type="http://schemas.openxmlformats.org/officeDocument/2006/relationships/ctrlProp" Target="../ctrlProps/ctrlProp483.xml"/><Relationship Id="rId339" Type="http://schemas.openxmlformats.org/officeDocument/2006/relationships/ctrlProp" Target="../ctrlProps/ctrlProp504.xml"/><Relationship Id="rId78" Type="http://schemas.openxmlformats.org/officeDocument/2006/relationships/ctrlProp" Target="../ctrlProps/ctrlProp243.xml"/><Relationship Id="rId99" Type="http://schemas.openxmlformats.org/officeDocument/2006/relationships/ctrlProp" Target="../ctrlProps/ctrlProp264.xml"/><Relationship Id="rId101" Type="http://schemas.openxmlformats.org/officeDocument/2006/relationships/ctrlProp" Target="../ctrlProps/ctrlProp266.xml"/><Relationship Id="rId122" Type="http://schemas.openxmlformats.org/officeDocument/2006/relationships/ctrlProp" Target="../ctrlProps/ctrlProp287.xml"/><Relationship Id="rId143" Type="http://schemas.openxmlformats.org/officeDocument/2006/relationships/ctrlProp" Target="../ctrlProps/ctrlProp308.xml"/><Relationship Id="rId164" Type="http://schemas.openxmlformats.org/officeDocument/2006/relationships/ctrlProp" Target="../ctrlProps/ctrlProp329.xml"/><Relationship Id="rId185" Type="http://schemas.openxmlformats.org/officeDocument/2006/relationships/ctrlProp" Target="../ctrlProps/ctrlProp350.xml"/><Relationship Id="rId9" Type="http://schemas.openxmlformats.org/officeDocument/2006/relationships/ctrlProp" Target="../ctrlProps/ctrlProp174.xml"/><Relationship Id="rId210" Type="http://schemas.openxmlformats.org/officeDocument/2006/relationships/ctrlProp" Target="../ctrlProps/ctrlProp375.xml"/><Relationship Id="rId26" Type="http://schemas.openxmlformats.org/officeDocument/2006/relationships/ctrlProp" Target="../ctrlProps/ctrlProp191.xml"/><Relationship Id="rId231" Type="http://schemas.openxmlformats.org/officeDocument/2006/relationships/ctrlProp" Target="../ctrlProps/ctrlProp396.xml"/><Relationship Id="rId252" Type="http://schemas.openxmlformats.org/officeDocument/2006/relationships/ctrlProp" Target="../ctrlProps/ctrlProp417.xml"/><Relationship Id="rId273" Type="http://schemas.openxmlformats.org/officeDocument/2006/relationships/ctrlProp" Target="../ctrlProps/ctrlProp438.xml"/><Relationship Id="rId294" Type="http://schemas.openxmlformats.org/officeDocument/2006/relationships/ctrlProp" Target="../ctrlProps/ctrlProp459.xml"/><Relationship Id="rId308" Type="http://schemas.openxmlformats.org/officeDocument/2006/relationships/ctrlProp" Target="../ctrlProps/ctrlProp473.xml"/><Relationship Id="rId329" Type="http://schemas.openxmlformats.org/officeDocument/2006/relationships/ctrlProp" Target="../ctrlProps/ctrlProp494.xml"/><Relationship Id="rId47" Type="http://schemas.openxmlformats.org/officeDocument/2006/relationships/ctrlProp" Target="../ctrlProps/ctrlProp212.xml"/><Relationship Id="rId68" Type="http://schemas.openxmlformats.org/officeDocument/2006/relationships/ctrlProp" Target="../ctrlProps/ctrlProp233.xml"/><Relationship Id="rId89" Type="http://schemas.openxmlformats.org/officeDocument/2006/relationships/ctrlProp" Target="../ctrlProps/ctrlProp254.xml"/><Relationship Id="rId112" Type="http://schemas.openxmlformats.org/officeDocument/2006/relationships/ctrlProp" Target="../ctrlProps/ctrlProp277.xml"/><Relationship Id="rId133" Type="http://schemas.openxmlformats.org/officeDocument/2006/relationships/ctrlProp" Target="../ctrlProps/ctrlProp298.xml"/><Relationship Id="rId154" Type="http://schemas.openxmlformats.org/officeDocument/2006/relationships/ctrlProp" Target="../ctrlProps/ctrlProp319.xml"/><Relationship Id="rId175" Type="http://schemas.openxmlformats.org/officeDocument/2006/relationships/ctrlProp" Target="../ctrlProps/ctrlProp340.xml"/><Relationship Id="rId340" Type="http://schemas.openxmlformats.org/officeDocument/2006/relationships/ctrlProp" Target="../ctrlProps/ctrlProp505.xml"/><Relationship Id="rId196" Type="http://schemas.openxmlformats.org/officeDocument/2006/relationships/ctrlProp" Target="../ctrlProps/ctrlProp361.xml"/><Relationship Id="rId200" Type="http://schemas.openxmlformats.org/officeDocument/2006/relationships/ctrlProp" Target="../ctrlProps/ctrlProp365.xml"/><Relationship Id="rId16" Type="http://schemas.openxmlformats.org/officeDocument/2006/relationships/ctrlProp" Target="../ctrlProps/ctrlProp181.xml"/><Relationship Id="rId221" Type="http://schemas.openxmlformats.org/officeDocument/2006/relationships/ctrlProp" Target="../ctrlProps/ctrlProp386.xml"/><Relationship Id="rId242" Type="http://schemas.openxmlformats.org/officeDocument/2006/relationships/ctrlProp" Target="../ctrlProps/ctrlProp407.xml"/><Relationship Id="rId263" Type="http://schemas.openxmlformats.org/officeDocument/2006/relationships/ctrlProp" Target="../ctrlProps/ctrlProp428.xml"/><Relationship Id="rId284" Type="http://schemas.openxmlformats.org/officeDocument/2006/relationships/ctrlProp" Target="../ctrlProps/ctrlProp449.xml"/><Relationship Id="rId319" Type="http://schemas.openxmlformats.org/officeDocument/2006/relationships/ctrlProp" Target="../ctrlProps/ctrlProp484.xml"/><Relationship Id="rId37" Type="http://schemas.openxmlformats.org/officeDocument/2006/relationships/ctrlProp" Target="../ctrlProps/ctrlProp202.xml"/><Relationship Id="rId58" Type="http://schemas.openxmlformats.org/officeDocument/2006/relationships/ctrlProp" Target="../ctrlProps/ctrlProp223.xml"/><Relationship Id="rId79" Type="http://schemas.openxmlformats.org/officeDocument/2006/relationships/ctrlProp" Target="../ctrlProps/ctrlProp244.xml"/><Relationship Id="rId102" Type="http://schemas.openxmlformats.org/officeDocument/2006/relationships/ctrlProp" Target="../ctrlProps/ctrlProp267.xml"/><Relationship Id="rId123" Type="http://schemas.openxmlformats.org/officeDocument/2006/relationships/ctrlProp" Target="../ctrlProps/ctrlProp288.xml"/><Relationship Id="rId144" Type="http://schemas.openxmlformats.org/officeDocument/2006/relationships/ctrlProp" Target="../ctrlProps/ctrlProp309.xml"/><Relationship Id="rId330" Type="http://schemas.openxmlformats.org/officeDocument/2006/relationships/ctrlProp" Target="../ctrlProps/ctrlProp495.xml"/><Relationship Id="rId90" Type="http://schemas.openxmlformats.org/officeDocument/2006/relationships/ctrlProp" Target="../ctrlProps/ctrlProp255.xml"/><Relationship Id="rId165" Type="http://schemas.openxmlformats.org/officeDocument/2006/relationships/ctrlProp" Target="../ctrlProps/ctrlProp330.xml"/><Relationship Id="rId186" Type="http://schemas.openxmlformats.org/officeDocument/2006/relationships/ctrlProp" Target="../ctrlProps/ctrlProp351.xml"/><Relationship Id="rId211" Type="http://schemas.openxmlformats.org/officeDocument/2006/relationships/ctrlProp" Target="../ctrlProps/ctrlProp376.xml"/><Relationship Id="rId232" Type="http://schemas.openxmlformats.org/officeDocument/2006/relationships/ctrlProp" Target="../ctrlProps/ctrlProp397.xml"/><Relationship Id="rId253" Type="http://schemas.openxmlformats.org/officeDocument/2006/relationships/ctrlProp" Target="../ctrlProps/ctrlProp418.xml"/><Relationship Id="rId274" Type="http://schemas.openxmlformats.org/officeDocument/2006/relationships/ctrlProp" Target="../ctrlProps/ctrlProp439.xml"/><Relationship Id="rId295" Type="http://schemas.openxmlformats.org/officeDocument/2006/relationships/ctrlProp" Target="../ctrlProps/ctrlProp460.xml"/><Relationship Id="rId309" Type="http://schemas.openxmlformats.org/officeDocument/2006/relationships/ctrlProp" Target="../ctrlProps/ctrlProp474.xml"/><Relationship Id="rId27" Type="http://schemas.openxmlformats.org/officeDocument/2006/relationships/ctrlProp" Target="../ctrlProps/ctrlProp192.xml"/><Relationship Id="rId48" Type="http://schemas.openxmlformats.org/officeDocument/2006/relationships/ctrlProp" Target="../ctrlProps/ctrlProp213.xml"/><Relationship Id="rId69" Type="http://schemas.openxmlformats.org/officeDocument/2006/relationships/ctrlProp" Target="../ctrlProps/ctrlProp234.xml"/><Relationship Id="rId113" Type="http://schemas.openxmlformats.org/officeDocument/2006/relationships/ctrlProp" Target="../ctrlProps/ctrlProp278.xml"/><Relationship Id="rId134" Type="http://schemas.openxmlformats.org/officeDocument/2006/relationships/ctrlProp" Target="../ctrlProps/ctrlProp299.xml"/><Relationship Id="rId320" Type="http://schemas.openxmlformats.org/officeDocument/2006/relationships/ctrlProp" Target="../ctrlProps/ctrlProp485.xml"/><Relationship Id="rId80" Type="http://schemas.openxmlformats.org/officeDocument/2006/relationships/ctrlProp" Target="../ctrlProps/ctrlProp245.xml"/><Relationship Id="rId155" Type="http://schemas.openxmlformats.org/officeDocument/2006/relationships/ctrlProp" Target="../ctrlProps/ctrlProp320.xml"/><Relationship Id="rId176" Type="http://schemas.openxmlformats.org/officeDocument/2006/relationships/ctrlProp" Target="../ctrlProps/ctrlProp341.xml"/><Relationship Id="rId197" Type="http://schemas.openxmlformats.org/officeDocument/2006/relationships/ctrlProp" Target="../ctrlProps/ctrlProp362.xml"/><Relationship Id="rId341" Type="http://schemas.openxmlformats.org/officeDocument/2006/relationships/comments" Target="../comments3.xml"/><Relationship Id="rId201" Type="http://schemas.openxmlformats.org/officeDocument/2006/relationships/ctrlProp" Target="../ctrlProps/ctrlProp366.xml"/><Relationship Id="rId222" Type="http://schemas.openxmlformats.org/officeDocument/2006/relationships/ctrlProp" Target="../ctrlProps/ctrlProp387.xml"/><Relationship Id="rId243" Type="http://schemas.openxmlformats.org/officeDocument/2006/relationships/ctrlProp" Target="../ctrlProps/ctrlProp408.xml"/><Relationship Id="rId264" Type="http://schemas.openxmlformats.org/officeDocument/2006/relationships/ctrlProp" Target="../ctrlProps/ctrlProp429.xml"/><Relationship Id="rId285" Type="http://schemas.openxmlformats.org/officeDocument/2006/relationships/ctrlProp" Target="../ctrlProps/ctrlProp450.xml"/><Relationship Id="rId17" Type="http://schemas.openxmlformats.org/officeDocument/2006/relationships/ctrlProp" Target="../ctrlProps/ctrlProp182.xml"/><Relationship Id="rId38" Type="http://schemas.openxmlformats.org/officeDocument/2006/relationships/ctrlProp" Target="../ctrlProps/ctrlProp203.xml"/><Relationship Id="rId59" Type="http://schemas.openxmlformats.org/officeDocument/2006/relationships/ctrlProp" Target="../ctrlProps/ctrlProp224.xml"/><Relationship Id="rId103" Type="http://schemas.openxmlformats.org/officeDocument/2006/relationships/ctrlProp" Target="../ctrlProps/ctrlProp268.xml"/><Relationship Id="rId124" Type="http://schemas.openxmlformats.org/officeDocument/2006/relationships/ctrlProp" Target="../ctrlProps/ctrlProp289.xml"/><Relationship Id="rId310" Type="http://schemas.openxmlformats.org/officeDocument/2006/relationships/ctrlProp" Target="../ctrlProps/ctrlProp475.xml"/><Relationship Id="rId70" Type="http://schemas.openxmlformats.org/officeDocument/2006/relationships/ctrlProp" Target="../ctrlProps/ctrlProp235.xml"/><Relationship Id="rId91" Type="http://schemas.openxmlformats.org/officeDocument/2006/relationships/ctrlProp" Target="../ctrlProps/ctrlProp256.xml"/><Relationship Id="rId145" Type="http://schemas.openxmlformats.org/officeDocument/2006/relationships/ctrlProp" Target="../ctrlProps/ctrlProp310.xml"/><Relationship Id="rId166" Type="http://schemas.openxmlformats.org/officeDocument/2006/relationships/ctrlProp" Target="../ctrlProps/ctrlProp331.xml"/><Relationship Id="rId187" Type="http://schemas.openxmlformats.org/officeDocument/2006/relationships/ctrlProp" Target="../ctrlProps/ctrlProp352.xml"/><Relationship Id="rId331" Type="http://schemas.openxmlformats.org/officeDocument/2006/relationships/ctrlProp" Target="../ctrlProps/ctrlProp496.xml"/><Relationship Id="rId1" Type="http://schemas.openxmlformats.org/officeDocument/2006/relationships/printerSettings" Target="../printerSettings/printerSettings9.bin"/><Relationship Id="rId212" Type="http://schemas.openxmlformats.org/officeDocument/2006/relationships/ctrlProp" Target="../ctrlProps/ctrlProp377.xml"/><Relationship Id="rId233" Type="http://schemas.openxmlformats.org/officeDocument/2006/relationships/ctrlProp" Target="../ctrlProps/ctrlProp398.xml"/><Relationship Id="rId254" Type="http://schemas.openxmlformats.org/officeDocument/2006/relationships/ctrlProp" Target="../ctrlProps/ctrlProp419.xml"/><Relationship Id="rId28" Type="http://schemas.openxmlformats.org/officeDocument/2006/relationships/ctrlProp" Target="../ctrlProps/ctrlProp193.xml"/><Relationship Id="rId49" Type="http://schemas.openxmlformats.org/officeDocument/2006/relationships/ctrlProp" Target="../ctrlProps/ctrlProp214.xml"/><Relationship Id="rId114" Type="http://schemas.openxmlformats.org/officeDocument/2006/relationships/ctrlProp" Target="../ctrlProps/ctrlProp279.xml"/><Relationship Id="rId275" Type="http://schemas.openxmlformats.org/officeDocument/2006/relationships/ctrlProp" Target="../ctrlProps/ctrlProp440.xml"/><Relationship Id="rId296" Type="http://schemas.openxmlformats.org/officeDocument/2006/relationships/ctrlProp" Target="../ctrlProps/ctrlProp461.xml"/><Relationship Id="rId300" Type="http://schemas.openxmlformats.org/officeDocument/2006/relationships/ctrlProp" Target="../ctrlProps/ctrlProp465.xml"/><Relationship Id="rId60" Type="http://schemas.openxmlformats.org/officeDocument/2006/relationships/ctrlProp" Target="../ctrlProps/ctrlProp225.xml"/><Relationship Id="rId81" Type="http://schemas.openxmlformats.org/officeDocument/2006/relationships/ctrlProp" Target="../ctrlProps/ctrlProp246.xml"/><Relationship Id="rId135" Type="http://schemas.openxmlformats.org/officeDocument/2006/relationships/ctrlProp" Target="../ctrlProps/ctrlProp300.xml"/><Relationship Id="rId156" Type="http://schemas.openxmlformats.org/officeDocument/2006/relationships/ctrlProp" Target="../ctrlProps/ctrlProp321.xml"/><Relationship Id="rId177" Type="http://schemas.openxmlformats.org/officeDocument/2006/relationships/ctrlProp" Target="../ctrlProps/ctrlProp342.xml"/><Relationship Id="rId198" Type="http://schemas.openxmlformats.org/officeDocument/2006/relationships/ctrlProp" Target="../ctrlProps/ctrlProp363.xml"/><Relationship Id="rId321" Type="http://schemas.openxmlformats.org/officeDocument/2006/relationships/ctrlProp" Target="../ctrlProps/ctrlProp486.xml"/><Relationship Id="rId202" Type="http://schemas.openxmlformats.org/officeDocument/2006/relationships/ctrlProp" Target="../ctrlProps/ctrlProp367.xml"/><Relationship Id="rId223" Type="http://schemas.openxmlformats.org/officeDocument/2006/relationships/ctrlProp" Target="../ctrlProps/ctrlProp388.xml"/><Relationship Id="rId244" Type="http://schemas.openxmlformats.org/officeDocument/2006/relationships/ctrlProp" Target="../ctrlProps/ctrlProp409.xml"/><Relationship Id="rId18" Type="http://schemas.openxmlformats.org/officeDocument/2006/relationships/ctrlProp" Target="../ctrlProps/ctrlProp183.xml"/><Relationship Id="rId39" Type="http://schemas.openxmlformats.org/officeDocument/2006/relationships/ctrlProp" Target="../ctrlProps/ctrlProp204.xml"/><Relationship Id="rId265" Type="http://schemas.openxmlformats.org/officeDocument/2006/relationships/ctrlProp" Target="../ctrlProps/ctrlProp430.xml"/><Relationship Id="rId286" Type="http://schemas.openxmlformats.org/officeDocument/2006/relationships/ctrlProp" Target="../ctrlProps/ctrlProp451.xml"/><Relationship Id="rId50" Type="http://schemas.openxmlformats.org/officeDocument/2006/relationships/ctrlProp" Target="../ctrlProps/ctrlProp215.xml"/><Relationship Id="rId104" Type="http://schemas.openxmlformats.org/officeDocument/2006/relationships/ctrlProp" Target="../ctrlProps/ctrlProp269.xml"/><Relationship Id="rId125" Type="http://schemas.openxmlformats.org/officeDocument/2006/relationships/ctrlProp" Target="../ctrlProps/ctrlProp290.xml"/><Relationship Id="rId146" Type="http://schemas.openxmlformats.org/officeDocument/2006/relationships/ctrlProp" Target="../ctrlProps/ctrlProp311.xml"/><Relationship Id="rId167" Type="http://schemas.openxmlformats.org/officeDocument/2006/relationships/ctrlProp" Target="../ctrlProps/ctrlProp332.xml"/><Relationship Id="rId188" Type="http://schemas.openxmlformats.org/officeDocument/2006/relationships/ctrlProp" Target="../ctrlProps/ctrlProp353.xml"/><Relationship Id="rId311" Type="http://schemas.openxmlformats.org/officeDocument/2006/relationships/ctrlProp" Target="../ctrlProps/ctrlProp476.xml"/><Relationship Id="rId332" Type="http://schemas.openxmlformats.org/officeDocument/2006/relationships/ctrlProp" Target="../ctrlProps/ctrlProp497.xml"/><Relationship Id="rId71" Type="http://schemas.openxmlformats.org/officeDocument/2006/relationships/ctrlProp" Target="../ctrlProps/ctrlProp236.xml"/><Relationship Id="rId92" Type="http://schemas.openxmlformats.org/officeDocument/2006/relationships/ctrlProp" Target="../ctrlProps/ctrlProp257.xml"/><Relationship Id="rId213" Type="http://schemas.openxmlformats.org/officeDocument/2006/relationships/ctrlProp" Target="../ctrlProps/ctrlProp378.xml"/><Relationship Id="rId234" Type="http://schemas.openxmlformats.org/officeDocument/2006/relationships/ctrlProp" Target="../ctrlProps/ctrlProp399.xml"/><Relationship Id="rId2" Type="http://schemas.openxmlformats.org/officeDocument/2006/relationships/drawing" Target="../drawings/drawing4.xml"/><Relationship Id="rId29" Type="http://schemas.openxmlformats.org/officeDocument/2006/relationships/ctrlProp" Target="../ctrlProps/ctrlProp194.xml"/><Relationship Id="rId255" Type="http://schemas.openxmlformats.org/officeDocument/2006/relationships/ctrlProp" Target="../ctrlProps/ctrlProp420.xml"/><Relationship Id="rId276" Type="http://schemas.openxmlformats.org/officeDocument/2006/relationships/ctrlProp" Target="../ctrlProps/ctrlProp441.xml"/><Relationship Id="rId297" Type="http://schemas.openxmlformats.org/officeDocument/2006/relationships/ctrlProp" Target="../ctrlProps/ctrlProp462.xml"/><Relationship Id="rId40" Type="http://schemas.openxmlformats.org/officeDocument/2006/relationships/ctrlProp" Target="../ctrlProps/ctrlProp205.xml"/><Relationship Id="rId115" Type="http://schemas.openxmlformats.org/officeDocument/2006/relationships/ctrlProp" Target="../ctrlProps/ctrlProp280.xml"/><Relationship Id="rId136" Type="http://schemas.openxmlformats.org/officeDocument/2006/relationships/ctrlProp" Target="../ctrlProps/ctrlProp301.xml"/><Relationship Id="rId157" Type="http://schemas.openxmlformats.org/officeDocument/2006/relationships/ctrlProp" Target="../ctrlProps/ctrlProp322.xml"/><Relationship Id="rId178" Type="http://schemas.openxmlformats.org/officeDocument/2006/relationships/ctrlProp" Target="../ctrlProps/ctrlProp343.xml"/><Relationship Id="rId301" Type="http://schemas.openxmlformats.org/officeDocument/2006/relationships/ctrlProp" Target="../ctrlProps/ctrlProp466.xml"/><Relationship Id="rId322" Type="http://schemas.openxmlformats.org/officeDocument/2006/relationships/ctrlProp" Target="../ctrlProps/ctrlProp487.xml"/><Relationship Id="rId61" Type="http://schemas.openxmlformats.org/officeDocument/2006/relationships/ctrlProp" Target="../ctrlProps/ctrlProp226.xml"/><Relationship Id="rId82" Type="http://schemas.openxmlformats.org/officeDocument/2006/relationships/ctrlProp" Target="../ctrlProps/ctrlProp247.xml"/><Relationship Id="rId199" Type="http://schemas.openxmlformats.org/officeDocument/2006/relationships/ctrlProp" Target="../ctrlProps/ctrlProp364.xml"/><Relationship Id="rId203" Type="http://schemas.openxmlformats.org/officeDocument/2006/relationships/ctrlProp" Target="../ctrlProps/ctrlProp368.xml"/><Relationship Id="rId19" Type="http://schemas.openxmlformats.org/officeDocument/2006/relationships/ctrlProp" Target="../ctrlProps/ctrlProp184.xml"/><Relationship Id="rId224" Type="http://schemas.openxmlformats.org/officeDocument/2006/relationships/ctrlProp" Target="../ctrlProps/ctrlProp389.xml"/><Relationship Id="rId245" Type="http://schemas.openxmlformats.org/officeDocument/2006/relationships/ctrlProp" Target="../ctrlProps/ctrlProp410.xml"/><Relationship Id="rId266" Type="http://schemas.openxmlformats.org/officeDocument/2006/relationships/ctrlProp" Target="../ctrlProps/ctrlProp431.xml"/><Relationship Id="rId287" Type="http://schemas.openxmlformats.org/officeDocument/2006/relationships/ctrlProp" Target="../ctrlProps/ctrlProp452.xml"/><Relationship Id="rId30" Type="http://schemas.openxmlformats.org/officeDocument/2006/relationships/ctrlProp" Target="../ctrlProps/ctrlProp195.xml"/><Relationship Id="rId105" Type="http://schemas.openxmlformats.org/officeDocument/2006/relationships/ctrlProp" Target="../ctrlProps/ctrlProp270.xml"/><Relationship Id="rId126" Type="http://schemas.openxmlformats.org/officeDocument/2006/relationships/ctrlProp" Target="../ctrlProps/ctrlProp291.xml"/><Relationship Id="rId147" Type="http://schemas.openxmlformats.org/officeDocument/2006/relationships/ctrlProp" Target="../ctrlProps/ctrlProp312.xml"/><Relationship Id="rId168" Type="http://schemas.openxmlformats.org/officeDocument/2006/relationships/ctrlProp" Target="../ctrlProps/ctrlProp333.xml"/><Relationship Id="rId312" Type="http://schemas.openxmlformats.org/officeDocument/2006/relationships/ctrlProp" Target="../ctrlProps/ctrlProp477.xml"/><Relationship Id="rId333" Type="http://schemas.openxmlformats.org/officeDocument/2006/relationships/ctrlProp" Target="../ctrlProps/ctrlProp498.xml"/><Relationship Id="rId51" Type="http://schemas.openxmlformats.org/officeDocument/2006/relationships/ctrlProp" Target="../ctrlProps/ctrlProp216.xml"/><Relationship Id="rId72" Type="http://schemas.openxmlformats.org/officeDocument/2006/relationships/ctrlProp" Target="../ctrlProps/ctrlProp237.xml"/><Relationship Id="rId93" Type="http://schemas.openxmlformats.org/officeDocument/2006/relationships/ctrlProp" Target="../ctrlProps/ctrlProp258.xml"/><Relationship Id="rId189" Type="http://schemas.openxmlformats.org/officeDocument/2006/relationships/ctrlProp" Target="../ctrlProps/ctrlProp354.xml"/><Relationship Id="rId3" Type="http://schemas.openxmlformats.org/officeDocument/2006/relationships/vmlDrawing" Target="../drawings/vmlDrawing11.vml"/><Relationship Id="rId214" Type="http://schemas.openxmlformats.org/officeDocument/2006/relationships/ctrlProp" Target="../ctrlProps/ctrlProp379.xml"/><Relationship Id="rId235" Type="http://schemas.openxmlformats.org/officeDocument/2006/relationships/ctrlProp" Target="../ctrlProps/ctrlProp400.xml"/><Relationship Id="rId256" Type="http://schemas.openxmlformats.org/officeDocument/2006/relationships/ctrlProp" Target="../ctrlProps/ctrlProp421.xml"/><Relationship Id="rId277" Type="http://schemas.openxmlformats.org/officeDocument/2006/relationships/ctrlProp" Target="../ctrlProps/ctrlProp442.xml"/><Relationship Id="rId298" Type="http://schemas.openxmlformats.org/officeDocument/2006/relationships/ctrlProp" Target="../ctrlProps/ctrlProp463.xml"/><Relationship Id="rId116" Type="http://schemas.openxmlformats.org/officeDocument/2006/relationships/ctrlProp" Target="../ctrlProps/ctrlProp281.xml"/><Relationship Id="rId137" Type="http://schemas.openxmlformats.org/officeDocument/2006/relationships/ctrlProp" Target="../ctrlProps/ctrlProp302.xml"/><Relationship Id="rId158" Type="http://schemas.openxmlformats.org/officeDocument/2006/relationships/ctrlProp" Target="../ctrlProps/ctrlProp323.xml"/><Relationship Id="rId302" Type="http://schemas.openxmlformats.org/officeDocument/2006/relationships/ctrlProp" Target="../ctrlProps/ctrlProp467.xml"/><Relationship Id="rId323" Type="http://schemas.openxmlformats.org/officeDocument/2006/relationships/ctrlProp" Target="../ctrlProps/ctrlProp488.xml"/><Relationship Id="rId20" Type="http://schemas.openxmlformats.org/officeDocument/2006/relationships/ctrlProp" Target="../ctrlProps/ctrlProp185.xml"/><Relationship Id="rId41" Type="http://schemas.openxmlformats.org/officeDocument/2006/relationships/ctrlProp" Target="../ctrlProps/ctrlProp206.xml"/><Relationship Id="rId62" Type="http://schemas.openxmlformats.org/officeDocument/2006/relationships/ctrlProp" Target="../ctrlProps/ctrlProp227.xml"/><Relationship Id="rId83" Type="http://schemas.openxmlformats.org/officeDocument/2006/relationships/ctrlProp" Target="../ctrlProps/ctrlProp248.xml"/><Relationship Id="rId179" Type="http://schemas.openxmlformats.org/officeDocument/2006/relationships/ctrlProp" Target="../ctrlProps/ctrlProp344.xml"/><Relationship Id="rId190" Type="http://schemas.openxmlformats.org/officeDocument/2006/relationships/ctrlProp" Target="../ctrlProps/ctrlProp355.xml"/><Relationship Id="rId204" Type="http://schemas.openxmlformats.org/officeDocument/2006/relationships/ctrlProp" Target="../ctrlProps/ctrlProp369.xml"/><Relationship Id="rId225" Type="http://schemas.openxmlformats.org/officeDocument/2006/relationships/ctrlProp" Target="../ctrlProps/ctrlProp390.xml"/><Relationship Id="rId246" Type="http://schemas.openxmlformats.org/officeDocument/2006/relationships/ctrlProp" Target="../ctrlProps/ctrlProp411.xml"/><Relationship Id="rId267" Type="http://schemas.openxmlformats.org/officeDocument/2006/relationships/ctrlProp" Target="../ctrlProps/ctrlProp432.xml"/><Relationship Id="rId288" Type="http://schemas.openxmlformats.org/officeDocument/2006/relationships/ctrlProp" Target="../ctrlProps/ctrlProp453.xml"/><Relationship Id="rId106" Type="http://schemas.openxmlformats.org/officeDocument/2006/relationships/ctrlProp" Target="../ctrlProps/ctrlProp271.xml"/><Relationship Id="rId127" Type="http://schemas.openxmlformats.org/officeDocument/2006/relationships/ctrlProp" Target="../ctrlProps/ctrlProp292.xml"/><Relationship Id="rId313" Type="http://schemas.openxmlformats.org/officeDocument/2006/relationships/ctrlProp" Target="../ctrlProps/ctrlProp478.xml"/><Relationship Id="rId10" Type="http://schemas.openxmlformats.org/officeDocument/2006/relationships/ctrlProp" Target="../ctrlProps/ctrlProp175.xml"/><Relationship Id="rId31" Type="http://schemas.openxmlformats.org/officeDocument/2006/relationships/ctrlProp" Target="../ctrlProps/ctrlProp196.xml"/><Relationship Id="rId52" Type="http://schemas.openxmlformats.org/officeDocument/2006/relationships/ctrlProp" Target="../ctrlProps/ctrlProp217.xml"/><Relationship Id="rId73" Type="http://schemas.openxmlformats.org/officeDocument/2006/relationships/ctrlProp" Target="../ctrlProps/ctrlProp238.xml"/><Relationship Id="rId94" Type="http://schemas.openxmlformats.org/officeDocument/2006/relationships/ctrlProp" Target="../ctrlProps/ctrlProp259.xml"/><Relationship Id="rId148" Type="http://schemas.openxmlformats.org/officeDocument/2006/relationships/ctrlProp" Target="../ctrlProps/ctrlProp313.xml"/><Relationship Id="rId169" Type="http://schemas.openxmlformats.org/officeDocument/2006/relationships/ctrlProp" Target="../ctrlProps/ctrlProp334.xml"/><Relationship Id="rId334" Type="http://schemas.openxmlformats.org/officeDocument/2006/relationships/ctrlProp" Target="../ctrlProps/ctrlProp499.xml"/><Relationship Id="rId4" Type="http://schemas.openxmlformats.org/officeDocument/2006/relationships/vmlDrawing" Target="../drawings/vmlDrawing12.vml"/><Relationship Id="rId180" Type="http://schemas.openxmlformats.org/officeDocument/2006/relationships/ctrlProp" Target="../ctrlProps/ctrlProp345.xml"/><Relationship Id="rId215" Type="http://schemas.openxmlformats.org/officeDocument/2006/relationships/ctrlProp" Target="../ctrlProps/ctrlProp380.xml"/><Relationship Id="rId236" Type="http://schemas.openxmlformats.org/officeDocument/2006/relationships/ctrlProp" Target="../ctrlProps/ctrlProp401.xml"/><Relationship Id="rId257" Type="http://schemas.openxmlformats.org/officeDocument/2006/relationships/ctrlProp" Target="../ctrlProps/ctrlProp422.xml"/><Relationship Id="rId278" Type="http://schemas.openxmlformats.org/officeDocument/2006/relationships/ctrlProp" Target="../ctrlProps/ctrlProp443.xml"/><Relationship Id="rId303" Type="http://schemas.openxmlformats.org/officeDocument/2006/relationships/ctrlProp" Target="../ctrlProps/ctrlProp468.xml"/><Relationship Id="rId42" Type="http://schemas.openxmlformats.org/officeDocument/2006/relationships/ctrlProp" Target="../ctrlProps/ctrlProp207.xml"/><Relationship Id="rId84" Type="http://schemas.openxmlformats.org/officeDocument/2006/relationships/ctrlProp" Target="../ctrlProps/ctrlProp249.xml"/><Relationship Id="rId138" Type="http://schemas.openxmlformats.org/officeDocument/2006/relationships/ctrlProp" Target="../ctrlProps/ctrlProp303.xml"/><Relationship Id="rId191" Type="http://schemas.openxmlformats.org/officeDocument/2006/relationships/ctrlProp" Target="../ctrlProps/ctrlProp356.xml"/><Relationship Id="rId205" Type="http://schemas.openxmlformats.org/officeDocument/2006/relationships/ctrlProp" Target="../ctrlProps/ctrlProp370.xml"/><Relationship Id="rId247" Type="http://schemas.openxmlformats.org/officeDocument/2006/relationships/ctrlProp" Target="../ctrlProps/ctrlProp412.xml"/><Relationship Id="rId107" Type="http://schemas.openxmlformats.org/officeDocument/2006/relationships/ctrlProp" Target="../ctrlProps/ctrlProp272.xml"/><Relationship Id="rId289" Type="http://schemas.openxmlformats.org/officeDocument/2006/relationships/ctrlProp" Target="../ctrlProps/ctrlProp454.xml"/><Relationship Id="rId11" Type="http://schemas.openxmlformats.org/officeDocument/2006/relationships/ctrlProp" Target="../ctrlProps/ctrlProp176.xml"/><Relationship Id="rId53" Type="http://schemas.openxmlformats.org/officeDocument/2006/relationships/ctrlProp" Target="../ctrlProps/ctrlProp218.xml"/><Relationship Id="rId149" Type="http://schemas.openxmlformats.org/officeDocument/2006/relationships/ctrlProp" Target="../ctrlProps/ctrlProp314.xml"/><Relationship Id="rId314" Type="http://schemas.openxmlformats.org/officeDocument/2006/relationships/ctrlProp" Target="../ctrlProps/ctrlProp479.xml"/><Relationship Id="rId95" Type="http://schemas.openxmlformats.org/officeDocument/2006/relationships/ctrlProp" Target="../ctrlProps/ctrlProp260.xml"/><Relationship Id="rId160" Type="http://schemas.openxmlformats.org/officeDocument/2006/relationships/ctrlProp" Target="../ctrlProps/ctrlProp325.xml"/><Relationship Id="rId216" Type="http://schemas.openxmlformats.org/officeDocument/2006/relationships/ctrlProp" Target="../ctrlProps/ctrlProp381.xml"/><Relationship Id="rId258" Type="http://schemas.openxmlformats.org/officeDocument/2006/relationships/ctrlProp" Target="../ctrlProps/ctrlProp423.xml"/><Relationship Id="rId22" Type="http://schemas.openxmlformats.org/officeDocument/2006/relationships/ctrlProp" Target="../ctrlProps/ctrlProp187.xml"/><Relationship Id="rId64" Type="http://schemas.openxmlformats.org/officeDocument/2006/relationships/ctrlProp" Target="../ctrlProps/ctrlProp229.xml"/><Relationship Id="rId118" Type="http://schemas.openxmlformats.org/officeDocument/2006/relationships/ctrlProp" Target="../ctrlProps/ctrlProp283.xml"/><Relationship Id="rId325" Type="http://schemas.openxmlformats.org/officeDocument/2006/relationships/ctrlProp" Target="../ctrlProps/ctrlProp490.xml"/><Relationship Id="rId171" Type="http://schemas.openxmlformats.org/officeDocument/2006/relationships/ctrlProp" Target="../ctrlProps/ctrlProp336.xml"/><Relationship Id="rId227" Type="http://schemas.openxmlformats.org/officeDocument/2006/relationships/ctrlProp" Target="../ctrlProps/ctrlProp392.xml"/><Relationship Id="rId269" Type="http://schemas.openxmlformats.org/officeDocument/2006/relationships/ctrlProp" Target="../ctrlProps/ctrlProp434.xml"/><Relationship Id="rId33" Type="http://schemas.openxmlformats.org/officeDocument/2006/relationships/ctrlProp" Target="../ctrlProps/ctrlProp198.xml"/><Relationship Id="rId129" Type="http://schemas.openxmlformats.org/officeDocument/2006/relationships/ctrlProp" Target="../ctrlProps/ctrlProp294.xml"/><Relationship Id="rId280" Type="http://schemas.openxmlformats.org/officeDocument/2006/relationships/ctrlProp" Target="../ctrlProps/ctrlProp445.xml"/><Relationship Id="rId336" Type="http://schemas.openxmlformats.org/officeDocument/2006/relationships/ctrlProp" Target="../ctrlProps/ctrlProp501.xml"/><Relationship Id="rId75" Type="http://schemas.openxmlformats.org/officeDocument/2006/relationships/ctrlProp" Target="../ctrlProps/ctrlProp240.xml"/><Relationship Id="rId140" Type="http://schemas.openxmlformats.org/officeDocument/2006/relationships/ctrlProp" Target="../ctrlProps/ctrlProp305.xml"/><Relationship Id="rId182" Type="http://schemas.openxmlformats.org/officeDocument/2006/relationships/ctrlProp" Target="../ctrlProps/ctrlProp347.xml"/><Relationship Id="rId6" Type="http://schemas.openxmlformats.org/officeDocument/2006/relationships/ctrlProp" Target="../ctrlProps/ctrlProp171.xml"/><Relationship Id="rId238" Type="http://schemas.openxmlformats.org/officeDocument/2006/relationships/ctrlProp" Target="../ctrlProps/ctrlProp403.xml"/><Relationship Id="rId291" Type="http://schemas.openxmlformats.org/officeDocument/2006/relationships/ctrlProp" Target="../ctrlProps/ctrlProp456.xml"/><Relationship Id="rId305" Type="http://schemas.openxmlformats.org/officeDocument/2006/relationships/ctrlProp" Target="../ctrlProps/ctrlProp470.xml"/><Relationship Id="rId44" Type="http://schemas.openxmlformats.org/officeDocument/2006/relationships/ctrlProp" Target="../ctrlProps/ctrlProp209.xml"/><Relationship Id="rId86" Type="http://schemas.openxmlformats.org/officeDocument/2006/relationships/ctrlProp" Target="../ctrlProps/ctrlProp251.xml"/><Relationship Id="rId151" Type="http://schemas.openxmlformats.org/officeDocument/2006/relationships/ctrlProp" Target="../ctrlProps/ctrlProp316.xml"/><Relationship Id="rId193" Type="http://schemas.openxmlformats.org/officeDocument/2006/relationships/ctrlProp" Target="../ctrlProps/ctrlProp358.xml"/><Relationship Id="rId207" Type="http://schemas.openxmlformats.org/officeDocument/2006/relationships/ctrlProp" Target="../ctrlProps/ctrlProp372.xml"/><Relationship Id="rId249" Type="http://schemas.openxmlformats.org/officeDocument/2006/relationships/ctrlProp" Target="../ctrlProps/ctrlProp414.xml"/><Relationship Id="rId13" Type="http://schemas.openxmlformats.org/officeDocument/2006/relationships/ctrlProp" Target="../ctrlProps/ctrlProp178.xml"/><Relationship Id="rId109" Type="http://schemas.openxmlformats.org/officeDocument/2006/relationships/ctrlProp" Target="../ctrlProps/ctrlProp274.xml"/><Relationship Id="rId260" Type="http://schemas.openxmlformats.org/officeDocument/2006/relationships/ctrlProp" Target="../ctrlProps/ctrlProp425.xml"/><Relationship Id="rId316" Type="http://schemas.openxmlformats.org/officeDocument/2006/relationships/ctrlProp" Target="../ctrlProps/ctrlProp481.xml"/><Relationship Id="rId55" Type="http://schemas.openxmlformats.org/officeDocument/2006/relationships/ctrlProp" Target="../ctrlProps/ctrlProp220.xml"/><Relationship Id="rId97" Type="http://schemas.openxmlformats.org/officeDocument/2006/relationships/ctrlProp" Target="../ctrlProps/ctrlProp262.xml"/><Relationship Id="rId120" Type="http://schemas.openxmlformats.org/officeDocument/2006/relationships/ctrlProp" Target="../ctrlProps/ctrlProp285.xml"/><Relationship Id="rId162" Type="http://schemas.openxmlformats.org/officeDocument/2006/relationships/ctrlProp" Target="../ctrlProps/ctrlProp327.xml"/><Relationship Id="rId218" Type="http://schemas.openxmlformats.org/officeDocument/2006/relationships/ctrlProp" Target="../ctrlProps/ctrlProp383.xml"/><Relationship Id="rId271" Type="http://schemas.openxmlformats.org/officeDocument/2006/relationships/ctrlProp" Target="../ctrlProps/ctrlProp436.xml"/><Relationship Id="rId24" Type="http://schemas.openxmlformats.org/officeDocument/2006/relationships/ctrlProp" Target="../ctrlProps/ctrlProp189.xml"/><Relationship Id="rId66" Type="http://schemas.openxmlformats.org/officeDocument/2006/relationships/ctrlProp" Target="../ctrlProps/ctrlProp231.xml"/><Relationship Id="rId131" Type="http://schemas.openxmlformats.org/officeDocument/2006/relationships/ctrlProp" Target="../ctrlProps/ctrlProp296.xml"/><Relationship Id="rId327" Type="http://schemas.openxmlformats.org/officeDocument/2006/relationships/ctrlProp" Target="../ctrlProps/ctrlProp492.xml"/><Relationship Id="rId173" Type="http://schemas.openxmlformats.org/officeDocument/2006/relationships/ctrlProp" Target="../ctrlProps/ctrlProp338.xml"/><Relationship Id="rId229" Type="http://schemas.openxmlformats.org/officeDocument/2006/relationships/ctrlProp" Target="../ctrlProps/ctrlProp394.xml"/></Relationships>
</file>

<file path=xl/worksheets/_rels/sheet10.xml.rels><?xml version="1.0" encoding="UTF-8" standalone="yes"?>
<Relationships xmlns="http://schemas.openxmlformats.org/package/2006/relationships"><Relationship Id="rId117" Type="http://schemas.openxmlformats.org/officeDocument/2006/relationships/ctrlProp" Target="../ctrlProps/ctrlProp618.xml"/><Relationship Id="rId299" Type="http://schemas.openxmlformats.org/officeDocument/2006/relationships/ctrlProp" Target="../ctrlProps/ctrlProp800.xml"/><Relationship Id="rId21" Type="http://schemas.openxmlformats.org/officeDocument/2006/relationships/ctrlProp" Target="../ctrlProps/ctrlProp522.xml"/><Relationship Id="rId63" Type="http://schemas.openxmlformats.org/officeDocument/2006/relationships/ctrlProp" Target="../ctrlProps/ctrlProp564.xml"/><Relationship Id="rId159" Type="http://schemas.openxmlformats.org/officeDocument/2006/relationships/ctrlProp" Target="../ctrlProps/ctrlProp660.xml"/><Relationship Id="rId324" Type="http://schemas.openxmlformats.org/officeDocument/2006/relationships/ctrlProp" Target="../ctrlProps/ctrlProp825.xml"/><Relationship Id="rId170" Type="http://schemas.openxmlformats.org/officeDocument/2006/relationships/ctrlProp" Target="../ctrlProps/ctrlProp671.xml"/><Relationship Id="rId226" Type="http://schemas.openxmlformats.org/officeDocument/2006/relationships/ctrlProp" Target="../ctrlProps/ctrlProp727.xml"/><Relationship Id="rId268" Type="http://schemas.openxmlformats.org/officeDocument/2006/relationships/ctrlProp" Target="../ctrlProps/ctrlProp769.xml"/><Relationship Id="rId32" Type="http://schemas.openxmlformats.org/officeDocument/2006/relationships/ctrlProp" Target="../ctrlProps/ctrlProp533.xml"/><Relationship Id="rId74" Type="http://schemas.openxmlformats.org/officeDocument/2006/relationships/ctrlProp" Target="../ctrlProps/ctrlProp575.xml"/><Relationship Id="rId128" Type="http://schemas.openxmlformats.org/officeDocument/2006/relationships/ctrlProp" Target="../ctrlProps/ctrlProp629.xml"/><Relationship Id="rId335" Type="http://schemas.openxmlformats.org/officeDocument/2006/relationships/ctrlProp" Target="../ctrlProps/ctrlProp836.xml"/><Relationship Id="rId5" Type="http://schemas.openxmlformats.org/officeDocument/2006/relationships/ctrlProp" Target="../ctrlProps/ctrlProp506.xml"/><Relationship Id="rId181" Type="http://schemas.openxmlformats.org/officeDocument/2006/relationships/ctrlProp" Target="../ctrlProps/ctrlProp682.xml"/><Relationship Id="rId237" Type="http://schemas.openxmlformats.org/officeDocument/2006/relationships/ctrlProp" Target="../ctrlProps/ctrlProp738.xml"/><Relationship Id="rId279" Type="http://schemas.openxmlformats.org/officeDocument/2006/relationships/ctrlProp" Target="../ctrlProps/ctrlProp780.xml"/><Relationship Id="rId43" Type="http://schemas.openxmlformats.org/officeDocument/2006/relationships/ctrlProp" Target="../ctrlProps/ctrlProp544.xml"/><Relationship Id="rId139" Type="http://schemas.openxmlformats.org/officeDocument/2006/relationships/ctrlProp" Target="../ctrlProps/ctrlProp640.xml"/><Relationship Id="rId290" Type="http://schemas.openxmlformats.org/officeDocument/2006/relationships/ctrlProp" Target="../ctrlProps/ctrlProp791.xml"/><Relationship Id="rId304" Type="http://schemas.openxmlformats.org/officeDocument/2006/relationships/ctrlProp" Target="../ctrlProps/ctrlProp805.xml"/><Relationship Id="rId85" Type="http://schemas.openxmlformats.org/officeDocument/2006/relationships/ctrlProp" Target="../ctrlProps/ctrlProp586.xml"/><Relationship Id="rId150" Type="http://schemas.openxmlformats.org/officeDocument/2006/relationships/ctrlProp" Target="../ctrlProps/ctrlProp651.xml"/><Relationship Id="rId192" Type="http://schemas.openxmlformats.org/officeDocument/2006/relationships/ctrlProp" Target="../ctrlProps/ctrlProp693.xml"/><Relationship Id="rId206" Type="http://schemas.openxmlformats.org/officeDocument/2006/relationships/ctrlProp" Target="../ctrlProps/ctrlProp707.xml"/><Relationship Id="rId248" Type="http://schemas.openxmlformats.org/officeDocument/2006/relationships/ctrlProp" Target="../ctrlProps/ctrlProp749.xml"/><Relationship Id="rId12" Type="http://schemas.openxmlformats.org/officeDocument/2006/relationships/ctrlProp" Target="../ctrlProps/ctrlProp513.xml"/><Relationship Id="rId108" Type="http://schemas.openxmlformats.org/officeDocument/2006/relationships/ctrlProp" Target="../ctrlProps/ctrlProp609.xml"/><Relationship Id="rId315" Type="http://schemas.openxmlformats.org/officeDocument/2006/relationships/ctrlProp" Target="../ctrlProps/ctrlProp816.xml"/><Relationship Id="rId54" Type="http://schemas.openxmlformats.org/officeDocument/2006/relationships/ctrlProp" Target="../ctrlProps/ctrlProp555.xml"/><Relationship Id="rId96" Type="http://schemas.openxmlformats.org/officeDocument/2006/relationships/ctrlProp" Target="../ctrlProps/ctrlProp597.xml"/><Relationship Id="rId161" Type="http://schemas.openxmlformats.org/officeDocument/2006/relationships/ctrlProp" Target="../ctrlProps/ctrlProp662.xml"/><Relationship Id="rId217" Type="http://schemas.openxmlformats.org/officeDocument/2006/relationships/ctrlProp" Target="../ctrlProps/ctrlProp718.xml"/><Relationship Id="rId259" Type="http://schemas.openxmlformats.org/officeDocument/2006/relationships/ctrlProp" Target="../ctrlProps/ctrlProp760.xml"/><Relationship Id="rId23" Type="http://schemas.openxmlformats.org/officeDocument/2006/relationships/ctrlProp" Target="../ctrlProps/ctrlProp524.xml"/><Relationship Id="rId119" Type="http://schemas.openxmlformats.org/officeDocument/2006/relationships/ctrlProp" Target="../ctrlProps/ctrlProp620.xml"/><Relationship Id="rId270" Type="http://schemas.openxmlformats.org/officeDocument/2006/relationships/ctrlProp" Target="../ctrlProps/ctrlProp771.xml"/><Relationship Id="rId326" Type="http://schemas.openxmlformats.org/officeDocument/2006/relationships/ctrlProp" Target="../ctrlProps/ctrlProp827.xml"/><Relationship Id="rId65" Type="http://schemas.openxmlformats.org/officeDocument/2006/relationships/ctrlProp" Target="../ctrlProps/ctrlProp566.xml"/><Relationship Id="rId130" Type="http://schemas.openxmlformats.org/officeDocument/2006/relationships/ctrlProp" Target="../ctrlProps/ctrlProp631.xml"/><Relationship Id="rId172" Type="http://schemas.openxmlformats.org/officeDocument/2006/relationships/ctrlProp" Target="../ctrlProps/ctrlProp673.xml"/><Relationship Id="rId228" Type="http://schemas.openxmlformats.org/officeDocument/2006/relationships/ctrlProp" Target="../ctrlProps/ctrlProp729.xml"/><Relationship Id="rId281" Type="http://schemas.openxmlformats.org/officeDocument/2006/relationships/ctrlProp" Target="../ctrlProps/ctrlProp782.xml"/><Relationship Id="rId337" Type="http://schemas.openxmlformats.org/officeDocument/2006/relationships/ctrlProp" Target="../ctrlProps/ctrlProp838.xml"/><Relationship Id="rId34" Type="http://schemas.openxmlformats.org/officeDocument/2006/relationships/ctrlProp" Target="../ctrlProps/ctrlProp535.xml"/><Relationship Id="rId76" Type="http://schemas.openxmlformats.org/officeDocument/2006/relationships/ctrlProp" Target="../ctrlProps/ctrlProp577.xml"/><Relationship Id="rId141" Type="http://schemas.openxmlformats.org/officeDocument/2006/relationships/ctrlProp" Target="../ctrlProps/ctrlProp642.xml"/><Relationship Id="rId7" Type="http://schemas.openxmlformats.org/officeDocument/2006/relationships/ctrlProp" Target="../ctrlProps/ctrlProp508.xml"/><Relationship Id="rId183" Type="http://schemas.openxmlformats.org/officeDocument/2006/relationships/ctrlProp" Target="../ctrlProps/ctrlProp684.xml"/><Relationship Id="rId239" Type="http://schemas.openxmlformats.org/officeDocument/2006/relationships/ctrlProp" Target="../ctrlProps/ctrlProp740.xml"/><Relationship Id="rId250" Type="http://schemas.openxmlformats.org/officeDocument/2006/relationships/ctrlProp" Target="../ctrlProps/ctrlProp751.xml"/><Relationship Id="rId292" Type="http://schemas.openxmlformats.org/officeDocument/2006/relationships/ctrlProp" Target="../ctrlProps/ctrlProp793.xml"/><Relationship Id="rId306" Type="http://schemas.openxmlformats.org/officeDocument/2006/relationships/ctrlProp" Target="../ctrlProps/ctrlProp807.xml"/><Relationship Id="rId45" Type="http://schemas.openxmlformats.org/officeDocument/2006/relationships/ctrlProp" Target="../ctrlProps/ctrlProp546.xml"/><Relationship Id="rId87" Type="http://schemas.openxmlformats.org/officeDocument/2006/relationships/ctrlProp" Target="../ctrlProps/ctrlProp588.xml"/><Relationship Id="rId110" Type="http://schemas.openxmlformats.org/officeDocument/2006/relationships/ctrlProp" Target="../ctrlProps/ctrlProp611.xml"/><Relationship Id="rId152" Type="http://schemas.openxmlformats.org/officeDocument/2006/relationships/ctrlProp" Target="../ctrlProps/ctrlProp653.xml"/><Relationship Id="rId194" Type="http://schemas.openxmlformats.org/officeDocument/2006/relationships/ctrlProp" Target="../ctrlProps/ctrlProp695.xml"/><Relationship Id="rId208" Type="http://schemas.openxmlformats.org/officeDocument/2006/relationships/ctrlProp" Target="../ctrlProps/ctrlProp709.xml"/><Relationship Id="rId240" Type="http://schemas.openxmlformats.org/officeDocument/2006/relationships/ctrlProp" Target="../ctrlProps/ctrlProp741.xml"/><Relationship Id="rId261" Type="http://schemas.openxmlformats.org/officeDocument/2006/relationships/ctrlProp" Target="../ctrlProps/ctrlProp762.xml"/><Relationship Id="rId14" Type="http://schemas.openxmlformats.org/officeDocument/2006/relationships/ctrlProp" Target="../ctrlProps/ctrlProp515.xml"/><Relationship Id="rId35" Type="http://schemas.openxmlformats.org/officeDocument/2006/relationships/ctrlProp" Target="../ctrlProps/ctrlProp536.xml"/><Relationship Id="rId56" Type="http://schemas.openxmlformats.org/officeDocument/2006/relationships/ctrlProp" Target="../ctrlProps/ctrlProp557.xml"/><Relationship Id="rId77" Type="http://schemas.openxmlformats.org/officeDocument/2006/relationships/ctrlProp" Target="../ctrlProps/ctrlProp578.xml"/><Relationship Id="rId100" Type="http://schemas.openxmlformats.org/officeDocument/2006/relationships/ctrlProp" Target="../ctrlProps/ctrlProp601.xml"/><Relationship Id="rId282" Type="http://schemas.openxmlformats.org/officeDocument/2006/relationships/ctrlProp" Target="../ctrlProps/ctrlProp783.xml"/><Relationship Id="rId317" Type="http://schemas.openxmlformats.org/officeDocument/2006/relationships/ctrlProp" Target="../ctrlProps/ctrlProp818.xml"/><Relationship Id="rId338" Type="http://schemas.openxmlformats.org/officeDocument/2006/relationships/ctrlProp" Target="../ctrlProps/ctrlProp839.xml"/><Relationship Id="rId8" Type="http://schemas.openxmlformats.org/officeDocument/2006/relationships/ctrlProp" Target="../ctrlProps/ctrlProp509.xml"/><Relationship Id="rId98" Type="http://schemas.openxmlformats.org/officeDocument/2006/relationships/ctrlProp" Target="../ctrlProps/ctrlProp599.xml"/><Relationship Id="rId121" Type="http://schemas.openxmlformats.org/officeDocument/2006/relationships/ctrlProp" Target="../ctrlProps/ctrlProp622.xml"/><Relationship Id="rId142" Type="http://schemas.openxmlformats.org/officeDocument/2006/relationships/ctrlProp" Target="../ctrlProps/ctrlProp643.xml"/><Relationship Id="rId163" Type="http://schemas.openxmlformats.org/officeDocument/2006/relationships/ctrlProp" Target="../ctrlProps/ctrlProp664.xml"/><Relationship Id="rId184" Type="http://schemas.openxmlformats.org/officeDocument/2006/relationships/ctrlProp" Target="../ctrlProps/ctrlProp685.xml"/><Relationship Id="rId219" Type="http://schemas.openxmlformats.org/officeDocument/2006/relationships/ctrlProp" Target="../ctrlProps/ctrlProp720.xml"/><Relationship Id="rId230" Type="http://schemas.openxmlformats.org/officeDocument/2006/relationships/ctrlProp" Target="../ctrlProps/ctrlProp731.xml"/><Relationship Id="rId251" Type="http://schemas.openxmlformats.org/officeDocument/2006/relationships/ctrlProp" Target="../ctrlProps/ctrlProp752.xml"/><Relationship Id="rId25" Type="http://schemas.openxmlformats.org/officeDocument/2006/relationships/ctrlProp" Target="../ctrlProps/ctrlProp526.xml"/><Relationship Id="rId46" Type="http://schemas.openxmlformats.org/officeDocument/2006/relationships/ctrlProp" Target="../ctrlProps/ctrlProp547.xml"/><Relationship Id="rId67" Type="http://schemas.openxmlformats.org/officeDocument/2006/relationships/ctrlProp" Target="../ctrlProps/ctrlProp568.xml"/><Relationship Id="rId272" Type="http://schemas.openxmlformats.org/officeDocument/2006/relationships/ctrlProp" Target="../ctrlProps/ctrlProp773.xml"/><Relationship Id="rId293" Type="http://schemas.openxmlformats.org/officeDocument/2006/relationships/ctrlProp" Target="../ctrlProps/ctrlProp794.xml"/><Relationship Id="rId307" Type="http://schemas.openxmlformats.org/officeDocument/2006/relationships/ctrlProp" Target="../ctrlProps/ctrlProp808.xml"/><Relationship Id="rId328" Type="http://schemas.openxmlformats.org/officeDocument/2006/relationships/ctrlProp" Target="../ctrlProps/ctrlProp829.xml"/><Relationship Id="rId88" Type="http://schemas.openxmlformats.org/officeDocument/2006/relationships/ctrlProp" Target="../ctrlProps/ctrlProp589.xml"/><Relationship Id="rId111" Type="http://schemas.openxmlformats.org/officeDocument/2006/relationships/ctrlProp" Target="../ctrlProps/ctrlProp612.xml"/><Relationship Id="rId132" Type="http://schemas.openxmlformats.org/officeDocument/2006/relationships/ctrlProp" Target="../ctrlProps/ctrlProp633.xml"/><Relationship Id="rId153" Type="http://schemas.openxmlformats.org/officeDocument/2006/relationships/ctrlProp" Target="../ctrlProps/ctrlProp654.xml"/><Relationship Id="rId174" Type="http://schemas.openxmlformats.org/officeDocument/2006/relationships/ctrlProp" Target="../ctrlProps/ctrlProp675.xml"/><Relationship Id="rId195" Type="http://schemas.openxmlformats.org/officeDocument/2006/relationships/ctrlProp" Target="../ctrlProps/ctrlProp696.xml"/><Relationship Id="rId209" Type="http://schemas.openxmlformats.org/officeDocument/2006/relationships/ctrlProp" Target="../ctrlProps/ctrlProp710.xml"/><Relationship Id="rId220" Type="http://schemas.openxmlformats.org/officeDocument/2006/relationships/ctrlProp" Target="../ctrlProps/ctrlProp721.xml"/><Relationship Id="rId241" Type="http://schemas.openxmlformats.org/officeDocument/2006/relationships/ctrlProp" Target="../ctrlProps/ctrlProp742.xml"/><Relationship Id="rId15" Type="http://schemas.openxmlformats.org/officeDocument/2006/relationships/ctrlProp" Target="../ctrlProps/ctrlProp516.xml"/><Relationship Id="rId36" Type="http://schemas.openxmlformats.org/officeDocument/2006/relationships/ctrlProp" Target="../ctrlProps/ctrlProp537.xml"/><Relationship Id="rId57" Type="http://schemas.openxmlformats.org/officeDocument/2006/relationships/ctrlProp" Target="../ctrlProps/ctrlProp558.xml"/><Relationship Id="rId262" Type="http://schemas.openxmlformats.org/officeDocument/2006/relationships/ctrlProp" Target="../ctrlProps/ctrlProp763.xml"/><Relationship Id="rId283" Type="http://schemas.openxmlformats.org/officeDocument/2006/relationships/ctrlProp" Target="../ctrlProps/ctrlProp784.xml"/><Relationship Id="rId318" Type="http://schemas.openxmlformats.org/officeDocument/2006/relationships/ctrlProp" Target="../ctrlProps/ctrlProp819.xml"/><Relationship Id="rId339" Type="http://schemas.openxmlformats.org/officeDocument/2006/relationships/ctrlProp" Target="../ctrlProps/ctrlProp840.xml"/><Relationship Id="rId78" Type="http://schemas.openxmlformats.org/officeDocument/2006/relationships/ctrlProp" Target="../ctrlProps/ctrlProp579.xml"/><Relationship Id="rId99" Type="http://schemas.openxmlformats.org/officeDocument/2006/relationships/ctrlProp" Target="../ctrlProps/ctrlProp600.xml"/><Relationship Id="rId101" Type="http://schemas.openxmlformats.org/officeDocument/2006/relationships/ctrlProp" Target="../ctrlProps/ctrlProp602.xml"/><Relationship Id="rId122" Type="http://schemas.openxmlformats.org/officeDocument/2006/relationships/ctrlProp" Target="../ctrlProps/ctrlProp623.xml"/><Relationship Id="rId143" Type="http://schemas.openxmlformats.org/officeDocument/2006/relationships/ctrlProp" Target="../ctrlProps/ctrlProp644.xml"/><Relationship Id="rId164" Type="http://schemas.openxmlformats.org/officeDocument/2006/relationships/ctrlProp" Target="../ctrlProps/ctrlProp665.xml"/><Relationship Id="rId185" Type="http://schemas.openxmlformats.org/officeDocument/2006/relationships/ctrlProp" Target="../ctrlProps/ctrlProp686.xml"/><Relationship Id="rId9" Type="http://schemas.openxmlformats.org/officeDocument/2006/relationships/ctrlProp" Target="../ctrlProps/ctrlProp510.xml"/><Relationship Id="rId210" Type="http://schemas.openxmlformats.org/officeDocument/2006/relationships/ctrlProp" Target="../ctrlProps/ctrlProp711.xml"/><Relationship Id="rId26" Type="http://schemas.openxmlformats.org/officeDocument/2006/relationships/ctrlProp" Target="../ctrlProps/ctrlProp527.xml"/><Relationship Id="rId231" Type="http://schemas.openxmlformats.org/officeDocument/2006/relationships/ctrlProp" Target="../ctrlProps/ctrlProp732.xml"/><Relationship Id="rId252" Type="http://schemas.openxmlformats.org/officeDocument/2006/relationships/ctrlProp" Target="../ctrlProps/ctrlProp753.xml"/><Relationship Id="rId273" Type="http://schemas.openxmlformats.org/officeDocument/2006/relationships/ctrlProp" Target="../ctrlProps/ctrlProp774.xml"/><Relationship Id="rId294" Type="http://schemas.openxmlformats.org/officeDocument/2006/relationships/ctrlProp" Target="../ctrlProps/ctrlProp795.xml"/><Relationship Id="rId308" Type="http://schemas.openxmlformats.org/officeDocument/2006/relationships/ctrlProp" Target="../ctrlProps/ctrlProp809.xml"/><Relationship Id="rId329" Type="http://schemas.openxmlformats.org/officeDocument/2006/relationships/ctrlProp" Target="../ctrlProps/ctrlProp830.xml"/><Relationship Id="rId47" Type="http://schemas.openxmlformats.org/officeDocument/2006/relationships/ctrlProp" Target="../ctrlProps/ctrlProp548.xml"/><Relationship Id="rId68" Type="http://schemas.openxmlformats.org/officeDocument/2006/relationships/ctrlProp" Target="../ctrlProps/ctrlProp569.xml"/><Relationship Id="rId89" Type="http://schemas.openxmlformats.org/officeDocument/2006/relationships/ctrlProp" Target="../ctrlProps/ctrlProp590.xml"/><Relationship Id="rId112" Type="http://schemas.openxmlformats.org/officeDocument/2006/relationships/ctrlProp" Target="../ctrlProps/ctrlProp613.xml"/><Relationship Id="rId133" Type="http://schemas.openxmlformats.org/officeDocument/2006/relationships/ctrlProp" Target="../ctrlProps/ctrlProp634.xml"/><Relationship Id="rId154" Type="http://schemas.openxmlformats.org/officeDocument/2006/relationships/ctrlProp" Target="../ctrlProps/ctrlProp655.xml"/><Relationship Id="rId175" Type="http://schemas.openxmlformats.org/officeDocument/2006/relationships/ctrlProp" Target="../ctrlProps/ctrlProp676.xml"/><Relationship Id="rId340" Type="http://schemas.openxmlformats.org/officeDocument/2006/relationships/ctrlProp" Target="../ctrlProps/ctrlProp841.xml"/><Relationship Id="rId196" Type="http://schemas.openxmlformats.org/officeDocument/2006/relationships/ctrlProp" Target="../ctrlProps/ctrlProp697.xml"/><Relationship Id="rId200" Type="http://schemas.openxmlformats.org/officeDocument/2006/relationships/ctrlProp" Target="../ctrlProps/ctrlProp701.xml"/><Relationship Id="rId16" Type="http://schemas.openxmlformats.org/officeDocument/2006/relationships/ctrlProp" Target="../ctrlProps/ctrlProp517.xml"/><Relationship Id="rId221" Type="http://schemas.openxmlformats.org/officeDocument/2006/relationships/ctrlProp" Target="../ctrlProps/ctrlProp722.xml"/><Relationship Id="rId242" Type="http://schemas.openxmlformats.org/officeDocument/2006/relationships/ctrlProp" Target="../ctrlProps/ctrlProp743.xml"/><Relationship Id="rId263" Type="http://schemas.openxmlformats.org/officeDocument/2006/relationships/ctrlProp" Target="../ctrlProps/ctrlProp764.xml"/><Relationship Id="rId284" Type="http://schemas.openxmlformats.org/officeDocument/2006/relationships/ctrlProp" Target="../ctrlProps/ctrlProp785.xml"/><Relationship Id="rId319" Type="http://schemas.openxmlformats.org/officeDocument/2006/relationships/ctrlProp" Target="../ctrlProps/ctrlProp820.xml"/><Relationship Id="rId37" Type="http://schemas.openxmlformats.org/officeDocument/2006/relationships/ctrlProp" Target="../ctrlProps/ctrlProp538.xml"/><Relationship Id="rId58" Type="http://schemas.openxmlformats.org/officeDocument/2006/relationships/ctrlProp" Target="../ctrlProps/ctrlProp559.xml"/><Relationship Id="rId79" Type="http://schemas.openxmlformats.org/officeDocument/2006/relationships/ctrlProp" Target="../ctrlProps/ctrlProp580.xml"/><Relationship Id="rId102" Type="http://schemas.openxmlformats.org/officeDocument/2006/relationships/ctrlProp" Target="../ctrlProps/ctrlProp603.xml"/><Relationship Id="rId123" Type="http://schemas.openxmlformats.org/officeDocument/2006/relationships/ctrlProp" Target="../ctrlProps/ctrlProp624.xml"/><Relationship Id="rId144" Type="http://schemas.openxmlformats.org/officeDocument/2006/relationships/ctrlProp" Target="../ctrlProps/ctrlProp645.xml"/><Relationship Id="rId330" Type="http://schemas.openxmlformats.org/officeDocument/2006/relationships/ctrlProp" Target="../ctrlProps/ctrlProp831.xml"/><Relationship Id="rId90" Type="http://schemas.openxmlformats.org/officeDocument/2006/relationships/ctrlProp" Target="../ctrlProps/ctrlProp591.xml"/><Relationship Id="rId165" Type="http://schemas.openxmlformats.org/officeDocument/2006/relationships/ctrlProp" Target="../ctrlProps/ctrlProp666.xml"/><Relationship Id="rId186" Type="http://schemas.openxmlformats.org/officeDocument/2006/relationships/ctrlProp" Target="../ctrlProps/ctrlProp687.xml"/><Relationship Id="rId211" Type="http://schemas.openxmlformats.org/officeDocument/2006/relationships/ctrlProp" Target="../ctrlProps/ctrlProp712.xml"/><Relationship Id="rId232" Type="http://schemas.openxmlformats.org/officeDocument/2006/relationships/ctrlProp" Target="../ctrlProps/ctrlProp733.xml"/><Relationship Id="rId253" Type="http://schemas.openxmlformats.org/officeDocument/2006/relationships/ctrlProp" Target="../ctrlProps/ctrlProp754.xml"/><Relationship Id="rId274" Type="http://schemas.openxmlformats.org/officeDocument/2006/relationships/ctrlProp" Target="../ctrlProps/ctrlProp775.xml"/><Relationship Id="rId295" Type="http://schemas.openxmlformats.org/officeDocument/2006/relationships/ctrlProp" Target="../ctrlProps/ctrlProp796.xml"/><Relationship Id="rId309" Type="http://schemas.openxmlformats.org/officeDocument/2006/relationships/ctrlProp" Target="../ctrlProps/ctrlProp810.xml"/><Relationship Id="rId27" Type="http://schemas.openxmlformats.org/officeDocument/2006/relationships/ctrlProp" Target="../ctrlProps/ctrlProp528.xml"/><Relationship Id="rId48" Type="http://schemas.openxmlformats.org/officeDocument/2006/relationships/ctrlProp" Target="../ctrlProps/ctrlProp549.xml"/><Relationship Id="rId69" Type="http://schemas.openxmlformats.org/officeDocument/2006/relationships/ctrlProp" Target="../ctrlProps/ctrlProp570.xml"/><Relationship Id="rId113" Type="http://schemas.openxmlformats.org/officeDocument/2006/relationships/ctrlProp" Target="../ctrlProps/ctrlProp614.xml"/><Relationship Id="rId134" Type="http://schemas.openxmlformats.org/officeDocument/2006/relationships/ctrlProp" Target="../ctrlProps/ctrlProp635.xml"/><Relationship Id="rId320" Type="http://schemas.openxmlformats.org/officeDocument/2006/relationships/ctrlProp" Target="../ctrlProps/ctrlProp821.xml"/><Relationship Id="rId80" Type="http://schemas.openxmlformats.org/officeDocument/2006/relationships/ctrlProp" Target="../ctrlProps/ctrlProp581.xml"/><Relationship Id="rId155" Type="http://schemas.openxmlformats.org/officeDocument/2006/relationships/ctrlProp" Target="../ctrlProps/ctrlProp656.xml"/><Relationship Id="rId176" Type="http://schemas.openxmlformats.org/officeDocument/2006/relationships/ctrlProp" Target="../ctrlProps/ctrlProp677.xml"/><Relationship Id="rId197" Type="http://schemas.openxmlformats.org/officeDocument/2006/relationships/ctrlProp" Target="../ctrlProps/ctrlProp698.xml"/><Relationship Id="rId341" Type="http://schemas.openxmlformats.org/officeDocument/2006/relationships/comments" Target="../comments4.xml"/><Relationship Id="rId201" Type="http://schemas.openxmlformats.org/officeDocument/2006/relationships/ctrlProp" Target="../ctrlProps/ctrlProp702.xml"/><Relationship Id="rId222" Type="http://schemas.openxmlformats.org/officeDocument/2006/relationships/ctrlProp" Target="../ctrlProps/ctrlProp723.xml"/><Relationship Id="rId243" Type="http://schemas.openxmlformats.org/officeDocument/2006/relationships/ctrlProp" Target="../ctrlProps/ctrlProp744.xml"/><Relationship Id="rId264" Type="http://schemas.openxmlformats.org/officeDocument/2006/relationships/ctrlProp" Target="../ctrlProps/ctrlProp765.xml"/><Relationship Id="rId285" Type="http://schemas.openxmlformats.org/officeDocument/2006/relationships/ctrlProp" Target="../ctrlProps/ctrlProp786.xml"/><Relationship Id="rId17" Type="http://schemas.openxmlformats.org/officeDocument/2006/relationships/ctrlProp" Target="../ctrlProps/ctrlProp518.xml"/><Relationship Id="rId38" Type="http://schemas.openxmlformats.org/officeDocument/2006/relationships/ctrlProp" Target="../ctrlProps/ctrlProp539.xml"/><Relationship Id="rId59" Type="http://schemas.openxmlformats.org/officeDocument/2006/relationships/ctrlProp" Target="../ctrlProps/ctrlProp560.xml"/><Relationship Id="rId103" Type="http://schemas.openxmlformats.org/officeDocument/2006/relationships/ctrlProp" Target="../ctrlProps/ctrlProp604.xml"/><Relationship Id="rId124" Type="http://schemas.openxmlformats.org/officeDocument/2006/relationships/ctrlProp" Target="../ctrlProps/ctrlProp625.xml"/><Relationship Id="rId310" Type="http://schemas.openxmlformats.org/officeDocument/2006/relationships/ctrlProp" Target="../ctrlProps/ctrlProp811.xml"/><Relationship Id="rId70" Type="http://schemas.openxmlformats.org/officeDocument/2006/relationships/ctrlProp" Target="../ctrlProps/ctrlProp571.xml"/><Relationship Id="rId91" Type="http://schemas.openxmlformats.org/officeDocument/2006/relationships/ctrlProp" Target="../ctrlProps/ctrlProp592.xml"/><Relationship Id="rId145" Type="http://schemas.openxmlformats.org/officeDocument/2006/relationships/ctrlProp" Target="../ctrlProps/ctrlProp646.xml"/><Relationship Id="rId166" Type="http://schemas.openxmlformats.org/officeDocument/2006/relationships/ctrlProp" Target="../ctrlProps/ctrlProp667.xml"/><Relationship Id="rId187" Type="http://schemas.openxmlformats.org/officeDocument/2006/relationships/ctrlProp" Target="../ctrlProps/ctrlProp688.xml"/><Relationship Id="rId331" Type="http://schemas.openxmlformats.org/officeDocument/2006/relationships/ctrlProp" Target="../ctrlProps/ctrlProp832.xml"/><Relationship Id="rId1" Type="http://schemas.openxmlformats.org/officeDocument/2006/relationships/printerSettings" Target="../printerSettings/printerSettings10.bin"/><Relationship Id="rId212" Type="http://schemas.openxmlformats.org/officeDocument/2006/relationships/ctrlProp" Target="../ctrlProps/ctrlProp713.xml"/><Relationship Id="rId233" Type="http://schemas.openxmlformats.org/officeDocument/2006/relationships/ctrlProp" Target="../ctrlProps/ctrlProp734.xml"/><Relationship Id="rId254" Type="http://schemas.openxmlformats.org/officeDocument/2006/relationships/ctrlProp" Target="../ctrlProps/ctrlProp755.xml"/><Relationship Id="rId28" Type="http://schemas.openxmlformats.org/officeDocument/2006/relationships/ctrlProp" Target="../ctrlProps/ctrlProp529.xml"/><Relationship Id="rId49" Type="http://schemas.openxmlformats.org/officeDocument/2006/relationships/ctrlProp" Target="../ctrlProps/ctrlProp550.xml"/><Relationship Id="rId114" Type="http://schemas.openxmlformats.org/officeDocument/2006/relationships/ctrlProp" Target="../ctrlProps/ctrlProp615.xml"/><Relationship Id="rId275" Type="http://schemas.openxmlformats.org/officeDocument/2006/relationships/ctrlProp" Target="../ctrlProps/ctrlProp776.xml"/><Relationship Id="rId296" Type="http://schemas.openxmlformats.org/officeDocument/2006/relationships/ctrlProp" Target="../ctrlProps/ctrlProp797.xml"/><Relationship Id="rId300" Type="http://schemas.openxmlformats.org/officeDocument/2006/relationships/ctrlProp" Target="../ctrlProps/ctrlProp801.xml"/><Relationship Id="rId60" Type="http://schemas.openxmlformats.org/officeDocument/2006/relationships/ctrlProp" Target="../ctrlProps/ctrlProp561.xml"/><Relationship Id="rId81" Type="http://schemas.openxmlformats.org/officeDocument/2006/relationships/ctrlProp" Target="../ctrlProps/ctrlProp582.xml"/><Relationship Id="rId135" Type="http://schemas.openxmlformats.org/officeDocument/2006/relationships/ctrlProp" Target="../ctrlProps/ctrlProp636.xml"/><Relationship Id="rId156" Type="http://schemas.openxmlformats.org/officeDocument/2006/relationships/ctrlProp" Target="../ctrlProps/ctrlProp657.xml"/><Relationship Id="rId177" Type="http://schemas.openxmlformats.org/officeDocument/2006/relationships/ctrlProp" Target="../ctrlProps/ctrlProp678.xml"/><Relationship Id="rId198" Type="http://schemas.openxmlformats.org/officeDocument/2006/relationships/ctrlProp" Target="../ctrlProps/ctrlProp699.xml"/><Relationship Id="rId321" Type="http://schemas.openxmlformats.org/officeDocument/2006/relationships/ctrlProp" Target="../ctrlProps/ctrlProp822.xml"/><Relationship Id="rId202" Type="http://schemas.openxmlformats.org/officeDocument/2006/relationships/ctrlProp" Target="../ctrlProps/ctrlProp703.xml"/><Relationship Id="rId223" Type="http://schemas.openxmlformats.org/officeDocument/2006/relationships/ctrlProp" Target="../ctrlProps/ctrlProp724.xml"/><Relationship Id="rId244" Type="http://schemas.openxmlformats.org/officeDocument/2006/relationships/ctrlProp" Target="../ctrlProps/ctrlProp745.xml"/><Relationship Id="rId18" Type="http://schemas.openxmlformats.org/officeDocument/2006/relationships/ctrlProp" Target="../ctrlProps/ctrlProp519.xml"/><Relationship Id="rId39" Type="http://schemas.openxmlformats.org/officeDocument/2006/relationships/ctrlProp" Target="../ctrlProps/ctrlProp540.xml"/><Relationship Id="rId265" Type="http://schemas.openxmlformats.org/officeDocument/2006/relationships/ctrlProp" Target="../ctrlProps/ctrlProp766.xml"/><Relationship Id="rId286" Type="http://schemas.openxmlformats.org/officeDocument/2006/relationships/ctrlProp" Target="../ctrlProps/ctrlProp787.xml"/><Relationship Id="rId50" Type="http://schemas.openxmlformats.org/officeDocument/2006/relationships/ctrlProp" Target="../ctrlProps/ctrlProp551.xml"/><Relationship Id="rId104" Type="http://schemas.openxmlformats.org/officeDocument/2006/relationships/ctrlProp" Target="../ctrlProps/ctrlProp605.xml"/><Relationship Id="rId125" Type="http://schemas.openxmlformats.org/officeDocument/2006/relationships/ctrlProp" Target="../ctrlProps/ctrlProp626.xml"/><Relationship Id="rId146" Type="http://schemas.openxmlformats.org/officeDocument/2006/relationships/ctrlProp" Target="../ctrlProps/ctrlProp647.xml"/><Relationship Id="rId167" Type="http://schemas.openxmlformats.org/officeDocument/2006/relationships/ctrlProp" Target="../ctrlProps/ctrlProp668.xml"/><Relationship Id="rId188" Type="http://schemas.openxmlformats.org/officeDocument/2006/relationships/ctrlProp" Target="../ctrlProps/ctrlProp689.xml"/><Relationship Id="rId311" Type="http://schemas.openxmlformats.org/officeDocument/2006/relationships/ctrlProp" Target="../ctrlProps/ctrlProp812.xml"/><Relationship Id="rId332" Type="http://schemas.openxmlformats.org/officeDocument/2006/relationships/ctrlProp" Target="../ctrlProps/ctrlProp833.xml"/><Relationship Id="rId71" Type="http://schemas.openxmlformats.org/officeDocument/2006/relationships/ctrlProp" Target="../ctrlProps/ctrlProp572.xml"/><Relationship Id="rId92" Type="http://schemas.openxmlformats.org/officeDocument/2006/relationships/ctrlProp" Target="../ctrlProps/ctrlProp593.xml"/><Relationship Id="rId213" Type="http://schemas.openxmlformats.org/officeDocument/2006/relationships/ctrlProp" Target="../ctrlProps/ctrlProp714.xml"/><Relationship Id="rId234" Type="http://schemas.openxmlformats.org/officeDocument/2006/relationships/ctrlProp" Target="../ctrlProps/ctrlProp735.xml"/><Relationship Id="rId2" Type="http://schemas.openxmlformats.org/officeDocument/2006/relationships/drawing" Target="../drawings/drawing5.xml"/><Relationship Id="rId29" Type="http://schemas.openxmlformats.org/officeDocument/2006/relationships/ctrlProp" Target="../ctrlProps/ctrlProp530.xml"/><Relationship Id="rId255" Type="http://schemas.openxmlformats.org/officeDocument/2006/relationships/ctrlProp" Target="../ctrlProps/ctrlProp756.xml"/><Relationship Id="rId276" Type="http://schemas.openxmlformats.org/officeDocument/2006/relationships/ctrlProp" Target="../ctrlProps/ctrlProp777.xml"/><Relationship Id="rId297" Type="http://schemas.openxmlformats.org/officeDocument/2006/relationships/ctrlProp" Target="../ctrlProps/ctrlProp798.xml"/><Relationship Id="rId40" Type="http://schemas.openxmlformats.org/officeDocument/2006/relationships/ctrlProp" Target="../ctrlProps/ctrlProp541.xml"/><Relationship Id="rId115" Type="http://schemas.openxmlformats.org/officeDocument/2006/relationships/ctrlProp" Target="../ctrlProps/ctrlProp616.xml"/><Relationship Id="rId136" Type="http://schemas.openxmlformats.org/officeDocument/2006/relationships/ctrlProp" Target="../ctrlProps/ctrlProp637.xml"/><Relationship Id="rId157" Type="http://schemas.openxmlformats.org/officeDocument/2006/relationships/ctrlProp" Target="../ctrlProps/ctrlProp658.xml"/><Relationship Id="rId178" Type="http://schemas.openxmlformats.org/officeDocument/2006/relationships/ctrlProp" Target="../ctrlProps/ctrlProp679.xml"/><Relationship Id="rId301" Type="http://schemas.openxmlformats.org/officeDocument/2006/relationships/ctrlProp" Target="../ctrlProps/ctrlProp802.xml"/><Relationship Id="rId322" Type="http://schemas.openxmlformats.org/officeDocument/2006/relationships/ctrlProp" Target="../ctrlProps/ctrlProp823.xml"/><Relationship Id="rId61" Type="http://schemas.openxmlformats.org/officeDocument/2006/relationships/ctrlProp" Target="../ctrlProps/ctrlProp562.xml"/><Relationship Id="rId82" Type="http://schemas.openxmlformats.org/officeDocument/2006/relationships/ctrlProp" Target="../ctrlProps/ctrlProp583.xml"/><Relationship Id="rId199" Type="http://schemas.openxmlformats.org/officeDocument/2006/relationships/ctrlProp" Target="../ctrlProps/ctrlProp700.xml"/><Relationship Id="rId203" Type="http://schemas.openxmlformats.org/officeDocument/2006/relationships/ctrlProp" Target="../ctrlProps/ctrlProp704.xml"/><Relationship Id="rId19" Type="http://schemas.openxmlformats.org/officeDocument/2006/relationships/ctrlProp" Target="../ctrlProps/ctrlProp520.xml"/><Relationship Id="rId224" Type="http://schemas.openxmlformats.org/officeDocument/2006/relationships/ctrlProp" Target="../ctrlProps/ctrlProp725.xml"/><Relationship Id="rId245" Type="http://schemas.openxmlformats.org/officeDocument/2006/relationships/ctrlProp" Target="../ctrlProps/ctrlProp746.xml"/><Relationship Id="rId266" Type="http://schemas.openxmlformats.org/officeDocument/2006/relationships/ctrlProp" Target="../ctrlProps/ctrlProp767.xml"/><Relationship Id="rId287" Type="http://schemas.openxmlformats.org/officeDocument/2006/relationships/ctrlProp" Target="../ctrlProps/ctrlProp788.xml"/><Relationship Id="rId30" Type="http://schemas.openxmlformats.org/officeDocument/2006/relationships/ctrlProp" Target="../ctrlProps/ctrlProp531.xml"/><Relationship Id="rId105" Type="http://schemas.openxmlformats.org/officeDocument/2006/relationships/ctrlProp" Target="../ctrlProps/ctrlProp606.xml"/><Relationship Id="rId126" Type="http://schemas.openxmlformats.org/officeDocument/2006/relationships/ctrlProp" Target="../ctrlProps/ctrlProp627.xml"/><Relationship Id="rId147" Type="http://schemas.openxmlformats.org/officeDocument/2006/relationships/ctrlProp" Target="../ctrlProps/ctrlProp648.xml"/><Relationship Id="rId168" Type="http://schemas.openxmlformats.org/officeDocument/2006/relationships/ctrlProp" Target="../ctrlProps/ctrlProp669.xml"/><Relationship Id="rId312" Type="http://schemas.openxmlformats.org/officeDocument/2006/relationships/ctrlProp" Target="../ctrlProps/ctrlProp813.xml"/><Relationship Id="rId333" Type="http://schemas.openxmlformats.org/officeDocument/2006/relationships/ctrlProp" Target="../ctrlProps/ctrlProp834.xml"/><Relationship Id="rId51" Type="http://schemas.openxmlformats.org/officeDocument/2006/relationships/ctrlProp" Target="../ctrlProps/ctrlProp552.xml"/><Relationship Id="rId72" Type="http://schemas.openxmlformats.org/officeDocument/2006/relationships/ctrlProp" Target="../ctrlProps/ctrlProp573.xml"/><Relationship Id="rId93" Type="http://schemas.openxmlformats.org/officeDocument/2006/relationships/ctrlProp" Target="../ctrlProps/ctrlProp594.xml"/><Relationship Id="rId189" Type="http://schemas.openxmlformats.org/officeDocument/2006/relationships/ctrlProp" Target="../ctrlProps/ctrlProp690.xml"/><Relationship Id="rId3" Type="http://schemas.openxmlformats.org/officeDocument/2006/relationships/vmlDrawing" Target="../drawings/vmlDrawing13.vml"/><Relationship Id="rId214" Type="http://schemas.openxmlformats.org/officeDocument/2006/relationships/ctrlProp" Target="../ctrlProps/ctrlProp715.xml"/><Relationship Id="rId235" Type="http://schemas.openxmlformats.org/officeDocument/2006/relationships/ctrlProp" Target="../ctrlProps/ctrlProp736.xml"/><Relationship Id="rId256" Type="http://schemas.openxmlformats.org/officeDocument/2006/relationships/ctrlProp" Target="../ctrlProps/ctrlProp757.xml"/><Relationship Id="rId277" Type="http://schemas.openxmlformats.org/officeDocument/2006/relationships/ctrlProp" Target="../ctrlProps/ctrlProp778.xml"/><Relationship Id="rId298" Type="http://schemas.openxmlformats.org/officeDocument/2006/relationships/ctrlProp" Target="../ctrlProps/ctrlProp799.xml"/><Relationship Id="rId116" Type="http://schemas.openxmlformats.org/officeDocument/2006/relationships/ctrlProp" Target="../ctrlProps/ctrlProp617.xml"/><Relationship Id="rId137" Type="http://schemas.openxmlformats.org/officeDocument/2006/relationships/ctrlProp" Target="../ctrlProps/ctrlProp638.xml"/><Relationship Id="rId158" Type="http://schemas.openxmlformats.org/officeDocument/2006/relationships/ctrlProp" Target="../ctrlProps/ctrlProp659.xml"/><Relationship Id="rId302" Type="http://schemas.openxmlformats.org/officeDocument/2006/relationships/ctrlProp" Target="../ctrlProps/ctrlProp803.xml"/><Relationship Id="rId323" Type="http://schemas.openxmlformats.org/officeDocument/2006/relationships/ctrlProp" Target="../ctrlProps/ctrlProp824.xml"/><Relationship Id="rId20" Type="http://schemas.openxmlformats.org/officeDocument/2006/relationships/ctrlProp" Target="../ctrlProps/ctrlProp521.xml"/><Relationship Id="rId41" Type="http://schemas.openxmlformats.org/officeDocument/2006/relationships/ctrlProp" Target="../ctrlProps/ctrlProp542.xml"/><Relationship Id="rId62" Type="http://schemas.openxmlformats.org/officeDocument/2006/relationships/ctrlProp" Target="../ctrlProps/ctrlProp563.xml"/><Relationship Id="rId83" Type="http://schemas.openxmlformats.org/officeDocument/2006/relationships/ctrlProp" Target="../ctrlProps/ctrlProp584.xml"/><Relationship Id="rId179" Type="http://schemas.openxmlformats.org/officeDocument/2006/relationships/ctrlProp" Target="../ctrlProps/ctrlProp680.xml"/><Relationship Id="rId190" Type="http://schemas.openxmlformats.org/officeDocument/2006/relationships/ctrlProp" Target="../ctrlProps/ctrlProp691.xml"/><Relationship Id="rId204" Type="http://schemas.openxmlformats.org/officeDocument/2006/relationships/ctrlProp" Target="../ctrlProps/ctrlProp705.xml"/><Relationship Id="rId225" Type="http://schemas.openxmlformats.org/officeDocument/2006/relationships/ctrlProp" Target="../ctrlProps/ctrlProp726.xml"/><Relationship Id="rId246" Type="http://schemas.openxmlformats.org/officeDocument/2006/relationships/ctrlProp" Target="../ctrlProps/ctrlProp747.xml"/><Relationship Id="rId267" Type="http://schemas.openxmlformats.org/officeDocument/2006/relationships/ctrlProp" Target="../ctrlProps/ctrlProp768.xml"/><Relationship Id="rId288" Type="http://schemas.openxmlformats.org/officeDocument/2006/relationships/ctrlProp" Target="../ctrlProps/ctrlProp789.xml"/><Relationship Id="rId106" Type="http://schemas.openxmlformats.org/officeDocument/2006/relationships/ctrlProp" Target="../ctrlProps/ctrlProp607.xml"/><Relationship Id="rId127" Type="http://schemas.openxmlformats.org/officeDocument/2006/relationships/ctrlProp" Target="../ctrlProps/ctrlProp628.xml"/><Relationship Id="rId313" Type="http://schemas.openxmlformats.org/officeDocument/2006/relationships/ctrlProp" Target="../ctrlProps/ctrlProp814.xml"/><Relationship Id="rId10" Type="http://schemas.openxmlformats.org/officeDocument/2006/relationships/ctrlProp" Target="../ctrlProps/ctrlProp511.xml"/><Relationship Id="rId31" Type="http://schemas.openxmlformats.org/officeDocument/2006/relationships/ctrlProp" Target="../ctrlProps/ctrlProp532.xml"/><Relationship Id="rId52" Type="http://schemas.openxmlformats.org/officeDocument/2006/relationships/ctrlProp" Target="../ctrlProps/ctrlProp553.xml"/><Relationship Id="rId73" Type="http://schemas.openxmlformats.org/officeDocument/2006/relationships/ctrlProp" Target="../ctrlProps/ctrlProp574.xml"/><Relationship Id="rId94" Type="http://schemas.openxmlformats.org/officeDocument/2006/relationships/ctrlProp" Target="../ctrlProps/ctrlProp595.xml"/><Relationship Id="rId148" Type="http://schemas.openxmlformats.org/officeDocument/2006/relationships/ctrlProp" Target="../ctrlProps/ctrlProp649.xml"/><Relationship Id="rId169" Type="http://schemas.openxmlformats.org/officeDocument/2006/relationships/ctrlProp" Target="../ctrlProps/ctrlProp670.xml"/><Relationship Id="rId334" Type="http://schemas.openxmlformats.org/officeDocument/2006/relationships/ctrlProp" Target="../ctrlProps/ctrlProp835.xml"/><Relationship Id="rId4" Type="http://schemas.openxmlformats.org/officeDocument/2006/relationships/vmlDrawing" Target="../drawings/vmlDrawing14.vml"/><Relationship Id="rId180" Type="http://schemas.openxmlformats.org/officeDocument/2006/relationships/ctrlProp" Target="../ctrlProps/ctrlProp681.xml"/><Relationship Id="rId215" Type="http://schemas.openxmlformats.org/officeDocument/2006/relationships/ctrlProp" Target="../ctrlProps/ctrlProp716.xml"/><Relationship Id="rId236" Type="http://schemas.openxmlformats.org/officeDocument/2006/relationships/ctrlProp" Target="../ctrlProps/ctrlProp737.xml"/><Relationship Id="rId257" Type="http://schemas.openxmlformats.org/officeDocument/2006/relationships/ctrlProp" Target="../ctrlProps/ctrlProp758.xml"/><Relationship Id="rId278" Type="http://schemas.openxmlformats.org/officeDocument/2006/relationships/ctrlProp" Target="../ctrlProps/ctrlProp779.xml"/><Relationship Id="rId303" Type="http://schemas.openxmlformats.org/officeDocument/2006/relationships/ctrlProp" Target="../ctrlProps/ctrlProp804.xml"/><Relationship Id="rId42" Type="http://schemas.openxmlformats.org/officeDocument/2006/relationships/ctrlProp" Target="../ctrlProps/ctrlProp543.xml"/><Relationship Id="rId84" Type="http://schemas.openxmlformats.org/officeDocument/2006/relationships/ctrlProp" Target="../ctrlProps/ctrlProp585.xml"/><Relationship Id="rId138" Type="http://schemas.openxmlformats.org/officeDocument/2006/relationships/ctrlProp" Target="../ctrlProps/ctrlProp639.xml"/><Relationship Id="rId191" Type="http://schemas.openxmlformats.org/officeDocument/2006/relationships/ctrlProp" Target="../ctrlProps/ctrlProp692.xml"/><Relationship Id="rId205" Type="http://schemas.openxmlformats.org/officeDocument/2006/relationships/ctrlProp" Target="../ctrlProps/ctrlProp706.xml"/><Relationship Id="rId247" Type="http://schemas.openxmlformats.org/officeDocument/2006/relationships/ctrlProp" Target="../ctrlProps/ctrlProp748.xml"/><Relationship Id="rId107" Type="http://schemas.openxmlformats.org/officeDocument/2006/relationships/ctrlProp" Target="../ctrlProps/ctrlProp608.xml"/><Relationship Id="rId289" Type="http://schemas.openxmlformats.org/officeDocument/2006/relationships/ctrlProp" Target="../ctrlProps/ctrlProp790.xml"/><Relationship Id="rId11" Type="http://schemas.openxmlformats.org/officeDocument/2006/relationships/ctrlProp" Target="../ctrlProps/ctrlProp512.xml"/><Relationship Id="rId53" Type="http://schemas.openxmlformats.org/officeDocument/2006/relationships/ctrlProp" Target="../ctrlProps/ctrlProp554.xml"/><Relationship Id="rId149" Type="http://schemas.openxmlformats.org/officeDocument/2006/relationships/ctrlProp" Target="../ctrlProps/ctrlProp650.xml"/><Relationship Id="rId314" Type="http://schemas.openxmlformats.org/officeDocument/2006/relationships/ctrlProp" Target="../ctrlProps/ctrlProp815.xml"/><Relationship Id="rId95" Type="http://schemas.openxmlformats.org/officeDocument/2006/relationships/ctrlProp" Target="../ctrlProps/ctrlProp596.xml"/><Relationship Id="rId160" Type="http://schemas.openxmlformats.org/officeDocument/2006/relationships/ctrlProp" Target="../ctrlProps/ctrlProp661.xml"/><Relationship Id="rId216" Type="http://schemas.openxmlformats.org/officeDocument/2006/relationships/ctrlProp" Target="../ctrlProps/ctrlProp717.xml"/><Relationship Id="rId258" Type="http://schemas.openxmlformats.org/officeDocument/2006/relationships/ctrlProp" Target="../ctrlProps/ctrlProp759.xml"/><Relationship Id="rId22" Type="http://schemas.openxmlformats.org/officeDocument/2006/relationships/ctrlProp" Target="../ctrlProps/ctrlProp523.xml"/><Relationship Id="rId64" Type="http://schemas.openxmlformats.org/officeDocument/2006/relationships/ctrlProp" Target="../ctrlProps/ctrlProp565.xml"/><Relationship Id="rId118" Type="http://schemas.openxmlformats.org/officeDocument/2006/relationships/ctrlProp" Target="../ctrlProps/ctrlProp619.xml"/><Relationship Id="rId325" Type="http://schemas.openxmlformats.org/officeDocument/2006/relationships/ctrlProp" Target="../ctrlProps/ctrlProp826.xml"/><Relationship Id="rId171" Type="http://schemas.openxmlformats.org/officeDocument/2006/relationships/ctrlProp" Target="../ctrlProps/ctrlProp672.xml"/><Relationship Id="rId227" Type="http://schemas.openxmlformats.org/officeDocument/2006/relationships/ctrlProp" Target="../ctrlProps/ctrlProp728.xml"/><Relationship Id="rId269" Type="http://schemas.openxmlformats.org/officeDocument/2006/relationships/ctrlProp" Target="../ctrlProps/ctrlProp770.xml"/><Relationship Id="rId33" Type="http://schemas.openxmlformats.org/officeDocument/2006/relationships/ctrlProp" Target="../ctrlProps/ctrlProp534.xml"/><Relationship Id="rId129" Type="http://schemas.openxmlformats.org/officeDocument/2006/relationships/ctrlProp" Target="../ctrlProps/ctrlProp630.xml"/><Relationship Id="rId280" Type="http://schemas.openxmlformats.org/officeDocument/2006/relationships/ctrlProp" Target="../ctrlProps/ctrlProp781.xml"/><Relationship Id="rId336" Type="http://schemas.openxmlformats.org/officeDocument/2006/relationships/ctrlProp" Target="../ctrlProps/ctrlProp837.xml"/><Relationship Id="rId75" Type="http://schemas.openxmlformats.org/officeDocument/2006/relationships/ctrlProp" Target="../ctrlProps/ctrlProp576.xml"/><Relationship Id="rId140" Type="http://schemas.openxmlformats.org/officeDocument/2006/relationships/ctrlProp" Target="../ctrlProps/ctrlProp641.xml"/><Relationship Id="rId182" Type="http://schemas.openxmlformats.org/officeDocument/2006/relationships/ctrlProp" Target="../ctrlProps/ctrlProp683.xml"/><Relationship Id="rId6" Type="http://schemas.openxmlformats.org/officeDocument/2006/relationships/ctrlProp" Target="../ctrlProps/ctrlProp507.xml"/><Relationship Id="rId238" Type="http://schemas.openxmlformats.org/officeDocument/2006/relationships/ctrlProp" Target="../ctrlProps/ctrlProp739.xml"/><Relationship Id="rId291" Type="http://schemas.openxmlformats.org/officeDocument/2006/relationships/ctrlProp" Target="../ctrlProps/ctrlProp792.xml"/><Relationship Id="rId305" Type="http://schemas.openxmlformats.org/officeDocument/2006/relationships/ctrlProp" Target="../ctrlProps/ctrlProp806.xml"/><Relationship Id="rId44" Type="http://schemas.openxmlformats.org/officeDocument/2006/relationships/ctrlProp" Target="../ctrlProps/ctrlProp545.xml"/><Relationship Id="rId86" Type="http://schemas.openxmlformats.org/officeDocument/2006/relationships/ctrlProp" Target="../ctrlProps/ctrlProp587.xml"/><Relationship Id="rId151" Type="http://schemas.openxmlformats.org/officeDocument/2006/relationships/ctrlProp" Target="../ctrlProps/ctrlProp652.xml"/><Relationship Id="rId193" Type="http://schemas.openxmlformats.org/officeDocument/2006/relationships/ctrlProp" Target="../ctrlProps/ctrlProp694.xml"/><Relationship Id="rId207" Type="http://schemas.openxmlformats.org/officeDocument/2006/relationships/ctrlProp" Target="../ctrlProps/ctrlProp708.xml"/><Relationship Id="rId249" Type="http://schemas.openxmlformats.org/officeDocument/2006/relationships/ctrlProp" Target="../ctrlProps/ctrlProp750.xml"/><Relationship Id="rId13" Type="http://schemas.openxmlformats.org/officeDocument/2006/relationships/ctrlProp" Target="../ctrlProps/ctrlProp514.xml"/><Relationship Id="rId109" Type="http://schemas.openxmlformats.org/officeDocument/2006/relationships/ctrlProp" Target="../ctrlProps/ctrlProp610.xml"/><Relationship Id="rId260" Type="http://schemas.openxmlformats.org/officeDocument/2006/relationships/ctrlProp" Target="../ctrlProps/ctrlProp761.xml"/><Relationship Id="rId316" Type="http://schemas.openxmlformats.org/officeDocument/2006/relationships/ctrlProp" Target="../ctrlProps/ctrlProp817.xml"/><Relationship Id="rId55" Type="http://schemas.openxmlformats.org/officeDocument/2006/relationships/ctrlProp" Target="../ctrlProps/ctrlProp556.xml"/><Relationship Id="rId97" Type="http://schemas.openxmlformats.org/officeDocument/2006/relationships/ctrlProp" Target="../ctrlProps/ctrlProp598.xml"/><Relationship Id="rId120" Type="http://schemas.openxmlformats.org/officeDocument/2006/relationships/ctrlProp" Target="../ctrlProps/ctrlProp621.xml"/><Relationship Id="rId162" Type="http://schemas.openxmlformats.org/officeDocument/2006/relationships/ctrlProp" Target="../ctrlProps/ctrlProp663.xml"/><Relationship Id="rId218" Type="http://schemas.openxmlformats.org/officeDocument/2006/relationships/ctrlProp" Target="../ctrlProps/ctrlProp719.xml"/><Relationship Id="rId271" Type="http://schemas.openxmlformats.org/officeDocument/2006/relationships/ctrlProp" Target="../ctrlProps/ctrlProp772.xml"/><Relationship Id="rId24" Type="http://schemas.openxmlformats.org/officeDocument/2006/relationships/ctrlProp" Target="../ctrlProps/ctrlProp525.xml"/><Relationship Id="rId66" Type="http://schemas.openxmlformats.org/officeDocument/2006/relationships/ctrlProp" Target="../ctrlProps/ctrlProp567.xml"/><Relationship Id="rId131" Type="http://schemas.openxmlformats.org/officeDocument/2006/relationships/ctrlProp" Target="../ctrlProps/ctrlProp632.xml"/><Relationship Id="rId327" Type="http://schemas.openxmlformats.org/officeDocument/2006/relationships/ctrlProp" Target="../ctrlProps/ctrlProp828.xml"/><Relationship Id="rId173" Type="http://schemas.openxmlformats.org/officeDocument/2006/relationships/ctrlProp" Target="../ctrlProps/ctrlProp674.xml"/><Relationship Id="rId229" Type="http://schemas.openxmlformats.org/officeDocument/2006/relationships/ctrlProp" Target="../ctrlProps/ctrlProp730.xml"/></Relationships>
</file>

<file path=xl/worksheets/_rels/sheet11.xml.rels><?xml version="1.0" encoding="UTF-8" standalone="yes"?>
<Relationships xmlns="http://schemas.openxmlformats.org/package/2006/relationships"><Relationship Id="rId117" Type="http://schemas.openxmlformats.org/officeDocument/2006/relationships/ctrlProp" Target="../ctrlProps/ctrlProp954.xml"/><Relationship Id="rId299" Type="http://schemas.openxmlformats.org/officeDocument/2006/relationships/ctrlProp" Target="../ctrlProps/ctrlProp1136.xml"/><Relationship Id="rId21" Type="http://schemas.openxmlformats.org/officeDocument/2006/relationships/ctrlProp" Target="../ctrlProps/ctrlProp858.xml"/><Relationship Id="rId63" Type="http://schemas.openxmlformats.org/officeDocument/2006/relationships/ctrlProp" Target="../ctrlProps/ctrlProp900.xml"/><Relationship Id="rId159" Type="http://schemas.openxmlformats.org/officeDocument/2006/relationships/ctrlProp" Target="../ctrlProps/ctrlProp996.xml"/><Relationship Id="rId324" Type="http://schemas.openxmlformats.org/officeDocument/2006/relationships/ctrlProp" Target="../ctrlProps/ctrlProp1161.xml"/><Relationship Id="rId366" Type="http://schemas.openxmlformats.org/officeDocument/2006/relationships/ctrlProp" Target="../ctrlProps/ctrlProp1203.xml"/><Relationship Id="rId170" Type="http://schemas.openxmlformats.org/officeDocument/2006/relationships/ctrlProp" Target="../ctrlProps/ctrlProp1007.xml"/><Relationship Id="rId226" Type="http://schemas.openxmlformats.org/officeDocument/2006/relationships/ctrlProp" Target="../ctrlProps/ctrlProp1063.xml"/><Relationship Id="rId268" Type="http://schemas.openxmlformats.org/officeDocument/2006/relationships/ctrlProp" Target="../ctrlProps/ctrlProp1105.xml"/><Relationship Id="rId32" Type="http://schemas.openxmlformats.org/officeDocument/2006/relationships/ctrlProp" Target="../ctrlProps/ctrlProp869.xml"/><Relationship Id="rId74" Type="http://schemas.openxmlformats.org/officeDocument/2006/relationships/ctrlProp" Target="../ctrlProps/ctrlProp911.xml"/><Relationship Id="rId128" Type="http://schemas.openxmlformats.org/officeDocument/2006/relationships/ctrlProp" Target="../ctrlProps/ctrlProp965.xml"/><Relationship Id="rId335" Type="http://schemas.openxmlformats.org/officeDocument/2006/relationships/ctrlProp" Target="../ctrlProps/ctrlProp1172.xml"/><Relationship Id="rId377" Type="http://schemas.openxmlformats.org/officeDocument/2006/relationships/ctrlProp" Target="../ctrlProps/ctrlProp1214.xml"/><Relationship Id="rId5" Type="http://schemas.openxmlformats.org/officeDocument/2006/relationships/ctrlProp" Target="../ctrlProps/ctrlProp842.xml"/><Relationship Id="rId181" Type="http://schemas.openxmlformats.org/officeDocument/2006/relationships/ctrlProp" Target="../ctrlProps/ctrlProp1018.xml"/><Relationship Id="rId237" Type="http://schemas.openxmlformats.org/officeDocument/2006/relationships/ctrlProp" Target="../ctrlProps/ctrlProp1074.xml"/><Relationship Id="rId402" Type="http://schemas.openxmlformats.org/officeDocument/2006/relationships/ctrlProp" Target="../ctrlProps/ctrlProp1239.xml"/><Relationship Id="rId279" Type="http://schemas.openxmlformats.org/officeDocument/2006/relationships/ctrlProp" Target="../ctrlProps/ctrlProp1116.xml"/><Relationship Id="rId43" Type="http://schemas.openxmlformats.org/officeDocument/2006/relationships/ctrlProp" Target="../ctrlProps/ctrlProp880.xml"/><Relationship Id="rId139" Type="http://schemas.openxmlformats.org/officeDocument/2006/relationships/ctrlProp" Target="../ctrlProps/ctrlProp976.xml"/><Relationship Id="rId290" Type="http://schemas.openxmlformats.org/officeDocument/2006/relationships/ctrlProp" Target="../ctrlProps/ctrlProp1127.xml"/><Relationship Id="rId304" Type="http://schemas.openxmlformats.org/officeDocument/2006/relationships/ctrlProp" Target="../ctrlProps/ctrlProp1141.xml"/><Relationship Id="rId346" Type="http://schemas.openxmlformats.org/officeDocument/2006/relationships/ctrlProp" Target="../ctrlProps/ctrlProp1183.xml"/><Relationship Id="rId388" Type="http://schemas.openxmlformats.org/officeDocument/2006/relationships/ctrlProp" Target="../ctrlProps/ctrlProp1225.xml"/><Relationship Id="rId85" Type="http://schemas.openxmlformats.org/officeDocument/2006/relationships/ctrlProp" Target="../ctrlProps/ctrlProp922.xml"/><Relationship Id="rId150" Type="http://schemas.openxmlformats.org/officeDocument/2006/relationships/ctrlProp" Target="../ctrlProps/ctrlProp987.xml"/><Relationship Id="rId192" Type="http://schemas.openxmlformats.org/officeDocument/2006/relationships/ctrlProp" Target="../ctrlProps/ctrlProp1029.xml"/><Relationship Id="rId206" Type="http://schemas.openxmlformats.org/officeDocument/2006/relationships/ctrlProp" Target="../ctrlProps/ctrlProp1043.xml"/><Relationship Id="rId413" Type="http://schemas.openxmlformats.org/officeDocument/2006/relationships/ctrlProp" Target="../ctrlProps/ctrlProp1250.xml"/><Relationship Id="rId248" Type="http://schemas.openxmlformats.org/officeDocument/2006/relationships/ctrlProp" Target="../ctrlProps/ctrlProp1085.xml"/><Relationship Id="rId12" Type="http://schemas.openxmlformats.org/officeDocument/2006/relationships/ctrlProp" Target="../ctrlProps/ctrlProp849.xml"/><Relationship Id="rId108" Type="http://schemas.openxmlformats.org/officeDocument/2006/relationships/ctrlProp" Target="../ctrlProps/ctrlProp945.xml"/><Relationship Id="rId315" Type="http://schemas.openxmlformats.org/officeDocument/2006/relationships/ctrlProp" Target="../ctrlProps/ctrlProp1152.xml"/><Relationship Id="rId357" Type="http://schemas.openxmlformats.org/officeDocument/2006/relationships/ctrlProp" Target="../ctrlProps/ctrlProp1194.xml"/><Relationship Id="rId54" Type="http://schemas.openxmlformats.org/officeDocument/2006/relationships/ctrlProp" Target="../ctrlProps/ctrlProp891.xml"/><Relationship Id="rId96" Type="http://schemas.openxmlformats.org/officeDocument/2006/relationships/ctrlProp" Target="../ctrlProps/ctrlProp933.xml"/><Relationship Id="rId161" Type="http://schemas.openxmlformats.org/officeDocument/2006/relationships/ctrlProp" Target="../ctrlProps/ctrlProp998.xml"/><Relationship Id="rId217" Type="http://schemas.openxmlformats.org/officeDocument/2006/relationships/ctrlProp" Target="../ctrlProps/ctrlProp1054.xml"/><Relationship Id="rId399" Type="http://schemas.openxmlformats.org/officeDocument/2006/relationships/ctrlProp" Target="../ctrlProps/ctrlProp1236.xml"/><Relationship Id="rId259" Type="http://schemas.openxmlformats.org/officeDocument/2006/relationships/ctrlProp" Target="../ctrlProps/ctrlProp1096.xml"/><Relationship Id="rId424" Type="http://schemas.openxmlformats.org/officeDocument/2006/relationships/ctrlProp" Target="../ctrlProps/ctrlProp1261.xml"/><Relationship Id="rId23" Type="http://schemas.openxmlformats.org/officeDocument/2006/relationships/ctrlProp" Target="../ctrlProps/ctrlProp860.xml"/><Relationship Id="rId119" Type="http://schemas.openxmlformats.org/officeDocument/2006/relationships/ctrlProp" Target="../ctrlProps/ctrlProp956.xml"/><Relationship Id="rId270" Type="http://schemas.openxmlformats.org/officeDocument/2006/relationships/ctrlProp" Target="../ctrlProps/ctrlProp1107.xml"/><Relationship Id="rId326" Type="http://schemas.openxmlformats.org/officeDocument/2006/relationships/ctrlProp" Target="../ctrlProps/ctrlProp1163.xml"/><Relationship Id="rId65" Type="http://schemas.openxmlformats.org/officeDocument/2006/relationships/ctrlProp" Target="../ctrlProps/ctrlProp902.xml"/><Relationship Id="rId130" Type="http://schemas.openxmlformats.org/officeDocument/2006/relationships/ctrlProp" Target="../ctrlProps/ctrlProp967.xml"/><Relationship Id="rId368" Type="http://schemas.openxmlformats.org/officeDocument/2006/relationships/ctrlProp" Target="../ctrlProps/ctrlProp1205.xml"/><Relationship Id="rId172" Type="http://schemas.openxmlformats.org/officeDocument/2006/relationships/ctrlProp" Target="../ctrlProps/ctrlProp1009.xml"/><Relationship Id="rId228" Type="http://schemas.openxmlformats.org/officeDocument/2006/relationships/ctrlProp" Target="../ctrlProps/ctrlProp1065.xml"/><Relationship Id="rId281" Type="http://schemas.openxmlformats.org/officeDocument/2006/relationships/ctrlProp" Target="../ctrlProps/ctrlProp1118.xml"/><Relationship Id="rId337" Type="http://schemas.openxmlformats.org/officeDocument/2006/relationships/ctrlProp" Target="../ctrlProps/ctrlProp1174.xml"/><Relationship Id="rId34" Type="http://schemas.openxmlformats.org/officeDocument/2006/relationships/ctrlProp" Target="../ctrlProps/ctrlProp871.xml"/><Relationship Id="rId76" Type="http://schemas.openxmlformats.org/officeDocument/2006/relationships/ctrlProp" Target="../ctrlProps/ctrlProp913.xml"/><Relationship Id="rId141" Type="http://schemas.openxmlformats.org/officeDocument/2006/relationships/ctrlProp" Target="../ctrlProps/ctrlProp978.xml"/><Relationship Id="rId379" Type="http://schemas.openxmlformats.org/officeDocument/2006/relationships/ctrlProp" Target="../ctrlProps/ctrlProp1216.xml"/><Relationship Id="rId7" Type="http://schemas.openxmlformats.org/officeDocument/2006/relationships/ctrlProp" Target="../ctrlProps/ctrlProp844.xml"/><Relationship Id="rId183" Type="http://schemas.openxmlformats.org/officeDocument/2006/relationships/ctrlProp" Target="../ctrlProps/ctrlProp1020.xml"/><Relationship Id="rId239" Type="http://schemas.openxmlformats.org/officeDocument/2006/relationships/ctrlProp" Target="../ctrlProps/ctrlProp1076.xml"/><Relationship Id="rId390" Type="http://schemas.openxmlformats.org/officeDocument/2006/relationships/ctrlProp" Target="../ctrlProps/ctrlProp1227.xml"/><Relationship Id="rId404" Type="http://schemas.openxmlformats.org/officeDocument/2006/relationships/ctrlProp" Target="../ctrlProps/ctrlProp1241.xml"/><Relationship Id="rId250" Type="http://schemas.openxmlformats.org/officeDocument/2006/relationships/ctrlProp" Target="../ctrlProps/ctrlProp1087.xml"/><Relationship Id="rId292" Type="http://schemas.openxmlformats.org/officeDocument/2006/relationships/ctrlProp" Target="../ctrlProps/ctrlProp1129.xml"/><Relationship Id="rId306" Type="http://schemas.openxmlformats.org/officeDocument/2006/relationships/ctrlProp" Target="../ctrlProps/ctrlProp1143.xml"/><Relationship Id="rId45" Type="http://schemas.openxmlformats.org/officeDocument/2006/relationships/ctrlProp" Target="../ctrlProps/ctrlProp882.xml"/><Relationship Id="rId87" Type="http://schemas.openxmlformats.org/officeDocument/2006/relationships/ctrlProp" Target="../ctrlProps/ctrlProp924.xml"/><Relationship Id="rId110" Type="http://schemas.openxmlformats.org/officeDocument/2006/relationships/ctrlProp" Target="../ctrlProps/ctrlProp947.xml"/><Relationship Id="rId348" Type="http://schemas.openxmlformats.org/officeDocument/2006/relationships/ctrlProp" Target="../ctrlProps/ctrlProp1185.xml"/><Relationship Id="rId152" Type="http://schemas.openxmlformats.org/officeDocument/2006/relationships/ctrlProp" Target="../ctrlProps/ctrlProp989.xml"/><Relationship Id="rId194" Type="http://schemas.openxmlformats.org/officeDocument/2006/relationships/ctrlProp" Target="../ctrlProps/ctrlProp1031.xml"/><Relationship Id="rId208" Type="http://schemas.openxmlformats.org/officeDocument/2006/relationships/ctrlProp" Target="../ctrlProps/ctrlProp1045.xml"/><Relationship Id="rId415" Type="http://schemas.openxmlformats.org/officeDocument/2006/relationships/ctrlProp" Target="../ctrlProps/ctrlProp1252.xml"/><Relationship Id="rId261" Type="http://schemas.openxmlformats.org/officeDocument/2006/relationships/ctrlProp" Target="../ctrlProps/ctrlProp1098.xml"/><Relationship Id="rId14" Type="http://schemas.openxmlformats.org/officeDocument/2006/relationships/ctrlProp" Target="../ctrlProps/ctrlProp851.xml"/><Relationship Id="rId56" Type="http://schemas.openxmlformats.org/officeDocument/2006/relationships/ctrlProp" Target="../ctrlProps/ctrlProp893.xml"/><Relationship Id="rId317" Type="http://schemas.openxmlformats.org/officeDocument/2006/relationships/ctrlProp" Target="../ctrlProps/ctrlProp1154.xml"/><Relationship Id="rId359" Type="http://schemas.openxmlformats.org/officeDocument/2006/relationships/ctrlProp" Target="../ctrlProps/ctrlProp1196.xml"/><Relationship Id="rId98" Type="http://schemas.openxmlformats.org/officeDocument/2006/relationships/ctrlProp" Target="../ctrlProps/ctrlProp935.xml"/><Relationship Id="rId121" Type="http://schemas.openxmlformats.org/officeDocument/2006/relationships/ctrlProp" Target="../ctrlProps/ctrlProp958.xml"/><Relationship Id="rId163" Type="http://schemas.openxmlformats.org/officeDocument/2006/relationships/ctrlProp" Target="../ctrlProps/ctrlProp1000.xml"/><Relationship Id="rId219" Type="http://schemas.openxmlformats.org/officeDocument/2006/relationships/ctrlProp" Target="../ctrlProps/ctrlProp1056.xml"/><Relationship Id="rId370" Type="http://schemas.openxmlformats.org/officeDocument/2006/relationships/ctrlProp" Target="../ctrlProps/ctrlProp1207.xml"/><Relationship Id="rId230" Type="http://schemas.openxmlformats.org/officeDocument/2006/relationships/ctrlProp" Target="../ctrlProps/ctrlProp1067.xml"/><Relationship Id="rId25" Type="http://schemas.openxmlformats.org/officeDocument/2006/relationships/ctrlProp" Target="../ctrlProps/ctrlProp862.xml"/><Relationship Id="rId67" Type="http://schemas.openxmlformats.org/officeDocument/2006/relationships/ctrlProp" Target="../ctrlProps/ctrlProp904.xml"/><Relationship Id="rId272" Type="http://schemas.openxmlformats.org/officeDocument/2006/relationships/ctrlProp" Target="../ctrlProps/ctrlProp1109.xml"/><Relationship Id="rId328" Type="http://schemas.openxmlformats.org/officeDocument/2006/relationships/ctrlProp" Target="../ctrlProps/ctrlProp1165.xml"/><Relationship Id="rId132" Type="http://schemas.openxmlformats.org/officeDocument/2006/relationships/ctrlProp" Target="../ctrlProps/ctrlProp969.xml"/><Relationship Id="rId174" Type="http://schemas.openxmlformats.org/officeDocument/2006/relationships/ctrlProp" Target="../ctrlProps/ctrlProp1011.xml"/><Relationship Id="rId381" Type="http://schemas.openxmlformats.org/officeDocument/2006/relationships/ctrlProp" Target="../ctrlProps/ctrlProp1218.xml"/><Relationship Id="rId241" Type="http://schemas.openxmlformats.org/officeDocument/2006/relationships/ctrlProp" Target="../ctrlProps/ctrlProp1078.xml"/><Relationship Id="rId36" Type="http://schemas.openxmlformats.org/officeDocument/2006/relationships/ctrlProp" Target="../ctrlProps/ctrlProp873.xml"/><Relationship Id="rId283" Type="http://schemas.openxmlformats.org/officeDocument/2006/relationships/ctrlProp" Target="../ctrlProps/ctrlProp1120.xml"/><Relationship Id="rId339" Type="http://schemas.openxmlformats.org/officeDocument/2006/relationships/ctrlProp" Target="../ctrlProps/ctrlProp1176.xml"/><Relationship Id="rId78" Type="http://schemas.openxmlformats.org/officeDocument/2006/relationships/ctrlProp" Target="../ctrlProps/ctrlProp915.xml"/><Relationship Id="rId101" Type="http://schemas.openxmlformats.org/officeDocument/2006/relationships/ctrlProp" Target="../ctrlProps/ctrlProp938.xml"/><Relationship Id="rId143" Type="http://schemas.openxmlformats.org/officeDocument/2006/relationships/ctrlProp" Target="../ctrlProps/ctrlProp980.xml"/><Relationship Id="rId185" Type="http://schemas.openxmlformats.org/officeDocument/2006/relationships/ctrlProp" Target="../ctrlProps/ctrlProp1022.xml"/><Relationship Id="rId350" Type="http://schemas.openxmlformats.org/officeDocument/2006/relationships/ctrlProp" Target="../ctrlProps/ctrlProp1187.xml"/><Relationship Id="rId406" Type="http://schemas.openxmlformats.org/officeDocument/2006/relationships/ctrlProp" Target="../ctrlProps/ctrlProp1243.xml"/><Relationship Id="rId9" Type="http://schemas.openxmlformats.org/officeDocument/2006/relationships/ctrlProp" Target="../ctrlProps/ctrlProp846.xml"/><Relationship Id="rId210" Type="http://schemas.openxmlformats.org/officeDocument/2006/relationships/ctrlProp" Target="../ctrlProps/ctrlProp1047.xml"/><Relationship Id="rId392" Type="http://schemas.openxmlformats.org/officeDocument/2006/relationships/ctrlProp" Target="../ctrlProps/ctrlProp1229.xml"/><Relationship Id="rId252" Type="http://schemas.openxmlformats.org/officeDocument/2006/relationships/ctrlProp" Target="../ctrlProps/ctrlProp1089.xml"/><Relationship Id="rId294" Type="http://schemas.openxmlformats.org/officeDocument/2006/relationships/ctrlProp" Target="../ctrlProps/ctrlProp1131.xml"/><Relationship Id="rId308" Type="http://schemas.openxmlformats.org/officeDocument/2006/relationships/ctrlProp" Target="../ctrlProps/ctrlProp1145.xml"/><Relationship Id="rId47" Type="http://schemas.openxmlformats.org/officeDocument/2006/relationships/ctrlProp" Target="../ctrlProps/ctrlProp884.xml"/><Relationship Id="rId89" Type="http://schemas.openxmlformats.org/officeDocument/2006/relationships/ctrlProp" Target="../ctrlProps/ctrlProp926.xml"/><Relationship Id="rId112" Type="http://schemas.openxmlformats.org/officeDocument/2006/relationships/ctrlProp" Target="../ctrlProps/ctrlProp949.xml"/><Relationship Id="rId154" Type="http://schemas.openxmlformats.org/officeDocument/2006/relationships/ctrlProp" Target="../ctrlProps/ctrlProp991.xml"/><Relationship Id="rId361" Type="http://schemas.openxmlformats.org/officeDocument/2006/relationships/ctrlProp" Target="../ctrlProps/ctrlProp1198.xml"/><Relationship Id="rId196" Type="http://schemas.openxmlformats.org/officeDocument/2006/relationships/ctrlProp" Target="../ctrlProps/ctrlProp1033.xml"/><Relationship Id="rId417" Type="http://schemas.openxmlformats.org/officeDocument/2006/relationships/ctrlProp" Target="../ctrlProps/ctrlProp1254.xml"/><Relationship Id="rId16" Type="http://schemas.openxmlformats.org/officeDocument/2006/relationships/ctrlProp" Target="../ctrlProps/ctrlProp853.xml"/><Relationship Id="rId221" Type="http://schemas.openxmlformats.org/officeDocument/2006/relationships/ctrlProp" Target="../ctrlProps/ctrlProp1058.xml"/><Relationship Id="rId263" Type="http://schemas.openxmlformats.org/officeDocument/2006/relationships/ctrlProp" Target="../ctrlProps/ctrlProp1100.xml"/><Relationship Id="rId319" Type="http://schemas.openxmlformats.org/officeDocument/2006/relationships/ctrlProp" Target="../ctrlProps/ctrlProp1156.xml"/><Relationship Id="rId58" Type="http://schemas.openxmlformats.org/officeDocument/2006/relationships/ctrlProp" Target="../ctrlProps/ctrlProp895.xml"/><Relationship Id="rId123" Type="http://schemas.openxmlformats.org/officeDocument/2006/relationships/ctrlProp" Target="../ctrlProps/ctrlProp960.xml"/><Relationship Id="rId330" Type="http://schemas.openxmlformats.org/officeDocument/2006/relationships/ctrlProp" Target="../ctrlProps/ctrlProp1167.xml"/><Relationship Id="rId165" Type="http://schemas.openxmlformats.org/officeDocument/2006/relationships/ctrlProp" Target="../ctrlProps/ctrlProp1002.xml"/><Relationship Id="rId372" Type="http://schemas.openxmlformats.org/officeDocument/2006/relationships/ctrlProp" Target="../ctrlProps/ctrlProp1209.xml"/><Relationship Id="rId232" Type="http://schemas.openxmlformats.org/officeDocument/2006/relationships/ctrlProp" Target="../ctrlProps/ctrlProp1069.xml"/><Relationship Id="rId274" Type="http://schemas.openxmlformats.org/officeDocument/2006/relationships/ctrlProp" Target="../ctrlProps/ctrlProp1111.xml"/><Relationship Id="rId27" Type="http://schemas.openxmlformats.org/officeDocument/2006/relationships/ctrlProp" Target="../ctrlProps/ctrlProp864.xml"/><Relationship Id="rId69" Type="http://schemas.openxmlformats.org/officeDocument/2006/relationships/ctrlProp" Target="../ctrlProps/ctrlProp906.xml"/><Relationship Id="rId134" Type="http://schemas.openxmlformats.org/officeDocument/2006/relationships/ctrlProp" Target="../ctrlProps/ctrlProp971.xml"/><Relationship Id="rId80" Type="http://schemas.openxmlformats.org/officeDocument/2006/relationships/ctrlProp" Target="../ctrlProps/ctrlProp917.xml"/><Relationship Id="rId176" Type="http://schemas.openxmlformats.org/officeDocument/2006/relationships/ctrlProp" Target="../ctrlProps/ctrlProp1013.xml"/><Relationship Id="rId341" Type="http://schemas.openxmlformats.org/officeDocument/2006/relationships/ctrlProp" Target="../ctrlProps/ctrlProp1178.xml"/><Relationship Id="rId383" Type="http://schemas.openxmlformats.org/officeDocument/2006/relationships/ctrlProp" Target="../ctrlProps/ctrlProp1220.xml"/><Relationship Id="rId201" Type="http://schemas.openxmlformats.org/officeDocument/2006/relationships/ctrlProp" Target="../ctrlProps/ctrlProp1038.xml"/><Relationship Id="rId243" Type="http://schemas.openxmlformats.org/officeDocument/2006/relationships/ctrlProp" Target="../ctrlProps/ctrlProp1080.xml"/><Relationship Id="rId285" Type="http://schemas.openxmlformats.org/officeDocument/2006/relationships/ctrlProp" Target="../ctrlProps/ctrlProp1122.xml"/><Relationship Id="rId38" Type="http://schemas.openxmlformats.org/officeDocument/2006/relationships/ctrlProp" Target="../ctrlProps/ctrlProp875.xml"/><Relationship Id="rId103" Type="http://schemas.openxmlformats.org/officeDocument/2006/relationships/ctrlProp" Target="../ctrlProps/ctrlProp940.xml"/><Relationship Id="rId310" Type="http://schemas.openxmlformats.org/officeDocument/2006/relationships/ctrlProp" Target="../ctrlProps/ctrlProp1147.xml"/><Relationship Id="rId70" Type="http://schemas.openxmlformats.org/officeDocument/2006/relationships/ctrlProp" Target="../ctrlProps/ctrlProp907.xml"/><Relationship Id="rId91" Type="http://schemas.openxmlformats.org/officeDocument/2006/relationships/ctrlProp" Target="../ctrlProps/ctrlProp928.xml"/><Relationship Id="rId145" Type="http://schemas.openxmlformats.org/officeDocument/2006/relationships/ctrlProp" Target="../ctrlProps/ctrlProp982.xml"/><Relationship Id="rId166" Type="http://schemas.openxmlformats.org/officeDocument/2006/relationships/ctrlProp" Target="../ctrlProps/ctrlProp1003.xml"/><Relationship Id="rId187" Type="http://schemas.openxmlformats.org/officeDocument/2006/relationships/ctrlProp" Target="../ctrlProps/ctrlProp1024.xml"/><Relationship Id="rId331" Type="http://schemas.openxmlformats.org/officeDocument/2006/relationships/ctrlProp" Target="../ctrlProps/ctrlProp1168.xml"/><Relationship Id="rId352" Type="http://schemas.openxmlformats.org/officeDocument/2006/relationships/ctrlProp" Target="../ctrlProps/ctrlProp1189.xml"/><Relationship Id="rId373" Type="http://schemas.openxmlformats.org/officeDocument/2006/relationships/ctrlProp" Target="../ctrlProps/ctrlProp1210.xml"/><Relationship Id="rId394" Type="http://schemas.openxmlformats.org/officeDocument/2006/relationships/ctrlProp" Target="../ctrlProps/ctrlProp1231.xml"/><Relationship Id="rId408" Type="http://schemas.openxmlformats.org/officeDocument/2006/relationships/ctrlProp" Target="../ctrlProps/ctrlProp1245.xml"/><Relationship Id="rId1" Type="http://schemas.openxmlformats.org/officeDocument/2006/relationships/printerSettings" Target="../printerSettings/printerSettings11.bin"/><Relationship Id="rId212" Type="http://schemas.openxmlformats.org/officeDocument/2006/relationships/ctrlProp" Target="../ctrlProps/ctrlProp1049.xml"/><Relationship Id="rId233" Type="http://schemas.openxmlformats.org/officeDocument/2006/relationships/ctrlProp" Target="../ctrlProps/ctrlProp1070.xml"/><Relationship Id="rId254" Type="http://schemas.openxmlformats.org/officeDocument/2006/relationships/ctrlProp" Target="../ctrlProps/ctrlProp1091.xml"/><Relationship Id="rId28" Type="http://schemas.openxmlformats.org/officeDocument/2006/relationships/ctrlProp" Target="../ctrlProps/ctrlProp865.xml"/><Relationship Id="rId49" Type="http://schemas.openxmlformats.org/officeDocument/2006/relationships/ctrlProp" Target="../ctrlProps/ctrlProp886.xml"/><Relationship Id="rId114" Type="http://schemas.openxmlformats.org/officeDocument/2006/relationships/ctrlProp" Target="../ctrlProps/ctrlProp951.xml"/><Relationship Id="rId275" Type="http://schemas.openxmlformats.org/officeDocument/2006/relationships/ctrlProp" Target="../ctrlProps/ctrlProp1112.xml"/><Relationship Id="rId296" Type="http://schemas.openxmlformats.org/officeDocument/2006/relationships/ctrlProp" Target="../ctrlProps/ctrlProp1133.xml"/><Relationship Id="rId300" Type="http://schemas.openxmlformats.org/officeDocument/2006/relationships/ctrlProp" Target="../ctrlProps/ctrlProp1137.xml"/><Relationship Id="rId60" Type="http://schemas.openxmlformats.org/officeDocument/2006/relationships/ctrlProp" Target="../ctrlProps/ctrlProp897.xml"/><Relationship Id="rId81" Type="http://schemas.openxmlformats.org/officeDocument/2006/relationships/ctrlProp" Target="../ctrlProps/ctrlProp918.xml"/><Relationship Id="rId135" Type="http://schemas.openxmlformats.org/officeDocument/2006/relationships/ctrlProp" Target="../ctrlProps/ctrlProp972.xml"/><Relationship Id="rId156" Type="http://schemas.openxmlformats.org/officeDocument/2006/relationships/ctrlProp" Target="../ctrlProps/ctrlProp993.xml"/><Relationship Id="rId177" Type="http://schemas.openxmlformats.org/officeDocument/2006/relationships/ctrlProp" Target="../ctrlProps/ctrlProp1014.xml"/><Relationship Id="rId198" Type="http://schemas.openxmlformats.org/officeDocument/2006/relationships/ctrlProp" Target="../ctrlProps/ctrlProp1035.xml"/><Relationship Id="rId321" Type="http://schemas.openxmlformats.org/officeDocument/2006/relationships/ctrlProp" Target="../ctrlProps/ctrlProp1158.xml"/><Relationship Id="rId342" Type="http://schemas.openxmlformats.org/officeDocument/2006/relationships/ctrlProp" Target="../ctrlProps/ctrlProp1179.xml"/><Relationship Id="rId363" Type="http://schemas.openxmlformats.org/officeDocument/2006/relationships/ctrlProp" Target="../ctrlProps/ctrlProp1200.xml"/><Relationship Id="rId384" Type="http://schemas.openxmlformats.org/officeDocument/2006/relationships/ctrlProp" Target="../ctrlProps/ctrlProp1221.xml"/><Relationship Id="rId419" Type="http://schemas.openxmlformats.org/officeDocument/2006/relationships/ctrlProp" Target="../ctrlProps/ctrlProp1256.xml"/><Relationship Id="rId202" Type="http://schemas.openxmlformats.org/officeDocument/2006/relationships/ctrlProp" Target="../ctrlProps/ctrlProp1039.xml"/><Relationship Id="rId223" Type="http://schemas.openxmlformats.org/officeDocument/2006/relationships/ctrlProp" Target="../ctrlProps/ctrlProp1060.xml"/><Relationship Id="rId244" Type="http://schemas.openxmlformats.org/officeDocument/2006/relationships/ctrlProp" Target="../ctrlProps/ctrlProp1081.xml"/><Relationship Id="rId18" Type="http://schemas.openxmlformats.org/officeDocument/2006/relationships/ctrlProp" Target="../ctrlProps/ctrlProp855.xml"/><Relationship Id="rId39" Type="http://schemas.openxmlformats.org/officeDocument/2006/relationships/ctrlProp" Target="../ctrlProps/ctrlProp876.xml"/><Relationship Id="rId265" Type="http://schemas.openxmlformats.org/officeDocument/2006/relationships/ctrlProp" Target="../ctrlProps/ctrlProp1102.xml"/><Relationship Id="rId286" Type="http://schemas.openxmlformats.org/officeDocument/2006/relationships/ctrlProp" Target="../ctrlProps/ctrlProp1123.xml"/><Relationship Id="rId50" Type="http://schemas.openxmlformats.org/officeDocument/2006/relationships/ctrlProp" Target="../ctrlProps/ctrlProp887.xml"/><Relationship Id="rId104" Type="http://schemas.openxmlformats.org/officeDocument/2006/relationships/ctrlProp" Target="../ctrlProps/ctrlProp941.xml"/><Relationship Id="rId125" Type="http://schemas.openxmlformats.org/officeDocument/2006/relationships/ctrlProp" Target="../ctrlProps/ctrlProp962.xml"/><Relationship Id="rId146" Type="http://schemas.openxmlformats.org/officeDocument/2006/relationships/ctrlProp" Target="../ctrlProps/ctrlProp983.xml"/><Relationship Id="rId167" Type="http://schemas.openxmlformats.org/officeDocument/2006/relationships/ctrlProp" Target="../ctrlProps/ctrlProp1004.xml"/><Relationship Id="rId188" Type="http://schemas.openxmlformats.org/officeDocument/2006/relationships/ctrlProp" Target="../ctrlProps/ctrlProp1025.xml"/><Relationship Id="rId311" Type="http://schemas.openxmlformats.org/officeDocument/2006/relationships/ctrlProp" Target="../ctrlProps/ctrlProp1148.xml"/><Relationship Id="rId332" Type="http://schemas.openxmlformats.org/officeDocument/2006/relationships/ctrlProp" Target="../ctrlProps/ctrlProp1169.xml"/><Relationship Id="rId353" Type="http://schemas.openxmlformats.org/officeDocument/2006/relationships/ctrlProp" Target="../ctrlProps/ctrlProp1190.xml"/><Relationship Id="rId374" Type="http://schemas.openxmlformats.org/officeDocument/2006/relationships/ctrlProp" Target="../ctrlProps/ctrlProp1211.xml"/><Relationship Id="rId395" Type="http://schemas.openxmlformats.org/officeDocument/2006/relationships/ctrlProp" Target="../ctrlProps/ctrlProp1232.xml"/><Relationship Id="rId409" Type="http://schemas.openxmlformats.org/officeDocument/2006/relationships/ctrlProp" Target="../ctrlProps/ctrlProp1246.xml"/><Relationship Id="rId71" Type="http://schemas.openxmlformats.org/officeDocument/2006/relationships/ctrlProp" Target="../ctrlProps/ctrlProp908.xml"/><Relationship Id="rId92" Type="http://schemas.openxmlformats.org/officeDocument/2006/relationships/ctrlProp" Target="../ctrlProps/ctrlProp929.xml"/><Relationship Id="rId213" Type="http://schemas.openxmlformats.org/officeDocument/2006/relationships/ctrlProp" Target="../ctrlProps/ctrlProp1050.xml"/><Relationship Id="rId234" Type="http://schemas.openxmlformats.org/officeDocument/2006/relationships/ctrlProp" Target="../ctrlProps/ctrlProp1071.xml"/><Relationship Id="rId420" Type="http://schemas.openxmlformats.org/officeDocument/2006/relationships/ctrlProp" Target="../ctrlProps/ctrlProp1257.xml"/><Relationship Id="rId2" Type="http://schemas.openxmlformats.org/officeDocument/2006/relationships/drawing" Target="../drawings/drawing6.xml"/><Relationship Id="rId29" Type="http://schemas.openxmlformats.org/officeDocument/2006/relationships/ctrlProp" Target="../ctrlProps/ctrlProp866.xml"/><Relationship Id="rId255" Type="http://schemas.openxmlformats.org/officeDocument/2006/relationships/ctrlProp" Target="../ctrlProps/ctrlProp1092.xml"/><Relationship Id="rId276" Type="http://schemas.openxmlformats.org/officeDocument/2006/relationships/ctrlProp" Target="../ctrlProps/ctrlProp1113.xml"/><Relationship Id="rId297" Type="http://schemas.openxmlformats.org/officeDocument/2006/relationships/ctrlProp" Target="../ctrlProps/ctrlProp1134.xml"/><Relationship Id="rId40" Type="http://schemas.openxmlformats.org/officeDocument/2006/relationships/ctrlProp" Target="../ctrlProps/ctrlProp877.xml"/><Relationship Id="rId115" Type="http://schemas.openxmlformats.org/officeDocument/2006/relationships/ctrlProp" Target="../ctrlProps/ctrlProp952.xml"/><Relationship Id="rId136" Type="http://schemas.openxmlformats.org/officeDocument/2006/relationships/ctrlProp" Target="../ctrlProps/ctrlProp973.xml"/><Relationship Id="rId157" Type="http://schemas.openxmlformats.org/officeDocument/2006/relationships/ctrlProp" Target="../ctrlProps/ctrlProp994.xml"/><Relationship Id="rId178" Type="http://schemas.openxmlformats.org/officeDocument/2006/relationships/ctrlProp" Target="../ctrlProps/ctrlProp1015.xml"/><Relationship Id="rId301" Type="http://schemas.openxmlformats.org/officeDocument/2006/relationships/ctrlProp" Target="../ctrlProps/ctrlProp1138.xml"/><Relationship Id="rId322" Type="http://schemas.openxmlformats.org/officeDocument/2006/relationships/ctrlProp" Target="../ctrlProps/ctrlProp1159.xml"/><Relationship Id="rId343" Type="http://schemas.openxmlformats.org/officeDocument/2006/relationships/ctrlProp" Target="../ctrlProps/ctrlProp1180.xml"/><Relationship Id="rId364" Type="http://schemas.openxmlformats.org/officeDocument/2006/relationships/ctrlProp" Target="../ctrlProps/ctrlProp1201.xml"/><Relationship Id="rId61" Type="http://schemas.openxmlformats.org/officeDocument/2006/relationships/ctrlProp" Target="../ctrlProps/ctrlProp898.xml"/><Relationship Id="rId82" Type="http://schemas.openxmlformats.org/officeDocument/2006/relationships/ctrlProp" Target="../ctrlProps/ctrlProp919.xml"/><Relationship Id="rId199" Type="http://schemas.openxmlformats.org/officeDocument/2006/relationships/ctrlProp" Target="../ctrlProps/ctrlProp1036.xml"/><Relationship Id="rId203" Type="http://schemas.openxmlformats.org/officeDocument/2006/relationships/ctrlProp" Target="../ctrlProps/ctrlProp1040.xml"/><Relationship Id="rId385" Type="http://schemas.openxmlformats.org/officeDocument/2006/relationships/ctrlProp" Target="../ctrlProps/ctrlProp1222.xml"/><Relationship Id="rId19" Type="http://schemas.openxmlformats.org/officeDocument/2006/relationships/ctrlProp" Target="../ctrlProps/ctrlProp856.xml"/><Relationship Id="rId224" Type="http://schemas.openxmlformats.org/officeDocument/2006/relationships/ctrlProp" Target="../ctrlProps/ctrlProp1061.xml"/><Relationship Id="rId245" Type="http://schemas.openxmlformats.org/officeDocument/2006/relationships/ctrlProp" Target="../ctrlProps/ctrlProp1082.xml"/><Relationship Id="rId266" Type="http://schemas.openxmlformats.org/officeDocument/2006/relationships/ctrlProp" Target="../ctrlProps/ctrlProp1103.xml"/><Relationship Id="rId287" Type="http://schemas.openxmlformats.org/officeDocument/2006/relationships/ctrlProp" Target="../ctrlProps/ctrlProp1124.xml"/><Relationship Id="rId410" Type="http://schemas.openxmlformats.org/officeDocument/2006/relationships/ctrlProp" Target="../ctrlProps/ctrlProp1247.xml"/><Relationship Id="rId30" Type="http://schemas.openxmlformats.org/officeDocument/2006/relationships/ctrlProp" Target="../ctrlProps/ctrlProp867.xml"/><Relationship Id="rId105" Type="http://schemas.openxmlformats.org/officeDocument/2006/relationships/ctrlProp" Target="../ctrlProps/ctrlProp942.xml"/><Relationship Id="rId126" Type="http://schemas.openxmlformats.org/officeDocument/2006/relationships/ctrlProp" Target="../ctrlProps/ctrlProp963.xml"/><Relationship Id="rId147" Type="http://schemas.openxmlformats.org/officeDocument/2006/relationships/ctrlProp" Target="../ctrlProps/ctrlProp984.xml"/><Relationship Id="rId168" Type="http://schemas.openxmlformats.org/officeDocument/2006/relationships/ctrlProp" Target="../ctrlProps/ctrlProp1005.xml"/><Relationship Id="rId312" Type="http://schemas.openxmlformats.org/officeDocument/2006/relationships/ctrlProp" Target="../ctrlProps/ctrlProp1149.xml"/><Relationship Id="rId333" Type="http://schemas.openxmlformats.org/officeDocument/2006/relationships/ctrlProp" Target="../ctrlProps/ctrlProp1170.xml"/><Relationship Id="rId354" Type="http://schemas.openxmlformats.org/officeDocument/2006/relationships/ctrlProp" Target="../ctrlProps/ctrlProp1191.xml"/><Relationship Id="rId51" Type="http://schemas.openxmlformats.org/officeDocument/2006/relationships/ctrlProp" Target="../ctrlProps/ctrlProp888.xml"/><Relationship Id="rId72" Type="http://schemas.openxmlformats.org/officeDocument/2006/relationships/ctrlProp" Target="../ctrlProps/ctrlProp909.xml"/><Relationship Id="rId93" Type="http://schemas.openxmlformats.org/officeDocument/2006/relationships/ctrlProp" Target="../ctrlProps/ctrlProp930.xml"/><Relationship Id="rId189" Type="http://schemas.openxmlformats.org/officeDocument/2006/relationships/ctrlProp" Target="../ctrlProps/ctrlProp1026.xml"/><Relationship Id="rId375" Type="http://schemas.openxmlformats.org/officeDocument/2006/relationships/ctrlProp" Target="../ctrlProps/ctrlProp1212.xml"/><Relationship Id="rId396" Type="http://schemas.openxmlformats.org/officeDocument/2006/relationships/ctrlProp" Target="../ctrlProps/ctrlProp1233.xml"/><Relationship Id="rId3" Type="http://schemas.openxmlformats.org/officeDocument/2006/relationships/vmlDrawing" Target="../drawings/vmlDrawing15.vml"/><Relationship Id="rId214" Type="http://schemas.openxmlformats.org/officeDocument/2006/relationships/ctrlProp" Target="../ctrlProps/ctrlProp1051.xml"/><Relationship Id="rId235" Type="http://schemas.openxmlformats.org/officeDocument/2006/relationships/ctrlProp" Target="../ctrlProps/ctrlProp1072.xml"/><Relationship Id="rId256" Type="http://schemas.openxmlformats.org/officeDocument/2006/relationships/ctrlProp" Target="../ctrlProps/ctrlProp1093.xml"/><Relationship Id="rId277" Type="http://schemas.openxmlformats.org/officeDocument/2006/relationships/ctrlProp" Target="../ctrlProps/ctrlProp1114.xml"/><Relationship Id="rId298" Type="http://schemas.openxmlformats.org/officeDocument/2006/relationships/ctrlProp" Target="../ctrlProps/ctrlProp1135.xml"/><Relationship Id="rId400" Type="http://schemas.openxmlformats.org/officeDocument/2006/relationships/ctrlProp" Target="../ctrlProps/ctrlProp1237.xml"/><Relationship Id="rId421" Type="http://schemas.openxmlformats.org/officeDocument/2006/relationships/ctrlProp" Target="../ctrlProps/ctrlProp1258.xml"/><Relationship Id="rId116" Type="http://schemas.openxmlformats.org/officeDocument/2006/relationships/ctrlProp" Target="../ctrlProps/ctrlProp953.xml"/><Relationship Id="rId137" Type="http://schemas.openxmlformats.org/officeDocument/2006/relationships/ctrlProp" Target="../ctrlProps/ctrlProp974.xml"/><Relationship Id="rId158" Type="http://schemas.openxmlformats.org/officeDocument/2006/relationships/ctrlProp" Target="../ctrlProps/ctrlProp995.xml"/><Relationship Id="rId302" Type="http://schemas.openxmlformats.org/officeDocument/2006/relationships/ctrlProp" Target="../ctrlProps/ctrlProp1139.xml"/><Relationship Id="rId323" Type="http://schemas.openxmlformats.org/officeDocument/2006/relationships/ctrlProp" Target="../ctrlProps/ctrlProp1160.xml"/><Relationship Id="rId344" Type="http://schemas.openxmlformats.org/officeDocument/2006/relationships/ctrlProp" Target="../ctrlProps/ctrlProp1181.xml"/><Relationship Id="rId20" Type="http://schemas.openxmlformats.org/officeDocument/2006/relationships/ctrlProp" Target="../ctrlProps/ctrlProp857.xml"/><Relationship Id="rId41" Type="http://schemas.openxmlformats.org/officeDocument/2006/relationships/ctrlProp" Target="../ctrlProps/ctrlProp878.xml"/><Relationship Id="rId62" Type="http://schemas.openxmlformats.org/officeDocument/2006/relationships/ctrlProp" Target="../ctrlProps/ctrlProp899.xml"/><Relationship Id="rId83" Type="http://schemas.openxmlformats.org/officeDocument/2006/relationships/ctrlProp" Target="../ctrlProps/ctrlProp920.xml"/><Relationship Id="rId179" Type="http://schemas.openxmlformats.org/officeDocument/2006/relationships/ctrlProp" Target="../ctrlProps/ctrlProp1016.xml"/><Relationship Id="rId365" Type="http://schemas.openxmlformats.org/officeDocument/2006/relationships/ctrlProp" Target="../ctrlProps/ctrlProp1202.xml"/><Relationship Id="rId386" Type="http://schemas.openxmlformats.org/officeDocument/2006/relationships/ctrlProp" Target="../ctrlProps/ctrlProp1223.xml"/><Relationship Id="rId190" Type="http://schemas.openxmlformats.org/officeDocument/2006/relationships/ctrlProp" Target="../ctrlProps/ctrlProp1027.xml"/><Relationship Id="rId204" Type="http://schemas.openxmlformats.org/officeDocument/2006/relationships/ctrlProp" Target="../ctrlProps/ctrlProp1041.xml"/><Relationship Id="rId225" Type="http://schemas.openxmlformats.org/officeDocument/2006/relationships/ctrlProp" Target="../ctrlProps/ctrlProp1062.xml"/><Relationship Id="rId246" Type="http://schemas.openxmlformats.org/officeDocument/2006/relationships/ctrlProp" Target="../ctrlProps/ctrlProp1083.xml"/><Relationship Id="rId267" Type="http://schemas.openxmlformats.org/officeDocument/2006/relationships/ctrlProp" Target="../ctrlProps/ctrlProp1104.xml"/><Relationship Id="rId288" Type="http://schemas.openxmlformats.org/officeDocument/2006/relationships/ctrlProp" Target="../ctrlProps/ctrlProp1125.xml"/><Relationship Id="rId411" Type="http://schemas.openxmlformats.org/officeDocument/2006/relationships/ctrlProp" Target="../ctrlProps/ctrlProp1248.xml"/><Relationship Id="rId106" Type="http://schemas.openxmlformats.org/officeDocument/2006/relationships/ctrlProp" Target="../ctrlProps/ctrlProp943.xml"/><Relationship Id="rId127" Type="http://schemas.openxmlformats.org/officeDocument/2006/relationships/ctrlProp" Target="../ctrlProps/ctrlProp964.xml"/><Relationship Id="rId313" Type="http://schemas.openxmlformats.org/officeDocument/2006/relationships/ctrlProp" Target="../ctrlProps/ctrlProp1150.xml"/><Relationship Id="rId10" Type="http://schemas.openxmlformats.org/officeDocument/2006/relationships/ctrlProp" Target="../ctrlProps/ctrlProp847.xml"/><Relationship Id="rId31" Type="http://schemas.openxmlformats.org/officeDocument/2006/relationships/ctrlProp" Target="../ctrlProps/ctrlProp868.xml"/><Relationship Id="rId52" Type="http://schemas.openxmlformats.org/officeDocument/2006/relationships/ctrlProp" Target="../ctrlProps/ctrlProp889.xml"/><Relationship Id="rId73" Type="http://schemas.openxmlformats.org/officeDocument/2006/relationships/ctrlProp" Target="../ctrlProps/ctrlProp910.xml"/><Relationship Id="rId94" Type="http://schemas.openxmlformats.org/officeDocument/2006/relationships/ctrlProp" Target="../ctrlProps/ctrlProp931.xml"/><Relationship Id="rId148" Type="http://schemas.openxmlformats.org/officeDocument/2006/relationships/ctrlProp" Target="../ctrlProps/ctrlProp985.xml"/><Relationship Id="rId169" Type="http://schemas.openxmlformats.org/officeDocument/2006/relationships/ctrlProp" Target="../ctrlProps/ctrlProp1006.xml"/><Relationship Id="rId334" Type="http://schemas.openxmlformats.org/officeDocument/2006/relationships/ctrlProp" Target="../ctrlProps/ctrlProp1171.xml"/><Relationship Id="rId355" Type="http://schemas.openxmlformats.org/officeDocument/2006/relationships/ctrlProp" Target="../ctrlProps/ctrlProp1192.xml"/><Relationship Id="rId376" Type="http://schemas.openxmlformats.org/officeDocument/2006/relationships/ctrlProp" Target="../ctrlProps/ctrlProp1213.xml"/><Relationship Id="rId397" Type="http://schemas.openxmlformats.org/officeDocument/2006/relationships/ctrlProp" Target="../ctrlProps/ctrlProp1234.xml"/><Relationship Id="rId4" Type="http://schemas.openxmlformats.org/officeDocument/2006/relationships/vmlDrawing" Target="../drawings/vmlDrawing16.vml"/><Relationship Id="rId180" Type="http://schemas.openxmlformats.org/officeDocument/2006/relationships/ctrlProp" Target="../ctrlProps/ctrlProp1017.xml"/><Relationship Id="rId215" Type="http://schemas.openxmlformats.org/officeDocument/2006/relationships/ctrlProp" Target="../ctrlProps/ctrlProp1052.xml"/><Relationship Id="rId236" Type="http://schemas.openxmlformats.org/officeDocument/2006/relationships/ctrlProp" Target="../ctrlProps/ctrlProp1073.xml"/><Relationship Id="rId257" Type="http://schemas.openxmlformats.org/officeDocument/2006/relationships/ctrlProp" Target="../ctrlProps/ctrlProp1094.xml"/><Relationship Id="rId278" Type="http://schemas.openxmlformats.org/officeDocument/2006/relationships/ctrlProp" Target="../ctrlProps/ctrlProp1115.xml"/><Relationship Id="rId401" Type="http://schemas.openxmlformats.org/officeDocument/2006/relationships/ctrlProp" Target="../ctrlProps/ctrlProp1238.xml"/><Relationship Id="rId422" Type="http://schemas.openxmlformats.org/officeDocument/2006/relationships/ctrlProp" Target="../ctrlProps/ctrlProp1259.xml"/><Relationship Id="rId303" Type="http://schemas.openxmlformats.org/officeDocument/2006/relationships/ctrlProp" Target="../ctrlProps/ctrlProp1140.xml"/><Relationship Id="rId42" Type="http://schemas.openxmlformats.org/officeDocument/2006/relationships/ctrlProp" Target="../ctrlProps/ctrlProp879.xml"/><Relationship Id="rId84" Type="http://schemas.openxmlformats.org/officeDocument/2006/relationships/ctrlProp" Target="../ctrlProps/ctrlProp921.xml"/><Relationship Id="rId138" Type="http://schemas.openxmlformats.org/officeDocument/2006/relationships/ctrlProp" Target="../ctrlProps/ctrlProp975.xml"/><Relationship Id="rId345" Type="http://schemas.openxmlformats.org/officeDocument/2006/relationships/ctrlProp" Target="../ctrlProps/ctrlProp1182.xml"/><Relationship Id="rId387" Type="http://schemas.openxmlformats.org/officeDocument/2006/relationships/ctrlProp" Target="../ctrlProps/ctrlProp1224.xml"/><Relationship Id="rId191" Type="http://schemas.openxmlformats.org/officeDocument/2006/relationships/ctrlProp" Target="../ctrlProps/ctrlProp1028.xml"/><Relationship Id="rId205" Type="http://schemas.openxmlformats.org/officeDocument/2006/relationships/ctrlProp" Target="../ctrlProps/ctrlProp1042.xml"/><Relationship Id="rId247" Type="http://schemas.openxmlformats.org/officeDocument/2006/relationships/ctrlProp" Target="../ctrlProps/ctrlProp1084.xml"/><Relationship Id="rId412" Type="http://schemas.openxmlformats.org/officeDocument/2006/relationships/ctrlProp" Target="../ctrlProps/ctrlProp1249.xml"/><Relationship Id="rId107" Type="http://schemas.openxmlformats.org/officeDocument/2006/relationships/ctrlProp" Target="../ctrlProps/ctrlProp944.xml"/><Relationship Id="rId289" Type="http://schemas.openxmlformats.org/officeDocument/2006/relationships/ctrlProp" Target="../ctrlProps/ctrlProp1126.xml"/><Relationship Id="rId11" Type="http://schemas.openxmlformats.org/officeDocument/2006/relationships/ctrlProp" Target="../ctrlProps/ctrlProp848.xml"/><Relationship Id="rId53" Type="http://schemas.openxmlformats.org/officeDocument/2006/relationships/ctrlProp" Target="../ctrlProps/ctrlProp890.xml"/><Relationship Id="rId149" Type="http://schemas.openxmlformats.org/officeDocument/2006/relationships/ctrlProp" Target="../ctrlProps/ctrlProp986.xml"/><Relationship Id="rId314" Type="http://schemas.openxmlformats.org/officeDocument/2006/relationships/ctrlProp" Target="../ctrlProps/ctrlProp1151.xml"/><Relationship Id="rId356" Type="http://schemas.openxmlformats.org/officeDocument/2006/relationships/ctrlProp" Target="../ctrlProps/ctrlProp1193.xml"/><Relationship Id="rId398" Type="http://schemas.openxmlformats.org/officeDocument/2006/relationships/ctrlProp" Target="../ctrlProps/ctrlProp1235.xml"/><Relationship Id="rId95" Type="http://schemas.openxmlformats.org/officeDocument/2006/relationships/ctrlProp" Target="../ctrlProps/ctrlProp932.xml"/><Relationship Id="rId160" Type="http://schemas.openxmlformats.org/officeDocument/2006/relationships/ctrlProp" Target="../ctrlProps/ctrlProp997.xml"/><Relationship Id="rId216" Type="http://schemas.openxmlformats.org/officeDocument/2006/relationships/ctrlProp" Target="../ctrlProps/ctrlProp1053.xml"/><Relationship Id="rId423" Type="http://schemas.openxmlformats.org/officeDocument/2006/relationships/ctrlProp" Target="../ctrlProps/ctrlProp1260.xml"/><Relationship Id="rId258" Type="http://schemas.openxmlformats.org/officeDocument/2006/relationships/ctrlProp" Target="../ctrlProps/ctrlProp1095.xml"/><Relationship Id="rId22" Type="http://schemas.openxmlformats.org/officeDocument/2006/relationships/ctrlProp" Target="../ctrlProps/ctrlProp859.xml"/><Relationship Id="rId64" Type="http://schemas.openxmlformats.org/officeDocument/2006/relationships/ctrlProp" Target="../ctrlProps/ctrlProp901.xml"/><Relationship Id="rId118" Type="http://schemas.openxmlformats.org/officeDocument/2006/relationships/ctrlProp" Target="../ctrlProps/ctrlProp955.xml"/><Relationship Id="rId325" Type="http://schemas.openxmlformats.org/officeDocument/2006/relationships/ctrlProp" Target="../ctrlProps/ctrlProp1162.xml"/><Relationship Id="rId367" Type="http://schemas.openxmlformats.org/officeDocument/2006/relationships/ctrlProp" Target="../ctrlProps/ctrlProp1204.xml"/><Relationship Id="rId171" Type="http://schemas.openxmlformats.org/officeDocument/2006/relationships/ctrlProp" Target="../ctrlProps/ctrlProp1008.xml"/><Relationship Id="rId227" Type="http://schemas.openxmlformats.org/officeDocument/2006/relationships/ctrlProp" Target="../ctrlProps/ctrlProp1064.xml"/><Relationship Id="rId269" Type="http://schemas.openxmlformats.org/officeDocument/2006/relationships/ctrlProp" Target="../ctrlProps/ctrlProp1106.xml"/><Relationship Id="rId33" Type="http://schemas.openxmlformats.org/officeDocument/2006/relationships/ctrlProp" Target="../ctrlProps/ctrlProp870.xml"/><Relationship Id="rId129" Type="http://schemas.openxmlformats.org/officeDocument/2006/relationships/ctrlProp" Target="../ctrlProps/ctrlProp966.xml"/><Relationship Id="rId280" Type="http://schemas.openxmlformats.org/officeDocument/2006/relationships/ctrlProp" Target="../ctrlProps/ctrlProp1117.xml"/><Relationship Id="rId336" Type="http://schemas.openxmlformats.org/officeDocument/2006/relationships/ctrlProp" Target="../ctrlProps/ctrlProp1173.xml"/><Relationship Id="rId75" Type="http://schemas.openxmlformats.org/officeDocument/2006/relationships/ctrlProp" Target="../ctrlProps/ctrlProp912.xml"/><Relationship Id="rId140" Type="http://schemas.openxmlformats.org/officeDocument/2006/relationships/ctrlProp" Target="../ctrlProps/ctrlProp977.xml"/><Relationship Id="rId182" Type="http://schemas.openxmlformats.org/officeDocument/2006/relationships/ctrlProp" Target="../ctrlProps/ctrlProp1019.xml"/><Relationship Id="rId378" Type="http://schemas.openxmlformats.org/officeDocument/2006/relationships/ctrlProp" Target="../ctrlProps/ctrlProp1215.xml"/><Relationship Id="rId403" Type="http://schemas.openxmlformats.org/officeDocument/2006/relationships/ctrlProp" Target="../ctrlProps/ctrlProp1240.xml"/><Relationship Id="rId6" Type="http://schemas.openxmlformats.org/officeDocument/2006/relationships/ctrlProp" Target="../ctrlProps/ctrlProp843.xml"/><Relationship Id="rId238" Type="http://schemas.openxmlformats.org/officeDocument/2006/relationships/ctrlProp" Target="../ctrlProps/ctrlProp1075.xml"/><Relationship Id="rId291" Type="http://schemas.openxmlformats.org/officeDocument/2006/relationships/ctrlProp" Target="../ctrlProps/ctrlProp1128.xml"/><Relationship Id="rId305" Type="http://schemas.openxmlformats.org/officeDocument/2006/relationships/ctrlProp" Target="../ctrlProps/ctrlProp1142.xml"/><Relationship Id="rId347" Type="http://schemas.openxmlformats.org/officeDocument/2006/relationships/ctrlProp" Target="../ctrlProps/ctrlProp1184.xml"/><Relationship Id="rId44" Type="http://schemas.openxmlformats.org/officeDocument/2006/relationships/ctrlProp" Target="../ctrlProps/ctrlProp881.xml"/><Relationship Id="rId86" Type="http://schemas.openxmlformats.org/officeDocument/2006/relationships/ctrlProp" Target="../ctrlProps/ctrlProp923.xml"/><Relationship Id="rId151" Type="http://schemas.openxmlformats.org/officeDocument/2006/relationships/ctrlProp" Target="../ctrlProps/ctrlProp988.xml"/><Relationship Id="rId389" Type="http://schemas.openxmlformats.org/officeDocument/2006/relationships/ctrlProp" Target="../ctrlProps/ctrlProp1226.xml"/><Relationship Id="rId193" Type="http://schemas.openxmlformats.org/officeDocument/2006/relationships/ctrlProp" Target="../ctrlProps/ctrlProp1030.xml"/><Relationship Id="rId207" Type="http://schemas.openxmlformats.org/officeDocument/2006/relationships/ctrlProp" Target="../ctrlProps/ctrlProp1044.xml"/><Relationship Id="rId249" Type="http://schemas.openxmlformats.org/officeDocument/2006/relationships/ctrlProp" Target="../ctrlProps/ctrlProp1086.xml"/><Relationship Id="rId414" Type="http://schemas.openxmlformats.org/officeDocument/2006/relationships/ctrlProp" Target="../ctrlProps/ctrlProp1251.xml"/><Relationship Id="rId13" Type="http://schemas.openxmlformats.org/officeDocument/2006/relationships/ctrlProp" Target="../ctrlProps/ctrlProp850.xml"/><Relationship Id="rId109" Type="http://schemas.openxmlformats.org/officeDocument/2006/relationships/ctrlProp" Target="../ctrlProps/ctrlProp946.xml"/><Relationship Id="rId260" Type="http://schemas.openxmlformats.org/officeDocument/2006/relationships/ctrlProp" Target="../ctrlProps/ctrlProp1097.xml"/><Relationship Id="rId316" Type="http://schemas.openxmlformats.org/officeDocument/2006/relationships/ctrlProp" Target="../ctrlProps/ctrlProp1153.xml"/><Relationship Id="rId55" Type="http://schemas.openxmlformats.org/officeDocument/2006/relationships/ctrlProp" Target="../ctrlProps/ctrlProp892.xml"/><Relationship Id="rId97" Type="http://schemas.openxmlformats.org/officeDocument/2006/relationships/ctrlProp" Target="../ctrlProps/ctrlProp934.xml"/><Relationship Id="rId120" Type="http://schemas.openxmlformats.org/officeDocument/2006/relationships/ctrlProp" Target="../ctrlProps/ctrlProp957.xml"/><Relationship Id="rId358" Type="http://schemas.openxmlformats.org/officeDocument/2006/relationships/ctrlProp" Target="../ctrlProps/ctrlProp1195.xml"/><Relationship Id="rId162" Type="http://schemas.openxmlformats.org/officeDocument/2006/relationships/ctrlProp" Target="../ctrlProps/ctrlProp999.xml"/><Relationship Id="rId218" Type="http://schemas.openxmlformats.org/officeDocument/2006/relationships/ctrlProp" Target="../ctrlProps/ctrlProp1055.xml"/><Relationship Id="rId425" Type="http://schemas.openxmlformats.org/officeDocument/2006/relationships/comments" Target="../comments5.xml"/><Relationship Id="rId271" Type="http://schemas.openxmlformats.org/officeDocument/2006/relationships/ctrlProp" Target="../ctrlProps/ctrlProp1108.xml"/><Relationship Id="rId24" Type="http://schemas.openxmlformats.org/officeDocument/2006/relationships/ctrlProp" Target="../ctrlProps/ctrlProp861.xml"/><Relationship Id="rId66" Type="http://schemas.openxmlformats.org/officeDocument/2006/relationships/ctrlProp" Target="../ctrlProps/ctrlProp903.xml"/><Relationship Id="rId131" Type="http://schemas.openxmlformats.org/officeDocument/2006/relationships/ctrlProp" Target="../ctrlProps/ctrlProp968.xml"/><Relationship Id="rId327" Type="http://schemas.openxmlformats.org/officeDocument/2006/relationships/ctrlProp" Target="../ctrlProps/ctrlProp1164.xml"/><Relationship Id="rId369" Type="http://schemas.openxmlformats.org/officeDocument/2006/relationships/ctrlProp" Target="../ctrlProps/ctrlProp1206.xml"/><Relationship Id="rId173" Type="http://schemas.openxmlformats.org/officeDocument/2006/relationships/ctrlProp" Target="../ctrlProps/ctrlProp1010.xml"/><Relationship Id="rId229" Type="http://schemas.openxmlformats.org/officeDocument/2006/relationships/ctrlProp" Target="../ctrlProps/ctrlProp1066.xml"/><Relationship Id="rId380" Type="http://schemas.openxmlformats.org/officeDocument/2006/relationships/ctrlProp" Target="../ctrlProps/ctrlProp1217.xml"/><Relationship Id="rId240" Type="http://schemas.openxmlformats.org/officeDocument/2006/relationships/ctrlProp" Target="../ctrlProps/ctrlProp1077.xml"/><Relationship Id="rId35" Type="http://schemas.openxmlformats.org/officeDocument/2006/relationships/ctrlProp" Target="../ctrlProps/ctrlProp872.xml"/><Relationship Id="rId77" Type="http://schemas.openxmlformats.org/officeDocument/2006/relationships/ctrlProp" Target="../ctrlProps/ctrlProp914.xml"/><Relationship Id="rId100" Type="http://schemas.openxmlformats.org/officeDocument/2006/relationships/ctrlProp" Target="../ctrlProps/ctrlProp937.xml"/><Relationship Id="rId282" Type="http://schemas.openxmlformats.org/officeDocument/2006/relationships/ctrlProp" Target="../ctrlProps/ctrlProp1119.xml"/><Relationship Id="rId338" Type="http://schemas.openxmlformats.org/officeDocument/2006/relationships/ctrlProp" Target="../ctrlProps/ctrlProp1175.xml"/><Relationship Id="rId8" Type="http://schemas.openxmlformats.org/officeDocument/2006/relationships/ctrlProp" Target="../ctrlProps/ctrlProp845.xml"/><Relationship Id="rId142" Type="http://schemas.openxmlformats.org/officeDocument/2006/relationships/ctrlProp" Target="../ctrlProps/ctrlProp979.xml"/><Relationship Id="rId184" Type="http://schemas.openxmlformats.org/officeDocument/2006/relationships/ctrlProp" Target="../ctrlProps/ctrlProp1021.xml"/><Relationship Id="rId391" Type="http://schemas.openxmlformats.org/officeDocument/2006/relationships/ctrlProp" Target="../ctrlProps/ctrlProp1228.xml"/><Relationship Id="rId405" Type="http://schemas.openxmlformats.org/officeDocument/2006/relationships/ctrlProp" Target="../ctrlProps/ctrlProp1242.xml"/><Relationship Id="rId251" Type="http://schemas.openxmlformats.org/officeDocument/2006/relationships/ctrlProp" Target="../ctrlProps/ctrlProp1088.xml"/><Relationship Id="rId46" Type="http://schemas.openxmlformats.org/officeDocument/2006/relationships/ctrlProp" Target="../ctrlProps/ctrlProp883.xml"/><Relationship Id="rId293" Type="http://schemas.openxmlformats.org/officeDocument/2006/relationships/ctrlProp" Target="../ctrlProps/ctrlProp1130.xml"/><Relationship Id="rId307" Type="http://schemas.openxmlformats.org/officeDocument/2006/relationships/ctrlProp" Target="../ctrlProps/ctrlProp1144.xml"/><Relationship Id="rId349" Type="http://schemas.openxmlformats.org/officeDocument/2006/relationships/ctrlProp" Target="../ctrlProps/ctrlProp1186.xml"/><Relationship Id="rId88" Type="http://schemas.openxmlformats.org/officeDocument/2006/relationships/ctrlProp" Target="../ctrlProps/ctrlProp925.xml"/><Relationship Id="rId111" Type="http://schemas.openxmlformats.org/officeDocument/2006/relationships/ctrlProp" Target="../ctrlProps/ctrlProp948.xml"/><Relationship Id="rId153" Type="http://schemas.openxmlformats.org/officeDocument/2006/relationships/ctrlProp" Target="../ctrlProps/ctrlProp990.xml"/><Relationship Id="rId195" Type="http://schemas.openxmlformats.org/officeDocument/2006/relationships/ctrlProp" Target="../ctrlProps/ctrlProp1032.xml"/><Relationship Id="rId209" Type="http://schemas.openxmlformats.org/officeDocument/2006/relationships/ctrlProp" Target="../ctrlProps/ctrlProp1046.xml"/><Relationship Id="rId360" Type="http://schemas.openxmlformats.org/officeDocument/2006/relationships/ctrlProp" Target="../ctrlProps/ctrlProp1197.xml"/><Relationship Id="rId416" Type="http://schemas.openxmlformats.org/officeDocument/2006/relationships/ctrlProp" Target="../ctrlProps/ctrlProp1253.xml"/><Relationship Id="rId220" Type="http://schemas.openxmlformats.org/officeDocument/2006/relationships/ctrlProp" Target="../ctrlProps/ctrlProp1057.xml"/><Relationship Id="rId15" Type="http://schemas.openxmlformats.org/officeDocument/2006/relationships/ctrlProp" Target="../ctrlProps/ctrlProp852.xml"/><Relationship Id="rId57" Type="http://schemas.openxmlformats.org/officeDocument/2006/relationships/ctrlProp" Target="../ctrlProps/ctrlProp894.xml"/><Relationship Id="rId262" Type="http://schemas.openxmlformats.org/officeDocument/2006/relationships/ctrlProp" Target="../ctrlProps/ctrlProp1099.xml"/><Relationship Id="rId318" Type="http://schemas.openxmlformats.org/officeDocument/2006/relationships/ctrlProp" Target="../ctrlProps/ctrlProp1155.xml"/><Relationship Id="rId99" Type="http://schemas.openxmlformats.org/officeDocument/2006/relationships/ctrlProp" Target="../ctrlProps/ctrlProp936.xml"/><Relationship Id="rId122" Type="http://schemas.openxmlformats.org/officeDocument/2006/relationships/ctrlProp" Target="../ctrlProps/ctrlProp959.xml"/><Relationship Id="rId164" Type="http://schemas.openxmlformats.org/officeDocument/2006/relationships/ctrlProp" Target="../ctrlProps/ctrlProp1001.xml"/><Relationship Id="rId371" Type="http://schemas.openxmlformats.org/officeDocument/2006/relationships/ctrlProp" Target="../ctrlProps/ctrlProp1208.xml"/><Relationship Id="rId26" Type="http://schemas.openxmlformats.org/officeDocument/2006/relationships/ctrlProp" Target="../ctrlProps/ctrlProp863.xml"/><Relationship Id="rId231" Type="http://schemas.openxmlformats.org/officeDocument/2006/relationships/ctrlProp" Target="../ctrlProps/ctrlProp1068.xml"/><Relationship Id="rId273" Type="http://schemas.openxmlformats.org/officeDocument/2006/relationships/ctrlProp" Target="../ctrlProps/ctrlProp1110.xml"/><Relationship Id="rId329" Type="http://schemas.openxmlformats.org/officeDocument/2006/relationships/ctrlProp" Target="../ctrlProps/ctrlProp1166.xml"/><Relationship Id="rId68" Type="http://schemas.openxmlformats.org/officeDocument/2006/relationships/ctrlProp" Target="../ctrlProps/ctrlProp905.xml"/><Relationship Id="rId133" Type="http://schemas.openxmlformats.org/officeDocument/2006/relationships/ctrlProp" Target="../ctrlProps/ctrlProp970.xml"/><Relationship Id="rId175" Type="http://schemas.openxmlformats.org/officeDocument/2006/relationships/ctrlProp" Target="../ctrlProps/ctrlProp1012.xml"/><Relationship Id="rId340" Type="http://schemas.openxmlformats.org/officeDocument/2006/relationships/ctrlProp" Target="../ctrlProps/ctrlProp1177.xml"/><Relationship Id="rId200" Type="http://schemas.openxmlformats.org/officeDocument/2006/relationships/ctrlProp" Target="../ctrlProps/ctrlProp1037.xml"/><Relationship Id="rId382" Type="http://schemas.openxmlformats.org/officeDocument/2006/relationships/ctrlProp" Target="../ctrlProps/ctrlProp1219.xml"/><Relationship Id="rId242" Type="http://schemas.openxmlformats.org/officeDocument/2006/relationships/ctrlProp" Target="../ctrlProps/ctrlProp1079.xml"/><Relationship Id="rId284" Type="http://schemas.openxmlformats.org/officeDocument/2006/relationships/ctrlProp" Target="../ctrlProps/ctrlProp1121.xml"/><Relationship Id="rId37" Type="http://schemas.openxmlformats.org/officeDocument/2006/relationships/ctrlProp" Target="../ctrlProps/ctrlProp874.xml"/><Relationship Id="rId79" Type="http://schemas.openxmlformats.org/officeDocument/2006/relationships/ctrlProp" Target="../ctrlProps/ctrlProp916.xml"/><Relationship Id="rId102" Type="http://schemas.openxmlformats.org/officeDocument/2006/relationships/ctrlProp" Target="../ctrlProps/ctrlProp939.xml"/><Relationship Id="rId144" Type="http://schemas.openxmlformats.org/officeDocument/2006/relationships/ctrlProp" Target="../ctrlProps/ctrlProp981.xml"/><Relationship Id="rId90" Type="http://schemas.openxmlformats.org/officeDocument/2006/relationships/ctrlProp" Target="../ctrlProps/ctrlProp927.xml"/><Relationship Id="rId186" Type="http://schemas.openxmlformats.org/officeDocument/2006/relationships/ctrlProp" Target="../ctrlProps/ctrlProp1023.xml"/><Relationship Id="rId351" Type="http://schemas.openxmlformats.org/officeDocument/2006/relationships/ctrlProp" Target="../ctrlProps/ctrlProp1188.xml"/><Relationship Id="rId393" Type="http://schemas.openxmlformats.org/officeDocument/2006/relationships/ctrlProp" Target="../ctrlProps/ctrlProp1230.xml"/><Relationship Id="rId407" Type="http://schemas.openxmlformats.org/officeDocument/2006/relationships/ctrlProp" Target="../ctrlProps/ctrlProp1244.xml"/><Relationship Id="rId211" Type="http://schemas.openxmlformats.org/officeDocument/2006/relationships/ctrlProp" Target="../ctrlProps/ctrlProp1048.xml"/><Relationship Id="rId253" Type="http://schemas.openxmlformats.org/officeDocument/2006/relationships/ctrlProp" Target="../ctrlProps/ctrlProp1090.xml"/><Relationship Id="rId295" Type="http://schemas.openxmlformats.org/officeDocument/2006/relationships/ctrlProp" Target="../ctrlProps/ctrlProp1132.xml"/><Relationship Id="rId309" Type="http://schemas.openxmlformats.org/officeDocument/2006/relationships/ctrlProp" Target="../ctrlProps/ctrlProp1146.xml"/><Relationship Id="rId48" Type="http://schemas.openxmlformats.org/officeDocument/2006/relationships/ctrlProp" Target="../ctrlProps/ctrlProp885.xml"/><Relationship Id="rId113" Type="http://schemas.openxmlformats.org/officeDocument/2006/relationships/ctrlProp" Target="../ctrlProps/ctrlProp950.xml"/><Relationship Id="rId320" Type="http://schemas.openxmlformats.org/officeDocument/2006/relationships/ctrlProp" Target="../ctrlProps/ctrlProp1157.xml"/><Relationship Id="rId155" Type="http://schemas.openxmlformats.org/officeDocument/2006/relationships/ctrlProp" Target="../ctrlProps/ctrlProp992.xml"/><Relationship Id="rId197" Type="http://schemas.openxmlformats.org/officeDocument/2006/relationships/ctrlProp" Target="../ctrlProps/ctrlProp1034.xml"/><Relationship Id="rId362" Type="http://schemas.openxmlformats.org/officeDocument/2006/relationships/ctrlProp" Target="../ctrlProps/ctrlProp1199.xml"/><Relationship Id="rId418" Type="http://schemas.openxmlformats.org/officeDocument/2006/relationships/ctrlProp" Target="../ctrlProps/ctrlProp1255.xml"/><Relationship Id="rId222" Type="http://schemas.openxmlformats.org/officeDocument/2006/relationships/ctrlProp" Target="../ctrlProps/ctrlProp1059.xml"/><Relationship Id="rId264" Type="http://schemas.openxmlformats.org/officeDocument/2006/relationships/ctrlProp" Target="../ctrlProps/ctrlProp1101.xml"/><Relationship Id="rId17" Type="http://schemas.openxmlformats.org/officeDocument/2006/relationships/ctrlProp" Target="../ctrlProps/ctrlProp854.xml"/><Relationship Id="rId59" Type="http://schemas.openxmlformats.org/officeDocument/2006/relationships/ctrlProp" Target="../ctrlProps/ctrlProp896.xml"/><Relationship Id="rId124" Type="http://schemas.openxmlformats.org/officeDocument/2006/relationships/ctrlProp" Target="../ctrlProps/ctrlProp961.xml"/></Relationships>
</file>

<file path=xl/worksheets/_rels/sheet12.xml.rels><?xml version="1.0" encoding="UTF-8" standalone="yes"?>
<Relationships xmlns="http://schemas.openxmlformats.org/package/2006/relationships"><Relationship Id="rId117" Type="http://schemas.openxmlformats.org/officeDocument/2006/relationships/ctrlProp" Target="../ctrlProps/ctrlProp1374.xml"/><Relationship Id="rId299" Type="http://schemas.openxmlformats.org/officeDocument/2006/relationships/ctrlProp" Target="../ctrlProps/ctrlProp1556.xml"/><Relationship Id="rId21" Type="http://schemas.openxmlformats.org/officeDocument/2006/relationships/ctrlProp" Target="../ctrlProps/ctrlProp1278.xml"/><Relationship Id="rId63" Type="http://schemas.openxmlformats.org/officeDocument/2006/relationships/ctrlProp" Target="../ctrlProps/ctrlProp1320.xml"/><Relationship Id="rId159" Type="http://schemas.openxmlformats.org/officeDocument/2006/relationships/ctrlProp" Target="../ctrlProps/ctrlProp1416.xml"/><Relationship Id="rId324" Type="http://schemas.openxmlformats.org/officeDocument/2006/relationships/ctrlProp" Target="../ctrlProps/ctrlProp1581.xml"/><Relationship Id="rId170" Type="http://schemas.openxmlformats.org/officeDocument/2006/relationships/ctrlProp" Target="../ctrlProps/ctrlProp1427.xml"/><Relationship Id="rId226" Type="http://schemas.openxmlformats.org/officeDocument/2006/relationships/ctrlProp" Target="../ctrlProps/ctrlProp1483.xml"/><Relationship Id="rId268" Type="http://schemas.openxmlformats.org/officeDocument/2006/relationships/ctrlProp" Target="../ctrlProps/ctrlProp1525.xml"/><Relationship Id="rId32" Type="http://schemas.openxmlformats.org/officeDocument/2006/relationships/ctrlProp" Target="../ctrlProps/ctrlProp1289.xml"/><Relationship Id="rId74" Type="http://schemas.openxmlformats.org/officeDocument/2006/relationships/ctrlProp" Target="../ctrlProps/ctrlProp1331.xml"/><Relationship Id="rId128" Type="http://schemas.openxmlformats.org/officeDocument/2006/relationships/ctrlProp" Target="../ctrlProps/ctrlProp1385.xml"/><Relationship Id="rId335" Type="http://schemas.openxmlformats.org/officeDocument/2006/relationships/ctrlProp" Target="../ctrlProps/ctrlProp1592.xml"/><Relationship Id="rId5" Type="http://schemas.openxmlformats.org/officeDocument/2006/relationships/ctrlProp" Target="../ctrlProps/ctrlProp1262.xml"/><Relationship Id="rId181" Type="http://schemas.openxmlformats.org/officeDocument/2006/relationships/ctrlProp" Target="../ctrlProps/ctrlProp1438.xml"/><Relationship Id="rId237" Type="http://schemas.openxmlformats.org/officeDocument/2006/relationships/ctrlProp" Target="../ctrlProps/ctrlProp1494.xml"/><Relationship Id="rId279" Type="http://schemas.openxmlformats.org/officeDocument/2006/relationships/ctrlProp" Target="../ctrlProps/ctrlProp1536.xml"/><Relationship Id="rId43" Type="http://schemas.openxmlformats.org/officeDocument/2006/relationships/ctrlProp" Target="../ctrlProps/ctrlProp1300.xml"/><Relationship Id="rId139" Type="http://schemas.openxmlformats.org/officeDocument/2006/relationships/ctrlProp" Target="../ctrlProps/ctrlProp1396.xml"/><Relationship Id="rId290" Type="http://schemas.openxmlformats.org/officeDocument/2006/relationships/ctrlProp" Target="../ctrlProps/ctrlProp1547.xml"/><Relationship Id="rId304" Type="http://schemas.openxmlformats.org/officeDocument/2006/relationships/ctrlProp" Target="../ctrlProps/ctrlProp1561.xml"/><Relationship Id="rId85" Type="http://schemas.openxmlformats.org/officeDocument/2006/relationships/ctrlProp" Target="../ctrlProps/ctrlProp1342.xml"/><Relationship Id="rId150" Type="http://schemas.openxmlformats.org/officeDocument/2006/relationships/ctrlProp" Target="../ctrlProps/ctrlProp1407.xml"/><Relationship Id="rId192" Type="http://schemas.openxmlformats.org/officeDocument/2006/relationships/ctrlProp" Target="../ctrlProps/ctrlProp1449.xml"/><Relationship Id="rId206" Type="http://schemas.openxmlformats.org/officeDocument/2006/relationships/ctrlProp" Target="../ctrlProps/ctrlProp1463.xml"/><Relationship Id="rId248" Type="http://schemas.openxmlformats.org/officeDocument/2006/relationships/ctrlProp" Target="../ctrlProps/ctrlProp1505.xml"/><Relationship Id="rId12" Type="http://schemas.openxmlformats.org/officeDocument/2006/relationships/ctrlProp" Target="../ctrlProps/ctrlProp1269.xml"/><Relationship Id="rId108" Type="http://schemas.openxmlformats.org/officeDocument/2006/relationships/ctrlProp" Target="../ctrlProps/ctrlProp1365.xml"/><Relationship Id="rId315" Type="http://schemas.openxmlformats.org/officeDocument/2006/relationships/ctrlProp" Target="../ctrlProps/ctrlProp1572.xml"/><Relationship Id="rId54" Type="http://schemas.openxmlformats.org/officeDocument/2006/relationships/ctrlProp" Target="../ctrlProps/ctrlProp1311.xml"/><Relationship Id="rId96" Type="http://schemas.openxmlformats.org/officeDocument/2006/relationships/ctrlProp" Target="../ctrlProps/ctrlProp1353.xml"/><Relationship Id="rId161" Type="http://schemas.openxmlformats.org/officeDocument/2006/relationships/ctrlProp" Target="../ctrlProps/ctrlProp1418.xml"/><Relationship Id="rId217" Type="http://schemas.openxmlformats.org/officeDocument/2006/relationships/ctrlProp" Target="../ctrlProps/ctrlProp1474.xml"/><Relationship Id="rId259" Type="http://schemas.openxmlformats.org/officeDocument/2006/relationships/ctrlProp" Target="../ctrlProps/ctrlProp1516.xml"/><Relationship Id="rId23" Type="http://schemas.openxmlformats.org/officeDocument/2006/relationships/ctrlProp" Target="../ctrlProps/ctrlProp1280.xml"/><Relationship Id="rId119" Type="http://schemas.openxmlformats.org/officeDocument/2006/relationships/ctrlProp" Target="../ctrlProps/ctrlProp1376.xml"/><Relationship Id="rId270" Type="http://schemas.openxmlformats.org/officeDocument/2006/relationships/ctrlProp" Target="../ctrlProps/ctrlProp1527.xml"/><Relationship Id="rId326" Type="http://schemas.openxmlformats.org/officeDocument/2006/relationships/ctrlProp" Target="../ctrlProps/ctrlProp1583.xml"/><Relationship Id="rId65" Type="http://schemas.openxmlformats.org/officeDocument/2006/relationships/ctrlProp" Target="../ctrlProps/ctrlProp1322.xml"/><Relationship Id="rId130" Type="http://schemas.openxmlformats.org/officeDocument/2006/relationships/ctrlProp" Target="../ctrlProps/ctrlProp1387.xml"/><Relationship Id="rId172" Type="http://schemas.openxmlformats.org/officeDocument/2006/relationships/ctrlProp" Target="../ctrlProps/ctrlProp1429.xml"/><Relationship Id="rId228" Type="http://schemas.openxmlformats.org/officeDocument/2006/relationships/ctrlProp" Target="../ctrlProps/ctrlProp1485.xml"/><Relationship Id="rId281" Type="http://schemas.openxmlformats.org/officeDocument/2006/relationships/ctrlProp" Target="../ctrlProps/ctrlProp1538.xml"/><Relationship Id="rId337" Type="http://schemas.openxmlformats.org/officeDocument/2006/relationships/ctrlProp" Target="../ctrlProps/ctrlProp1594.xml"/><Relationship Id="rId34" Type="http://schemas.openxmlformats.org/officeDocument/2006/relationships/ctrlProp" Target="../ctrlProps/ctrlProp1291.xml"/><Relationship Id="rId76" Type="http://schemas.openxmlformats.org/officeDocument/2006/relationships/ctrlProp" Target="../ctrlProps/ctrlProp1333.xml"/><Relationship Id="rId141" Type="http://schemas.openxmlformats.org/officeDocument/2006/relationships/ctrlProp" Target="../ctrlProps/ctrlProp1398.xml"/><Relationship Id="rId7" Type="http://schemas.openxmlformats.org/officeDocument/2006/relationships/ctrlProp" Target="../ctrlProps/ctrlProp1264.xml"/><Relationship Id="rId183" Type="http://schemas.openxmlformats.org/officeDocument/2006/relationships/ctrlProp" Target="../ctrlProps/ctrlProp1440.xml"/><Relationship Id="rId239" Type="http://schemas.openxmlformats.org/officeDocument/2006/relationships/ctrlProp" Target="../ctrlProps/ctrlProp1496.xml"/><Relationship Id="rId250" Type="http://schemas.openxmlformats.org/officeDocument/2006/relationships/ctrlProp" Target="../ctrlProps/ctrlProp1507.xml"/><Relationship Id="rId292" Type="http://schemas.openxmlformats.org/officeDocument/2006/relationships/ctrlProp" Target="../ctrlProps/ctrlProp1549.xml"/><Relationship Id="rId306" Type="http://schemas.openxmlformats.org/officeDocument/2006/relationships/ctrlProp" Target="../ctrlProps/ctrlProp1563.xml"/><Relationship Id="rId45" Type="http://schemas.openxmlformats.org/officeDocument/2006/relationships/ctrlProp" Target="../ctrlProps/ctrlProp1302.xml"/><Relationship Id="rId87" Type="http://schemas.openxmlformats.org/officeDocument/2006/relationships/ctrlProp" Target="../ctrlProps/ctrlProp1344.xml"/><Relationship Id="rId110" Type="http://schemas.openxmlformats.org/officeDocument/2006/relationships/ctrlProp" Target="../ctrlProps/ctrlProp1367.xml"/><Relationship Id="rId152" Type="http://schemas.openxmlformats.org/officeDocument/2006/relationships/ctrlProp" Target="../ctrlProps/ctrlProp1409.xml"/><Relationship Id="rId194" Type="http://schemas.openxmlformats.org/officeDocument/2006/relationships/ctrlProp" Target="../ctrlProps/ctrlProp1451.xml"/><Relationship Id="rId208" Type="http://schemas.openxmlformats.org/officeDocument/2006/relationships/ctrlProp" Target="../ctrlProps/ctrlProp1465.xml"/><Relationship Id="rId261" Type="http://schemas.openxmlformats.org/officeDocument/2006/relationships/ctrlProp" Target="../ctrlProps/ctrlProp1518.xml"/><Relationship Id="rId14" Type="http://schemas.openxmlformats.org/officeDocument/2006/relationships/ctrlProp" Target="../ctrlProps/ctrlProp1271.xml"/><Relationship Id="rId35" Type="http://schemas.openxmlformats.org/officeDocument/2006/relationships/ctrlProp" Target="../ctrlProps/ctrlProp1292.xml"/><Relationship Id="rId56" Type="http://schemas.openxmlformats.org/officeDocument/2006/relationships/ctrlProp" Target="../ctrlProps/ctrlProp1313.xml"/><Relationship Id="rId77" Type="http://schemas.openxmlformats.org/officeDocument/2006/relationships/ctrlProp" Target="../ctrlProps/ctrlProp1334.xml"/><Relationship Id="rId100" Type="http://schemas.openxmlformats.org/officeDocument/2006/relationships/ctrlProp" Target="../ctrlProps/ctrlProp1357.xml"/><Relationship Id="rId282" Type="http://schemas.openxmlformats.org/officeDocument/2006/relationships/ctrlProp" Target="../ctrlProps/ctrlProp1539.xml"/><Relationship Id="rId317" Type="http://schemas.openxmlformats.org/officeDocument/2006/relationships/ctrlProp" Target="../ctrlProps/ctrlProp1574.xml"/><Relationship Id="rId338" Type="http://schemas.openxmlformats.org/officeDocument/2006/relationships/ctrlProp" Target="../ctrlProps/ctrlProp1595.xml"/><Relationship Id="rId8" Type="http://schemas.openxmlformats.org/officeDocument/2006/relationships/ctrlProp" Target="../ctrlProps/ctrlProp1265.xml"/><Relationship Id="rId98" Type="http://schemas.openxmlformats.org/officeDocument/2006/relationships/ctrlProp" Target="../ctrlProps/ctrlProp1355.xml"/><Relationship Id="rId121" Type="http://schemas.openxmlformats.org/officeDocument/2006/relationships/ctrlProp" Target="../ctrlProps/ctrlProp1378.xml"/><Relationship Id="rId142" Type="http://schemas.openxmlformats.org/officeDocument/2006/relationships/ctrlProp" Target="../ctrlProps/ctrlProp1399.xml"/><Relationship Id="rId163" Type="http://schemas.openxmlformats.org/officeDocument/2006/relationships/ctrlProp" Target="../ctrlProps/ctrlProp1420.xml"/><Relationship Id="rId184" Type="http://schemas.openxmlformats.org/officeDocument/2006/relationships/ctrlProp" Target="../ctrlProps/ctrlProp1441.xml"/><Relationship Id="rId219" Type="http://schemas.openxmlformats.org/officeDocument/2006/relationships/ctrlProp" Target="../ctrlProps/ctrlProp1476.xml"/><Relationship Id="rId230" Type="http://schemas.openxmlformats.org/officeDocument/2006/relationships/ctrlProp" Target="../ctrlProps/ctrlProp1487.xml"/><Relationship Id="rId251" Type="http://schemas.openxmlformats.org/officeDocument/2006/relationships/ctrlProp" Target="../ctrlProps/ctrlProp1508.xml"/><Relationship Id="rId25" Type="http://schemas.openxmlformats.org/officeDocument/2006/relationships/ctrlProp" Target="../ctrlProps/ctrlProp1282.xml"/><Relationship Id="rId46" Type="http://schemas.openxmlformats.org/officeDocument/2006/relationships/ctrlProp" Target="../ctrlProps/ctrlProp1303.xml"/><Relationship Id="rId67" Type="http://schemas.openxmlformats.org/officeDocument/2006/relationships/ctrlProp" Target="../ctrlProps/ctrlProp1324.xml"/><Relationship Id="rId272" Type="http://schemas.openxmlformats.org/officeDocument/2006/relationships/ctrlProp" Target="../ctrlProps/ctrlProp1529.xml"/><Relationship Id="rId293" Type="http://schemas.openxmlformats.org/officeDocument/2006/relationships/ctrlProp" Target="../ctrlProps/ctrlProp1550.xml"/><Relationship Id="rId307" Type="http://schemas.openxmlformats.org/officeDocument/2006/relationships/ctrlProp" Target="../ctrlProps/ctrlProp1564.xml"/><Relationship Id="rId328" Type="http://schemas.openxmlformats.org/officeDocument/2006/relationships/ctrlProp" Target="../ctrlProps/ctrlProp1585.xml"/><Relationship Id="rId88" Type="http://schemas.openxmlformats.org/officeDocument/2006/relationships/ctrlProp" Target="../ctrlProps/ctrlProp1345.xml"/><Relationship Id="rId111" Type="http://schemas.openxmlformats.org/officeDocument/2006/relationships/ctrlProp" Target="../ctrlProps/ctrlProp1368.xml"/><Relationship Id="rId132" Type="http://schemas.openxmlformats.org/officeDocument/2006/relationships/ctrlProp" Target="../ctrlProps/ctrlProp1389.xml"/><Relationship Id="rId153" Type="http://schemas.openxmlformats.org/officeDocument/2006/relationships/ctrlProp" Target="../ctrlProps/ctrlProp1410.xml"/><Relationship Id="rId174" Type="http://schemas.openxmlformats.org/officeDocument/2006/relationships/ctrlProp" Target="../ctrlProps/ctrlProp1431.xml"/><Relationship Id="rId195" Type="http://schemas.openxmlformats.org/officeDocument/2006/relationships/ctrlProp" Target="../ctrlProps/ctrlProp1452.xml"/><Relationship Id="rId209" Type="http://schemas.openxmlformats.org/officeDocument/2006/relationships/ctrlProp" Target="../ctrlProps/ctrlProp1466.xml"/><Relationship Id="rId220" Type="http://schemas.openxmlformats.org/officeDocument/2006/relationships/ctrlProp" Target="../ctrlProps/ctrlProp1477.xml"/><Relationship Id="rId241" Type="http://schemas.openxmlformats.org/officeDocument/2006/relationships/ctrlProp" Target="../ctrlProps/ctrlProp1498.xml"/><Relationship Id="rId15" Type="http://schemas.openxmlformats.org/officeDocument/2006/relationships/ctrlProp" Target="../ctrlProps/ctrlProp1272.xml"/><Relationship Id="rId36" Type="http://schemas.openxmlformats.org/officeDocument/2006/relationships/ctrlProp" Target="../ctrlProps/ctrlProp1293.xml"/><Relationship Id="rId57" Type="http://schemas.openxmlformats.org/officeDocument/2006/relationships/ctrlProp" Target="../ctrlProps/ctrlProp1314.xml"/><Relationship Id="rId262" Type="http://schemas.openxmlformats.org/officeDocument/2006/relationships/ctrlProp" Target="../ctrlProps/ctrlProp1519.xml"/><Relationship Id="rId283" Type="http://schemas.openxmlformats.org/officeDocument/2006/relationships/ctrlProp" Target="../ctrlProps/ctrlProp1540.xml"/><Relationship Id="rId318" Type="http://schemas.openxmlformats.org/officeDocument/2006/relationships/ctrlProp" Target="../ctrlProps/ctrlProp1575.xml"/><Relationship Id="rId339" Type="http://schemas.openxmlformats.org/officeDocument/2006/relationships/ctrlProp" Target="../ctrlProps/ctrlProp1596.xml"/><Relationship Id="rId78" Type="http://schemas.openxmlformats.org/officeDocument/2006/relationships/ctrlProp" Target="../ctrlProps/ctrlProp1335.xml"/><Relationship Id="rId99" Type="http://schemas.openxmlformats.org/officeDocument/2006/relationships/ctrlProp" Target="../ctrlProps/ctrlProp1356.xml"/><Relationship Id="rId101" Type="http://schemas.openxmlformats.org/officeDocument/2006/relationships/ctrlProp" Target="../ctrlProps/ctrlProp1358.xml"/><Relationship Id="rId122" Type="http://schemas.openxmlformats.org/officeDocument/2006/relationships/ctrlProp" Target="../ctrlProps/ctrlProp1379.xml"/><Relationship Id="rId143" Type="http://schemas.openxmlformats.org/officeDocument/2006/relationships/ctrlProp" Target="../ctrlProps/ctrlProp1400.xml"/><Relationship Id="rId164" Type="http://schemas.openxmlformats.org/officeDocument/2006/relationships/ctrlProp" Target="../ctrlProps/ctrlProp1421.xml"/><Relationship Id="rId185" Type="http://schemas.openxmlformats.org/officeDocument/2006/relationships/ctrlProp" Target="../ctrlProps/ctrlProp1442.xml"/><Relationship Id="rId9" Type="http://schemas.openxmlformats.org/officeDocument/2006/relationships/ctrlProp" Target="../ctrlProps/ctrlProp1266.xml"/><Relationship Id="rId210" Type="http://schemas.openxmlformats.org/officeDocument/2006/relationships/ctrlProp" Target="../ctrlProps/ctrlProp1467.xml"/><Relationship Id="rId26" Type="http://schemas.openxmlformats.org/officeDocument/2006/relationships/ctrlProp" Target="../ctrlProps/ctrlProp1283.xml"/><Relationship Id="rId231" Type="http://schemas.openxmlformats.org/officeDocument/2006/relationships/ctrlProp" Target="../ctrlProps/ctrlProp1488.xml"/><Relationship Id="rId252" Type="http://schemas.openxmlformats.org/officeDocument/2006/relationships/ctrlProp" Target="../ctrlProps/ctrlProp1509.xml"/><Relationship Id="rId273" Type="http://schemas.openxmlformats.org/officeDocument/2006/relationships/ctrlProp" Target="../ctrlProps/ctrlProp1530.xml"/><Relationship Id="rId294" Type="http://schemas.openxmlformats.org/officeDocument/2006/relationships/ctrlProp" Target="../ctrlProps/ctrlProp1551.xml"/><Relationship Id="rId308" Type="http://schemas.openxmlformats.org/officeDocument/2006/relationships/ctrlProp" Target="../ctrlProps/ctrlProp1565.xml"/><Relationship Id="rId329" Type="http://schemas.openxmlformats.org/officeDocument/2006/relationships/ctrlProp" Target="../ctrlProps/ctrlProp1586.xml"/><Relationship Id="rId47" Type="http://schemas.openxmlformats.org/officeDocument/2006/relationships/ctrlProp" Target="../ctrlProps/ctrlProp1304.xml"/><Relationship Id="rId68" Type="http://schemas.openxmlformats.org/officeDocument/2006/relationships/ctrlProp" Target="../ctrlProps/ctrlProp1325.xml"/><Relationship Id="rId89" Type="http://schemas.openxmlformats.org/officeDocument/2006/relationships/ctrlProp" Target="../ctrlProps/ctrlProp1346.xml"/><Relationship Id="rId112" Type="http://schemas.openxmlformats.org/officeDocument/2006/relationships/ctrlProp" Target="../ctrlProps/ctrlProp1369.xml"/><Relationship Id="rId133" Type="http://schemas.openxmlformats.org/officeDocument/2006/relationships/ctrlProp" Target="../ctrlProps/ctrlProp1390.xml"/><Relationship Id="rId154" Type="http://schemas.openxmlformats.org/officeDocument/2006/relationships/ctrlProp" Target="../ctrlProps/ctrlProp1411.xml"/><Relationship Id="rId175" Type="http://schemas.openxmlformats.org/officeDocument/2006/relationships/ctrlProp" Target="../ctrlProps/ctrlProp1432.xml"/><Relationship Id="rId340" Type="http://schemas.openxmlformats.org/officeDocument/2006/relationships/ctrlProp" Target="../ctrlProps/ctrlProp1597.xml"/><Relationship Id="rId196" Type="http://schemas.openxmlformats.org/officeDocument/2006/relationships/ctrlProp" Target="../ctrlProps/ctrlProp1453.xml"/><Relationship Id="rId200" Type="http://schemas.openxmlformats.org/officeDocument/2006/relationships/ctrlProp" Target="../ctrlProps/ctrlProp1457.xml"/><Relationship Id="rId16" Type="http://schemas.openxmlformats.org/officeDocument/2006/relationships/ctrlProp" Target="../ctrlProps/ctrlProp1273.xml"/><Relationship Id="rId221" Type="http://schemas.openxmlformats.org/officeDocument/2006/relationships/ctrlProp" Target="../ctrlProps/ctrlProp1478.xml"/><Relationship Id="rId242" Type="http://schemas.openxmlformats.org/officeDocument/2006/relationships/ctrlProp" Target="../ctrlProps/ctrlProp1499.xml"/><Relationship Id="rId263" Type="http://schemas.openxmlformats.org/officeDocument/2006/relationships/ctrlProp" Target="../ctrlProps/ctrlProp1520.xml"/><Relationship Id="rId284" Type="http://schemas.openxmlformats.org/officeDocument/2006/relationships/ctrlProp" Target="../ctrlProps/ctrlProp1541.xml"/><Relationship Id="rId319" Type="http://schemas.openxmlformats.org/officeDocument/2006/relationships/ctrlProp" Target="../ctrlProps/ctrlProp1576.xml"/><Relationship Id="rId37" Type="http://schemas.openxmlformats.org/officeDocument/2006/relationships/ctrlProp" Target="../ctrlProps/ctrlProp1294.xml"/><Relationship Id="rId58" Type="http://schemas.openxmlformats.org/officeDocument/2006/relationships/ctrlProp" Target="../ctrlProps/ctrlProp1315.xml"/><Relationship Id="rId79" Type="http://schemas.openxmlformats.org/officeDocument/2006/relationships/ctrlProp" Target="../ctrlProps/ctrlProp1336.xml"/><Relationship Id="rId102" Type="http://schemas.openxmlformats.org/officeDocument/2006/relationships/ctrlProp" Target="../ctrlProps/ctrlProp1359.xml"/><Relationship Id="rId123" Type="http://schemas.openxmlformats.org/officeDocument/2006/relationships/ctrlProp" Target="../ctrlProps/ctrlProp1380.xml"/><Relationship Id="rId144" Type="http://schemas.openxmlformats.org/officeDocument/2006/relationships/ctrlProp" Target="../ctrlProps/ctrlProp1401.xml"/><Relationship Id="rId330" Type="http://schemas.openxmlformats.org/officeDocument/2006/relationships/ctrlProp" Target="../ctrlProps/ctrlProp1587.xml"/><Relationship Id="rId90" Type="http://schemas.openxmlformats.org/officeDocument/2006/relationships/ctrlProp" Target="../ctrlProps/ctrlProp1347.xml"/><Relationship Id="rId165" Type="http://schemas.openxmlformats.org/officeDocument/2006/relationships/ctrlProp" Target="../ctrlProps/ctrlProp1422.xml"/><Relationship Id="rId186" Type="http://schemas.openxmlformats.org/officeDocument/2006/relationships/ctrlProp" Target="../ctrlProps/ctrlProp1443.xml"/><Relationship Id="rId211" Type="http://schemas.openxmlformats.org/officeDocument/2006/relationships/ctrlProp" Target="../ctrlProps/ctrlProp1468.xml"/><Relationship Id="rId232" Type="http://schemas.openxmlformats.org/officeDocument/2006/relationships/ctrlProp" Target="../ctrlProps/ctrlProp1489.xml"/><Relationship Id="rId253" Type="http://schemas.openxmlformats.org/officeDocument/2006/relationships/ctrlProp" Target="../ctrlProps/ctrlProp1510.xml"/><Relationship Id="rId274" Type="http://schemas.openxmlformats.org/officeDocument/2006/relationships/ctrlProp" Target="../ctrlProps/ctrlProp1531.xml"/><Relationship Id="rId295" Type="http://schemas.openxmlformats.org/officeDocument/2006/relationships/ctrlProp" Target="../ctrlProps/ctrlProp1552.xml"/><Relationship Id="rId309" Type="http://schemas.openxmlformats.org/officeDocument/2006/relationships/ctrlProp" Target="../ctrlProps/ctrlProp1566.xml"/><Relationship Id="rId27" Type="http://schemas.openxmlformats.org/officeDocument/2006/relationships/ctrlProp" Target="../ctrlProps/ctrlProp1284.xml"/><Relationship Id="rId48" Type="http://schemas.openxmlformats.org/officeDocument/2006/relationships/ctrlProp" Target="../ctrlProps/ctrlProp1305.xml"/><Relationship Id="rId69" Type="http://schemas.openxmlformats.org/officeDocument/2006/relationships/ctrlProp" Target="../ctrlProps/ctrlProp1326.xml"/><Relationship Id="rId113" Type="http://schemas.openxmlformats.org/officeDocument/2006/relationships/ctrlProp" Target="../ctrlProps/ctrlProp1370.xml"/><Relationship Id="rId134" Type="http://schemas.openxmlformats.org/officeDocument/2006/relationships/ctrlProp" Target="../ctrlProps/ctrlProp1391.xml"/><Relationship Id="rId320" Type="http://schemas.openxmlformats.org/officeDocument/2006/relationships/ctrlProp" Target="../ctrlProps/ctrlProp1577.xml"/><Relationship Id="rId80" Type="http://schemas.openxmlformats.org/officeDocument/2006/relationships/ctrlProp" Target="../ctrlProps/ctrlProp1337.xml"/><Relationship Id="rId155" Type="http://schemas.openxmlformats.org/officeDocument/2006/relationships/ctrlProp" Target="../ctrlProps/ctrlProp1412.xml"/><Relationship Id="rId176" Type="http://schemas.openxmlformats.org/officeDocument/2006/relationships/ctrlProp" Target="../ctrlProps/ctrlProp1433.xml"/><Relationship Id="rId197" Type="http://schemas.openxmlformats.org/officeDocument/2006/relationships/ctrlProp" Target="../ctrlProps/ctrlProp1454.xml"/><Relationship Id="rId341" Type="http://schemas.openxmlformats.org/officeDocument/2006/relationships/ctrlProp" Target="../ctrlProps/ctrlProp1598.xml"/><Relationship Id="rId201" Type="http://schemas.openxmlformats.org/officeDocument/2006/relationships/ctrlProp" Target="../ctrlProps/ctrlProp1458.xml"/><Relationship Id="rId222" Type="http://schemas.openxmlformats.org/officeDocument/2006/relationships/ctrlProp" Target="../ctrlProps/ctrlProp1479.xml"/><Relationship Id="rId243" Type="http://schemas.openxmlformats.org/officeDocument/2006/relationships/ctrlProp" Target="../ctrlProps/ctrlProp1500.xml"/><Relationship Id="rId264" Type="http://schemas.openxmlformats.org/officeDocument/2006/relationships/ctrlProp" Target="../ctrlProps/ctrlProp1521.xml"/><Relationship Id="rId285" Type="http://schemas.openxmlformats.org/officeDocument/2006/relationships/ctrlProp" Target="../ctrlProps/ctrlProp1542.xml"/><Relationship Id="rId17" Type="http://schemas.openxmlformats.org/officeDocument/2006/relationships/ctrlProp" Target="../ctrlProps/ctrlProp1274.xml"/><Relationship Id="rId38" Type="http://schemas.openxmlformats.org/officeDocument/2006/relationships/ctrlProp" Target="../ctrlProps/ctrlProp1295.xml"/><Relationship Id="rId59" Type="http://schemas.openxmlformats.org/officeDocument/2006/relationships/ctrlProp" Target="../ctrlProps/ctrlProp1316.xml"/><Relationship Id="rId103" Type="http://schemas.openxmlformats.org/officeDocument/2006/relationships/ctrlProp" Target="../ctrlProps/ctrlProp1360.xml"/><Relationship Id="rId124" Type="http://schemas.openxmlformats.org/officeDocument/2006/relationships/ctrlProp" Target="../ctrlProps/ctrlProp1381.xml"/><Relationship Id="rId310" Type="http://schemas.openxmlformats.org/officeDocument/2006/relationships/ctrlProp" Target="../ctrlProps/ctrlProp1567.xml"/><Relationship Id="rId70" Type="http://schemas.openxmlformats.org/officeDocument/2006/relationships/ctrlProp" Target="../ctrlProps/ctrlProp1327.xml"/><Relationship Id="rId91" Type="http://schemas.openxmlformats.org/officeDocument/2006/relationships/ctrlProp" Target="../ctrlProps/ctrlProp1348.xml"/><Relationship Id="rId145" Type="http://schemas.openxmlformats.org/officeDocument/2006/relationships/ctrlProp" Target="../ctrlProps/ctrlProp1402.xml"/><Relationship Id="rId166" Type="http://schemas.openxmlformats.org/officeDocument/2006/relationships/ctrlProp" Target="../ctrlProps/ctrlProp1423.xml"/><Relationship Id="rId187" Type="http://schemas.openxmlformats.org/officeDocument/2006/relationships/ctrlProp" Target="../ctrlProps/ctrlProp1444.xml"/><Relationship Id="rId331" Type="http://schemas.openxmlformats.org/officeDocument/2006/relationships/ctrlProp" Target="../ctrlProps/ctrlProp1588.xml"/><Relationship Id="rId1" Type="http://schemas.openxmlformats.org/officeDocument/2006/relationships/printerSettings" Target="../printerSettings/printerSettings12.bin"/><Relationship Id="rId212" Type="http://schemas.openxmlformats.org/officeDocument/2006/relationships/ctrlProp" Target="../ctrlProps/ctrlProp1469.xml"/><Relationship Id="rId233" Type="http://schemas.openxmlformats.org/officeDocument/2006/relationships/ctrlProp" Target="../ctrlProps/ctrlProp1490.xml"/><Relationship Id="rId254" Type="http://schemas.openxmlformats.org/officeDocument/2006/relationships/ctrlProp" Target="../ctrlProps/ctrlProp1511.xml"/><Relationship Id="rId28" Type="http://schemas.openxmlformats.org/officeDocument/2006/relationships/ctrlProp" Target="../ctrlProps/ctrlProp1285.xml"/><Relationship Id="rId49" Type="http://schemas.openxmlformats.org/officeDocument/2006/relationships/ctrlProp" Target="../ctrlProps/ctrlProp1306.xml"/><Relationship Id="rId114" Type="http://schemas.openxmlformats.org/officeDocument/2006/relationships/ctrlProp" Target="../ctrlProps/ctrlProp1371.xml"/><Relationship Id="rId275" Type="http://schemas.openxmlformats.org/officeDocument/2006/relationships/ctrlProp" Target="../ctrlProps/ctrlProp1532.xml"/><Relationship Id="rId296" Type="http://schemas.openxmlformats.org/officeDocument/2006/relationships/ctrlProp" Target="../ctrlProps/ctrlProp1553.xml"/><Relationship Id="rId300" Type="http://schemas.openxmlformats.org/officeDocument/2006/relationships/ctrlProp" Target="../ctrlProps/ctrlProp1557.xml"/><Relationship Id="rId60" Type="http://schemas.openxmlformats.org/officeDocument/2006/relationships/ctrlProp" Target="../ctrlProps/ctrlProp1317.xml"/><Relationship Id="rId81" Type="http://schemas.openxmlformats.org/officeDocument/2006/relationships/ctrlProp" Target="../ctrlProps/ctrlProp1338.xml"/><Relationship Id="rId135" Type="http://schemas.openxmlformats.org/officeDocument/2006/relationships/ctrlProp" Target="../ctrlProps/ctrlProp1392.xml"/><Relationship Id="rId156" Type="http://schemas.openxmlformats.org/officeDocument/2006/relationships/ctrlProp" Target="../ctrlProps/ctrlProp1413.xml"/><Relationship Id="rId177" Type="http://schemas.openxmlformats.org/officeDocument/2006/relationships/ctrlProp" Target="../ctrlProps/ctrlProp1434.xml"/><Relationship Id="rId198" Type="http://schemas.openxmlformats.org/officeDocument/2006/relationships/ctrlProp" Target="../ctrlProps/ctrlProp1455.xml"/><Relationship Id="rId321" Type="http://schemas.openxmlformats.org/officeDocument/2006/relationships/ctrlProp" Target="../ctrlProps/ctrlProp1578.xml"/><Relationship Id="rId342" Type="http://schemas.openxmlformats.org/officeDocument/2006/relationships/ctrlProp" Target="../ctrlProps/ctrlProp1599.xml"/><Relationship Id="rId202" Type="http://schemas.openxmlformats.org/officeDocument/2006/relationships/ctrlProp" Target="../ctrlProps/ctrlProp1459.xml"/><Relationship Id="rId223" Type="http://schemas.openxmlformats.org/officeDocument/2006/relationships/ctrlProp" Target="../ctrlProps/ctrlProp1480.xml"/><Relationship Id="rId244" Type="http://schemas.openxmlformats.org/officeDocument/2006/relationships/ctrlProp" Target="../ctrlProps/ctrlProp1501.xml"/><Relationship Id="rId18" Type="http://schemas.openxmlformats.org/officeDocument/2006/relationships/ctrlProp" Target="../ctrlProps/ctrlProp1275.xml"/><Relationship Id="rId39" Type="http://schemas.openxmlformats.org/officeDocument/2006/relationships/ctrlProp" Target="../ctrlProps/ctrlProp1296.xml"/><Relationship Id="rId265" Type="http://schemas.openxmlformats.org/officeDocument/2006/relationships/ctrlProp" Target="../ctrlProps/ctrlProp1522.xml"/><Relationship Id="rId286" Type="http://schemas.openxmlformats.org/officeDocument/2006/relationships/ctrlProp" Target="../ctrlProps/ctrlProp1543.xml"/><Relationship Id="rId50" Type="http://schemas.openxmlformats.org/officeDocument/2006/relationships/ctrlProp" Target="../ctrlProps/ctrlProp1307.xml"/><Relationship Id="rId104" Type="http://schemas.openxmlformats.org/officeDocument/2006/relationships/ctrlProp" Target="../ctrlProps/ctrlProp1361.xml"/><Relationship Id="rId125" Type="http://schemas.openxmlformats.org/officeDocument/2006/relationships/ctrlProp" Target="../ctrlProps/ctrlProp1382.xml"/><Relationship Id="rId146" Type="http://schemas.openxmlformats.org/officeDocument/2006/relationships/ctrlProp" Target="../ctrlProps/ctrlProp1403.xml"/><Relationship Id="rId167" Type="http://schemas.openxmlformats.org/officeDocument/2006/relationships/ctrlProp" Target="../ctrlProps/ctrlProp1424.xml"/><Relationship Id="rId188" Type="http://schemas.openxmlformats.org/officeDocument/2006/relationships/ctrlProp" Target="../ctrlProps/ctrlProp1445.xml"/><Relationship Id="rId311" Type="http://schemas.openxmlformats.org/officeDocument/2006/relationships/ctrlProp" Target="../ctrlProps/ctrlProp1568.xml"/><Relationship Id="rId332" Type="http://schemas.openxmlformats.org/officeDocument/2006/relationships/ctrlProp" Target="../ctrlProps/ctrlProp1589.xml"/><Relationship Id="rId71" Type="http://schemas.openxmlformats.org/officeDocument/2006/relationships/ctrlProp" Target="../ctrlProps/ctrlProp1328.xml"/><Relationship Id="rId92" Type="http://schemas.openxmlformats.org/officeDocument/2006/relationships/ctrlProp" Target="../ctrlProps/ctrlProp1349.xml"/><Relationship Id="rId213" Type="http://schemas.openxmlformats.org/officeDocument/2006/relationships/ctrlProp" Target="../ctrlProps/ctrlProp1470.xml"/><Relationship Id="rId234" Type="http://schemas.openxmlformats.org/officeDocument/2006/relationships/ctrlProp" Target="../ctrlProps/ctrlProp1491.xml"/><Relationship Id="rId2" Type="http://schemas.openxmlformats.org/officeDocument/2006/relationships/drawing" Target="../drawings/drawing7.xml"/><Relationship Id="rId29" Type="http://schemas.openxmlformats.org/officeDocument/2006/relationships/ctrlProp" Target="../ctrlProps/ctrlProp1286.xml"/><Relationship Id="rId255" Type="http://schemas.openxmlformats.org/officeDocument/2006/relationships/ctrlProp" Target="../ctrlProps/ctrlProp1512.xml"/><Relationship Id="rId276" Type="http://schemas.openxmlformats.org/officeDocument/2006/relationships/ctrlProp" Target="../ctrlProps/ctrlProp1533.xml"/><Relationship Id="rId297" Type="http://schemas.openxmlformats.org/officeDocument/2006/relationships/ctrlProp" Target="../ctrlProps/ctrlProp1554.xml"/><Relationship Id="rId40" Type="http://schemas.openxmlformats.org/officeDocument/2006/relationships/ctrlProp" Target="../ctrlProps/ctrlProp1297.xml"/><Relationship Id="rId115" Type="http://schemas.openxmlformats.org/officeDocument/2006/relationships/ctrlProp" Target="../ctrlProps/ctrlProp1372.xml"/><Relationship Id="rId136" Type="http://schemas.openxmlformats.org/officeDocument/2006/relationships/ctrlProp" Target="../ctrlProps/ctrlProp1393.xml"/><Relationship Id="rId157" Type="http://schemas.openxmlformats.org/officeDocument/2006/relationships/ctrlProp" Target="../ctrlProps/ctrlProp1414.xml"/><Relationship Id="rId178" Type="http://schemas.openxmlformats.org/officeDocument/2006/relationships/ctrlProp" Target="../ctrlProps/ctrlProp1435.xml"/><Relationship Id="rId301" Type="http://schemas.openxmlformats.org/officeDocument/2006/relationships/ctrlProp" Target="../ctrlProps/ctrlProp1558.xml"/><Relationship Id="rId322" Type="http://schemas.openxmlformats.org/officeDocument/2006/relationships/ctrlProp" Target="../ctrlProps/ctrlProp1579.xml"/><Relationship Id="rId343" Type="http://schemas.openxmlformats.org/officeDocument/2006/relationships/ctrlProp" Target="../ctrlProps/ctrlProp1600.xml"/><Relationship Id="rId61" Type="http://schemas.openxmlformats.org/officeDocument/2006/relationships/ctrlProp" Target="../ctrlProps/ctrlProp1318.xml"/><Relationship Id="rId82" Type="http://schemas.openxmlformats.org/officeDocument/2006/relationships/ctrlProp" Target="../ctrlProps/ctrlProp1339.xml"/><Relationship Id="rId199" Type="http://schemas.openxmlformats.org/officeDocument/2006/relationships/ctrlProp" Target="../ctrlProps/ctrlProp1456.xml"/><Relationship Id="rId203" Type="http://schemas.openxmlformats.org/officeDocument/2006/relationships/ctrlProp" Target="../ctrlProps/ctrlProp1460.xml"/><Relationship Id="rId19" Type="http://schemas.openxmlformats.org/officeDocument/2006/relationships/ctrlProp" Target="../ctrlProps/ctrlProp1276.xml"/><Relationship Id="rId224" Type="http://schemas.openxmlformats.org/officeDocument/2006/relationships/ctrlProp" Target="../ctrlProps/ctrlProp1481.xml"/><Relationship Id="rId245" Type="http://schemas.openxmlformats.org/officeDocument/2006/relationships/ctrlProp" Target="../ctrlProps/ctrlProp1502.xml"/><Relationship Id="rId266" Type="http://schemas.openxmlformats.org/officeDocument/2006/relationships/ctrlProp" Target="../ctrlProps/ctrlProp1523.xml"/><Relationship Id="rId287" Type="http://schemas.openxmlformats.org/officeDocument/2006/relationships/ctrlProp" Target="../ctrlProps/ctrlProp1544.xml"/><Relationship Id="rId30" Type="http://schemas.openxmlformats.org/officeDocument/2006/relationships/ctrlProp" Target="../ctrlProps/ctrlProp1287.xml"/><Relationship Id="rId105" Type="http://schemas.openxmlformats.org/officeDocument/2006/relationships/ctrlProp" Target="../ctrlProps/ctrlProp1362.xml"/><Relationship Id="rId126" Type="http://schemas.openxmlformats.org/officeDocument/2006/relationships/ctrlProp" Target="../ctrlProps/ctrlProp1383.xml"/><Relationship Id="rId147" Type="http://schemas.openxmlformats.org/officeDocument/2006/relationships/ctrlProp" Target="../ctrlProps/ctrlProp1404.xml"/><Relationship Id="rId168" Type="http://schemas.openxmlformats.org/officeDocument/2006/relationships/ctrlProp" Target="../ctrlProps/ctrlProp1425.xml"/><Relationship Id="rId312" Type="http://schemas.openxmlformats.org/officeDocument/2006/relationships/ctrlProp" Target="../ctrlProps/ctrlProp1569.xml"/><Relationship Id="rId333" Type="http://schemas.openxmlformats.org/officeDocument/2006/relationships/ctrlProp" Target="../ctrlProps/ctrlProp1590.xml"/><Relationship Id="rId51" Type="http://schemas.openxmlformats.org/officeDocument/2006/relationships/ctrlProp" Target="../ctrlProps/ctrlProp1308.xml"/><Relationship Id="rId72" Type="http://schemas.openxmlformats.org/officeDocument/2006/relationships/ctrlProp" Target="../ctrlProps/ctrlProp1329.xml"/><Relationship Id="rId93" Type="http://schemas.openxmlformats.org/officeDocument/2006/relationships/ctrlProp" Target="../ctrlProps/ctrlProp1350.xml"/><Relationship Id="rId189" Type="http://schemas.openxmlformats.org/officeDocument/2006/relationships/ctrlProp" Target="../ctrlProps/ctrlProp1446.xml"/><Relationship Id="rId3" Type="http://schemas.openxmlformats.org/officeDocument/2006/relationships/vmlDrawing" Target="../drawings/vmlDrawing17.vml"/><Relationship Id="rId214" Type="http://schemas.openxmlformats.org/officeDocument/2006/relationships/ctrlProp" Target="../ctrlProps/ctrlProp1471.xml"/><Relationship Id="rId235" Type="http://schemas.openxmlformats.org/officeDocument/2006/relationships/ctrlProp" Target="../ctrlProps/ctrlProp1492.xml"/><Relationship Id="rId256" Type="http://schemas.openxmlformats.org/officeDocument/2006/relationships/ctrlProp" Target="../ctrlProps/ctrlProp1513.xml"/><Relationship Id="rId277" Type="http://schemas.openxmlformats.org/officeDocument/2006/relationships/ctrlProp" Target="../ctrlProps/ctrlProp1534.xml"/><Relationship Id="rId298" Type="http://schemas.openxmlformats.org/officeDocument/2006/relationships/ctrlProp" Target="../ctrlProps/ctrlProp1555.xml"/><Relationship Id="rId116" Type="http://schemas.openxmlformats.org/officeDocument/2006/relationships/ctrlProp" Target="../ctrlProps/ctrlProp1373.xml"/><Relationship Id="rId137" Type="http://schemas.openxmlformats.org/officeDocument/2006/relationships/ctrlProp" Target="../ctrlProps/ctrlProp1394.xml"/><Relationship Id="rId158" Type="http://schemas.openxmlformats.org/officeDocument/2006/relationships/ctrlProp" Target="../ctrlProps/ctrlProp1415.xml"/><Relationship Id="rId302" Type="http://schemas.openxmlformats.org/officeDocument/2006/relationships/ctrlProp" Target="../ctrlProps/ctrlProp1559.xml"/><Relationship Id="rId323" Type="http://schemas.openxmlformats.org/officeDocument/2006/relationships/ctrlProp" Target="../ctrlProps/ctrlProp1580.xml"/><Relationship Id="rId344" Type="http://schemas.openxmlformats.org/officeDocument/2006/relationships/ctrlProp" Target="../ctrlProps/ctrlProp1601.xml"/><Relationship Id="rId20" Type="http://schemas.openxmlformats.org/officeDocument/2006/relationships/ctrlProp" Target="../ctrlProps/ctrlProp1277.xml"/><Relationship Id="rId41" Type="http://schemas.openxmlformats.org/officeDocument/2006/relationships/ctrlProp" Target="../ctrlProps/ctrlProp1298.xml"/><Relationship Id="rId62" Type="http://schemas.openxmlformats.org/officeDocument/2006/relationships/ctrlProp" Target="../ctrlProps/ctrlProp1319.xml"/><Relationship Id="rId83" Type="http://schemas.openxmlformats.org/officeDocument/2006/relationships/ctrlProp" Target="../ctrlProps/ctrlProp1340.xml"/><Relationship Id="rId179" Type="http://schemas.openxmlformats.org/officeDocument/2006/relationships/ctrlProp" Target="../ctrlProps/ctrlProp1436.xml"/><Relationship Id="rId190" Type="http://schemas.openxmlformats.org/officeDocument/2006/relationships/ctrlProp" Target="../ctrlProps/ctrlProp1447.xml"/><Relationship Id="rId204" Type="http://schemas.openxmlformats.org/officeDocument/2006/relationships/ctrlProp" Target="../ctrlProps/ctrlProp1461.xml"/><Relationship Id="rId225" Type="http://schemas.openxmlformats.org/officeDocument/2006/relationships/ctrlProp" Target="../ctrlProps/ctrlProp1482.xml"/><Relationship Id="rId246" Type="http://schemas.openxmlformats.org/officeDocument/2006/relationships/ctrlProp" Target="../ctrlProps/ctrlProp1503.xml"/><Relationship Id="rId267" Type="http://schemas.openxmlformats.org/officeDocument/2006/relationships/ctrlProp" Target="../ctrlProps/ctrlProp1524.xml"/><Relationship Id="rId288" Type="http://schemas.openxmlformats.org/officeDocument/2006/relationships/ctrlProp" Target="../ctrlProps/ctrlProp1545.xml"/><Relationship Id="rId106" Type="http://schemas.openxmlformats.org/officeDocument/2006/relationships/ctrlProp" Target="../ctrlProps/ctrlProp1363.xml"/><Relationship Id="rId127" Type="http://schemas.openxmlformats.org/officeDocument/2006/relationships/ctrlProp" Target="../ctrlProps/ctrlProp1384.xml"/><Relationship Id="rId313" Type="http://schemas.openxmlformats.org/officeDocument/2006/relationships/ctrlProp" Target="../ctrlProps/ctrlProp1570.xml"/><Relationship Id="rId10" Type="http://schemas.openxmlformats.org/officeDocument/2006/relationships/ctrlProp" Target="../ctrlProps/ctrlProp1267.xml"/><Relationship Id="rId31" Type="http://schemas.openxmlformats.org/officeDocument/2006/relationships/ctrlProp" Target="../ctrlProps/ctrlProp1288.xml"/><Relationship Id="rId52" Type="http://schemas.openxmlformats.org/officeDocument/2006/relationships/ctrlProp" Target="../ctrlProps/ctrlProp1309.xml"/><Relationship Id="rId73" Type="http://schemas.openxmlformats.org/officeDocument/2006/relationships/ctrlProp" Target="../ctrlProps/ctrlProp1330.xml"/><Relationship Id="rId94" Type="http://schemas.openxmlformats.org/officeDocument/2006/relationships/ctrlProp" Target="../ctrlProps/ctrlProp1351.xml"/><Relationship Id="rId148" Type="http://schemas.openxmlformats.org/officeDocument/2006/relationships/ctrlProp" Target="../ctrlProps/ctrlProp1405.xml"/><Relationship Id="rId169" Type="http://schemas.openxmlformats.org/officeDocument/2006/relationships/ctrlProp" Target="../ctrlProps/ctrlProp1426.xml"/><Relationship Id="rId334" Type="http://schemas.openxmlformats.org/officeDocument/2006/relationships/ctrlProp" Target="../ctrlProps/ctrlProp1591.xml"/><Relationship Id="rId4" Type="http://schemas.openxmlformats.org/officeDocument/2006/relationships/vmlDrawing" Target="../drawings/vmlDrawing18.vml"/><Relationship Id="rId180" Type="http://schemas.openxmlformats.org/officeDocument/2006/relationships/ctrlProp" Target="../ctrlProps/ctrlProp1437.xml"/><Relationship Id="rId215" Type="http://schemas.openxmlformats.org/officeDocument/2006/relationships/ctrlProp" Target="../ctrlProps/ctrlProp1472.xml"/><Relationship Id="rId236" Type="http://schemas.openxmlformats.org/officeDocument/2006/relationships/ctrlProp" Target="../ctrlProps/ctrlProp1493.xml"/><Relationship Id="rId257" Type="http://schemas.openxmlformats.org/officeDocument/2006/relationships/ctrlProp" Target="../ctrlProps/ctrlProp1514.xml"/><Relationship Id="rId278" Type="http://schemas.openxmlformats.org/officeDocument/2006/relationships/ctrlProp" Target="../ctrlProps/ctrlProp1535.xml"/><Relationship Id="rId303" Type="http://schemas.openxmlformats.org/officeDocument/2006/relationships/ctrlProp" Target="../ctrlProps/ctrlProp1560.xml"/><Relationship Id="rId42" Type="http://schemas.openxmlformats.org/officeDocument/2006/relationships/ctrlProp" Target="../ctrlProps/ctrlProp1299.xml"/><Relationship Id="rId84" Type="http://schemas.openxmlformats.org/officeDocument/2006/relationships/ctrlProp" Target="../ctrlProps/ctrlProp1341.xml"/><Relationship Id="rId138" Type="http://schemas.openxmlformats.org/officeDocument/2006/relationships/ctrlProp" Target="../ctrlProps/ctrlProp1395.xml"/><Relationship Id="rId345" Type="http://schemas.openxmlformats.org/officeDocument/2006/relationships/comments" Target="../comments6.xml"/><Relationship Id="rId191" Type="http://schemas.openxmlformats.org/officeDocument/2006/relationships/ctrlProp" Target="../ctrlProps/ctrlProp1448.xml"/><Relationship Id="rId205" Type="http://schemas.openxmlformats.org/officeDocument/2006/relationships/ctrlProp" Target="../ctrlProps/ctrlProp1462.xml"/><Relationship Id="rId247" Type="http://schemas.openxmlformats.org/officeDocument/2006/relationships/ctrlProp" Target="../ctrlProps/ctrlProp1504.xml"/><Relationship Id="rId107" Type="http://schemas.openxmlformats.org/officeDocument/2006/relationships/ctrlProp" Target="../ctrlProps/ctrlProp1364.xml"/><Relationship Id="rId289" Type="http://schemas.openxmlformats.org/officeDocument/2006/relationships/ctrlProp" Target="../ctrlProps/ctrlProp1546.xml"/><Relationship Id="rId11" Type="http://schemas.openxmlformats.org/officeDocument/2006/relationships/ctrlProp" Target="../ctrlProps/ctrlProp1268.xml"/><Relationship Id="rId53" Type="http://schemas.openxmlformats.org/officeDocument/2006/relationships/ctrlProp" Target="../ctrlProps/ctrlProp1310.xml"/><Relationship Id="rId149" Type="http://schemas.openxmlformats.org/officeDocument/2006/relationships/ctrlProp" Target="../ctrlProps/ctrlProp1406.xml"/><Relationship Id="rId314" Type="http://schemas.openxmlformats.org/officeDocument/2006/relationships/ctrlProp" Target="../ctrlProps/ctrlProp1571.xml"/><Relationship Id="rId95" Type="http://schemas.openxmlformats.org/officeDocument/2006/relationships/ctrlProp" Target="../ctrlProps/ctrlProp1352.xml"/><Relationship Id="rId160" Type="http://schemas.openxmlformats.org/officeDocument/2006/relationships/ctrlProp" Target="../ctrlProps/ctrlProp1417.xml"/><Relationship Id="rId216" Type="http://schemas.openxmlformats.org/officeDocument/2006/relationships/ctrlProp" Target="../ctrlProps/ctrlProp1473.xml"/><Relationship Id="rId258" Type="http://schemas.openxmlformats.org/officeDocument/2006/relationships/ctrlProp" Target="../ctrlProps/ctrlProp1515.xml"/><Relationship Id="rId22" Type="http://schemas.openxmlformats.org/officeDocument/2006/relationships/ctrlProp" Target="../ctrlProps/ctrlProp1279.xml"/><Relationship Id="rId64" Type="http://schemas.openxmlformats.org/officeDocument/2006/relationships/ctrlProp" Target="../ctrlProps/ctrlProp1321.xml"/><Relationship Id="rId118" Type="http://schemas.openxmlformats.org/officeDocument/2006/relationships/ctrlProp" Target="../ctrlProps/ctrlProp1375.xml"/><Relationship Id="rId325" Type="http://schemas.openxmlformats.org/officeDocument/2006/relationships/ctrlProp" Target="../ctrlProps/ctrlProp1582.xml"/><Relationship Id="rId171" Type="http://schemas.openxmlformats.org/officeDocument/2006/relationships/ctrlProp" Target="../ctrlProps/ctrlProp1428.xml"/><Relationship Id="rId227" Type="http://schemas.openxmlformats.org/officeDocument/2006/relationships/ctrlProp" Target="../ctrlProps/ctrlProp1484.xml"/><Relationship Id="rId269" Type="http://schemas.openxmlformats.org/officeDocument/2006/relationships/ctrlProp" Target="../ctrlProps/ctrlProp1526.xml"/><Relationship Id="rId33" Type="http://schemas.openxmlformats.org/officeDocument/2006/relationships/ctrlProp" Target="../ctrlProps/ctrlProp1290.xml"/><Relationship Id="rId129" Type="http://schemas.openxmlformats.org/officeDocument/2006/relationships/ctrlProp" Target="../ctrlProps/ctrlProp1386.xml"/><Relationship Id="rId280" Type="http://schemas.openxmlformats.org/officeDocument/2006/relationships/ctrlProp" Target="../ctrlProps/ctrlProp1537.xml"/><Relationship Id="rId336" Type="http://schemas.openxmlformats.org/officeDocument/2006/relationships/ctrlProp" Target="../ctrlProps/ctrlProp1593.xml"/><Relationship Id="rId75" Type="http://schemas.openxmlformats.org/officeDocument/2006/relationships/ctrlProp" Target="../ctrlProps/ctrlProp1332.xml"/><Relationship Id="rId140" Type="http://schemas.openxmlformats.org/officeDocument/2006/relationships/ctrlProp" Target="../ctrlProps/ctrlProp1397.xml"/><Relationship Id="rId182" Type="http://schemas.openxmlformats.org/officeDocument/2006/relationships/ctrlProp" Target="../ctrlProps/ctrlProp1439.xml"/><Relationship Id="rId6" Type="http://schemas.openxmlformats.org/officeDocument/2006/relationships/ctrlProp" Target="../ctrlProps/ctrlProp1263.xml"/><Relationship Id="rId238" Type="http://schemas.openxmlformats.org/officeDocument/2006/relationships/ctrlProp" Target="../ctrlProps/ctrlProp1495.xml"/><Relationship Id="rId291" Type="http://schemas.openxmlformats.org/officeDocument/2006/relationships/ctrlProp" Target="../ctrlProps/ctrlProp1548.xml"/><Relationship Id="rId305" Type="http://schemas.openxmlformats.org/officeDocument/2006/relationships/ctrlProp" Target="../ctrlProps/ctrlProp1562.xml"/><Relationship Id="rId44" Type="http://schemas.openxmlformats.org/officeDocument/2006/relationships/ctrlProp" Target="../ctrlProps/ctrlProp1301.xml"/><Relationship Id="rId86" Type="http://schemas.openxmlformats.org/officeDocument/2006/relationships/ctrlProp" Target="../ctrlProps/ctrlProp1343.xml"/><Relationship Id="rId151" Type="http://schemas.openxmlformats.org/officeDocument/2006/relationships/ctrlProp" Target="../ctrlProps/ctrlProp1408.xml"/><Relationship Id="rId193" Type="http://schemas.openxmlformats.org/officeDocument/2006/relationships/ctrlProp" Target="../ctrlProps/ctrlProp1450.xml"/><Relationship Id="rId207" Type="http://schemas.openxmlformats.org/officeDocument/2006/relationships/ctrlProp" Target="../ctrlProps/ctrlProp1464.xml"/><Relationship Id="rId249" Type="http://schemas.openxmlformats.org/officeDocument/2006/relationships/ctrlProp" Target="../ctrlProps/ctrlProp1506.xml"/><Relationship Id="rId13" Type="http://schemas.openxmlformats.org/officeDocument/2006/relationships/ctrlProp" Target="../ctrlProps/ctrlProp1270.xml"/><Relationship Id="rId109" Type="http://schemas.openxmlformats.org/officeDocument/2006/relationships/ctrlProp" Target="../ctrlProps/ctrlProp1366.xml"/><Relationship Id="rId260" Type="http://schemas.openxmlformats.org/officeDocument/2006/relationships/ctrlProp" Target="../ctrlProps/ctrlProp1517.xml"/><Relationship Id="rId316" Type="http://schemas.openxmlformats.org/officeDocument/2006/relationships/ctrlProp" Target="../ctrlProps/ctrlProp1573.xml"/><Relationship Id="rId55" Type="http://schemas.openxmlformats.org/officeDocument/2006/relationships/ctrlProp" Target="../ctrlProps/ctrlProp1312.xml"/><Relationship Id="rId97" Type="http://schemas.openxmlformats.org/officeDocument/2006/relationships/ctrlProp" Target="../ctrlProps/ctrlProp1354.xml"/><Relationship Id="rId120" Type="http://schemas.openxmlformats.org/officeDocument/2006/relationships/ctrlProp" Target="../ctrlProps/ctrlProp1377.xml"/><Relationship Id="rId162" Type="http://schemas.openxmlformats.org/officeDocument/2006/relationships/ctrlProp" Target="../ctrlProps/ctrlProp1419.xml"/><Relationship Id="rId218" Type="http://schemas.openxmlformats.org/officeDocument/2006/relationships/ctrlProp" Target="../ctrlProps/ctrlProp1475.xml"/><Relationship Id="rId271" Type="http://schemas.openxmlformats.org/officeDocument/2006/relationships/ctrlProp" Target="../ctrlProps/ctrlProp1528.xml"/><Relationship Id="rId24" Type="http://schemas.openxmlformats.org/officeDocument/2006/relationships/ctrlProp" Target="../ctrlProps/ctrlProp1281.xml"/><Relationship Id="rId66" Type="http://schemas.openxmlformats.org/officeDocument/2006/relationships/ctrlProp" Target="../ctrlProps/ctrlProp1323.xml"/><Relationship Id="rId131" Type="http://schemas.openxmlformats.org/officeDocument/2006/relationships/ctrlProp" Target="../ctrlProps/ctrlProp1388.xml"/><Relationship Id="rId327" Type="http://schemas.openxmlformats.org/officeDocument/2006/relationships/ctrlProp" Target="../ctrlProps/ctrlProp1584.xml"/><Relationship Id="rId173" Type="http://schemas.openxmlformats.org/officeDocument/2006/relationships/ctrlProp" Target="../ctrlProps/ctrlProp1430.xml"/><Relationship Id="rId229" Type="http://schemas.openxmlformats.org/officeDocument/2006/relationships/ctrlProp" Target="../ctrlProps/ctrlProp1486.xml"/><Relationship Id="rId240" Type="http://schemas.openxmlformats.org/officeDocument/2006/relationships/ctrlProp" Target="../ctrlProps/ctrlProp1497.xml"/></Relationships>
</file>

<file path=xl/worksheets/_rels/sheet13.xml.rels><?xml version="1.0" encoding="UTF-8" standalone="yes"?>
<Relationships xmlns="http://schemas.openxmlformats.org/package/2006/relationships"><Relationship Id="rId117" Type="http://schemas.openxmlformats.org/officeDocument/2006/relationships/ctrlProp" Target="../ctrlProps/ctrlProp1714.xml"/><Relationship Id="rId21" Type="http://schemas.openxmlformats.org/officeDocument/2006/relationships/ctrlProp" Target="../ctrlProps/ctrlProp1618.xml"/><Relationship Id="rId42" Type="http://schemas.openxmlformats.org/officeDocument/2006/relationships/ctrlProp" Target="../ctrlProps/ctrlProp1639.xml"/><Relationship Id="rId63" Type="http://schemas.openxmlformats.org/officeDocument/2006/relationships/ctrlProp" Target="../ctrlProps/ctrlProp1660.xml"/><Relationship Id="rId84" Type="http://schemas.openxmlformats.org/officeDocument/2006/relationships/ctrlProp" Target="../ctrlProps/ctrlProp1681.xml"/><Relationship Id="rId138" Type="http://schemas.openxmlformats.org/officeDocument/2006/relationships/ctrlProp" Target="../ctrlProps/ctrlProp1735.xml"/><Relationship Id="rId159" Type="http://schemas.openxmlformats.org/officeDocument/2006/relationships/ctrlProp" Target="../ctrlProps/ctrlProp1756.xml"/><Relationship Id="rId170" Type="http://schemas.openxmlformats.org/officeDocument/2006/relationships/ctrlProp" Target="../ctrlProps/ctrlProp1767.xml"/><Relationship Id="rId107" Type="http://schemas.openxmlformats.org/officeDocument/2006/relationships/ctrlProp" Target="../ctrlProps/ctrlProp1704.xml"/><Relationship Id="rId11" Type="http://schemas.openxmlformats.org/officeDocument/2006/relationships/ctrlProp" Target="../ctrlProps/ctrlProp1608.xml"/><Relationship Id="rId32" Type="http://schemas.openxmlformats.org/officeDocument/2006/relationships/ctrlProp" Target="../ctrlProps/ctrlProp1629.xml"/><Relationship Id="rId53" Type="http://schemas.openxmlformats.org/officeDocument/2006/relationships/ctrlProp" Target="../ctrlProps/ctrlProp1650.xml"/><Relationship Id="rId74" Type="http://schemas.openxmlformats.org/officeDocument/2006/relationships/ctrlProp" Target="../ctrlProps/ctrlProp1671.xml"/><Relationship Id="rId128" Type="http://schemas.openxmlformats.org/officeDocument/2006/relationships/ctrlProp" Target="../ctrlProps/ctrlProp1725.xml"/><Relationship Id="rId149" Type="http://schemas.openxmlformats.org/officeDocument/2006/relationships/ctrlProp" Target="../ctrlProps/ctrlProp1746.xml"/><Relationship Id="rId5" Type="http://schemas.openxmlformats.org/officeDocument/2006/relationships/ctrlProp" Target="../ctrlProps/ctrlProp1602.xml"/><Relationship Id="rId95" Type="http://schemas.openxmlformats.org/officeDocument/2006/relationships/ctrlProp" Target="../ctrlProps/ctrlProp1692.xml"/><Relationship Id="rId160" Type="http://schemas.openxmlformats.org/officeDocument/2006/relationships/ctrlProp" Target="../ctrlProps/ctrlProp1757.xml"/><Relationship Id="rId22" Type="http://schemas.openxmlformats.org/officeDocument/2006/relationships/ctrlProp" Target="../ctrlProps/ctrlProp1619.xml"/><Relationship Id="rId43" Type="http://schemas.openxmlformats.org/officeDocument/2006/relationships/ctrlProp" Target="../ctrlProps/ctrlProp1640.xml"/><Relationship Id="rId64" Type="http://schemas.openxmlformats.org/officeDocument/2006/relationships/ctrlProp" Target="../ctrlProps/ctrlProp1661.xml"/><Relationship Id="rId118" Type="http://schemas.openxmlformats.org/officeDocument/2006/relationships/ctrlProp" Target="../ctrlProps/ctrlProp1715.xml"/><Relationship Id="rId139" Type="http://schemas.openxmlformats.org/officeDocument/2006/relationships/ctrlProp" Target="../ctrlProps/ctrlProp1736.xml"/><Relationship Id="rId85" Type="http://schemas.openxmlformats.org/officeDocument/2006/relationships/ctrlProp" Target="../ctrlProps/ctrlProp1682.xml"/><Relationship Id="rId150" Type="http://schemas.openxmlformats.org/officeDocument/2006/relationships/ctrlProp" Target="../ctrlProps/ctrlProp1747.xml"/><Relationship Id="rId171" Type="http://schemas.openxmlformats.org/officeDocument/2006/relationships/ctrlProp" Target="../ctrlProps/ctrlProp1768.xml"/><Relationship Id="rId12" Type="http://schemas.openxmlformats.org/officeDocument/2006/relationships/ctrlProp" Target="../ctrlProps/ctrlProp1609.xml"/><Relationship Id="rId33" Type="http://schemas.openxmlformats.org/officeDocument/2006/relationships/ctrlProp" Target="../ctrlProps/ctrlProp1630.xml"/><Relationship Id="rId108" Type="http://schemas.openxmlformats.org/officeDocument/2006/relationships/ctrlProp" Target="../ctrlProps/ctrlProp1705.xml"/><Relationship Id="rId129" Type="http://schemas.openxmlformats.org/officeDocument/2006/relationships/ctrlProp" Target="../ctrlProps/ctrlProp1726.xml"/><Relationship Id="rId54" Type="http://schemas.openxmlformats.org/officeDocument/2006/relationships/ctrlProp" Target="../ctrlProps/ctrlProp1651.xml"/><Relationship Id="rId75" Type="http://schemas.openxmlformats.org/officeDocument/2006/relationships/ctrlProp" Target="../ctrlProps/ctrlProp1672.xml"/><Relationship Id="rId96" Type="http://schemas.openxmlformats.org/officeDocument/2006/relationships/ctrlProp" Target="../ctrlProps/ctrlProp1693.xml"/><Relationship Id="rId140" Type="http://schemas.openxmlformats.org/officeDocument/2006/relationships/ctrlProp" Target="../ctrlProps/ctrlProp1737.xml"/><Relationship Id="rId161" Type="http://schemas.openxmlformats.org/officeDocument/2006/relationships/ctrlProp" Target="../ctrlProps/ctrlProp1758.xml"/><Relationship Id="rId1" Type="http://schemas.openxmlformats.org/officeDocument/2006/relationships/printerSettings" Target="../printerSettings/printerSettings13.bin"/><Relationship Id="rId6" Type="http://schemas.openxmlformats.org/officeDocument/2006/relationships/ctrlProp" Target="../ctrlProps/ctrlProp1603.xml"/><Relationship Id="rId23" Type="http://schemas.openxmlformats.org/officeDocument/2006/relationships/ctrlProp" Target="../ctrlProps/ctrlProp1620.xml"/><Relationship Id="rId28" Type="http://schemas.openxmlformats.org/officeDocument/2006/relationships/ctrlProp" Target="../ctrlProps/ctrlProp1625.xml"/><Relationship Id="rId49" Type="http://schemas.openxmlformats.org/officeDocument/2006/relationships/ctrlProp" Target="../ctrlProps/ctrlProp1646.xml"/><Relationship Id="rId114" Type="http://schemas.openxmlformats.org/officeDocument/2006/relationships/ctrlProp" Target="../ctrlProps/ctrlProp1711.xml"/><Relationship Id="rId119" Type="http://schemas.openxmlformats.org/officeDocument/2006/relationships/ctrlProp" Target="../ctrlProps/ctrlProp1716.xml"/><Relationship Id="rId44" Type="http://schemas.openxmlformats.org/officeDocument/2006/relationships/ctrlProp" Target="../ctrlProps/ctrlProp1641.xml"/><Relationship Id="rId60" Type="http://schemas.openxmlformats.org/officeDocument/2006/relationships/ctrlProp" Target="../ctrlProps/ctrlProp1657.xml"/><Relationship Id="rId65" Type="http://schemas.openxmlformats.org/officeDocument/2006/relationships/ctrlProp" Target="../ctrlProps/ctrlProp1662.xml"/><Relationship Id="rId81" Type="http://schemas.openxmlformats.org/officeDocument/2006/relationships/ctrlProp" Target="../ctrlProps/ctrlProp1678.xml"/><Relationship Id="rId86" Type="http://schemas.openxmlformats.org/officeDocument/2006/relationships/ctrlProp" Target="../ctrlProps/ctrlProp1683.xml"/><Relationship Id="rId130" Type="http://schemas.openxmlformats.org/officeDocument/2006/relationships/ctrlProp" Target="../ctrlProps/ctrlProp1727.xml"/><Relationship Id="rId135" Type="http://schemas.openxmlformats.org/officeDocument/2006/relationships/ctrlProp" Target="../ctrlProps/ctrlProp1732.xml"/><Relationship Id="rId151" Type="http://schemas.openxmlformats.org/officeDocument/2006/relationships/ctrlProp" Target="../ctrlProps/ctrlProp1748.xml"/><Relationship Id="rId156" Type="http://schemas.openxmlformats.org/officeDocument/2006/relationships/ctrlProp" Target="../ctrlProps/ctrlProp1753.xml"/><Relationship Id="rId172" Type="http://schemas.openxmlformats.org/officeDocument/2006/relationships/ctrlProp" Target="../ctrlProps/ctrlProp1769.xml"/><Relationship Id="rId13" Type="http://schemas.openxmlformats.org/officeDocument/2006/relationships/ctrlProp" Target="../ctrlProps/ctrlProp1610.xml"/><Relationship Id="rId18" Type="http://schemas.openxmlformats.org/officeDocument/2006/relationships/ctrlProp" Target="../ctrlProps/ctrlProp1615.xml"/><Relationship Id="rId39" Type="http://schemas.openxmlformats.org/officeDocument/2006/relationships/ctrlProp" Target="../ctrlProps/ctrlProp1636.xml"/><Relationship Id="rId109" Type="http://schemas.openxmlformats.org/officeDocument/2006/relationships/ctrlProp" Target="../ctrlProps/ctrlProp1706.xml"/><Relationship Id="rId34" Type="http://schemas.openxmlformats.org/officeDocument/2006/relationships/ctrlProp" Target="../ctrlProps/ctrlProp1631.xml"/><Relationship Id="rId50" Type="http://schemas.openxmlformats.org/officeDocument/2006/relationships/ctrlProp" Target="../ctrlProps/ctrlProp1647.xml"/><Relationship Id="rId55" Type="http://schemas.openxmlformats.org/officeDocument/2006/relationships/ctrlProp" Target="../ctrlProps/ctrlProp1652.xml"/><Relationship Id="rId76" Type="http://schemas.openxmlformats.org/officeDocument/2006/relationships/ctrlProp" Target="../ctrlProps/ctrlProp1673.xml"/><Relationship Id="rId97" Type="http://schemas.openxmlformats.org/officeDocument/2006/relationships/ctrlProp" Target="../ctrlProps/ctrlProp1694.xml"/><Relationship Id="rId104" Type="http://schemas.openxmlformats.org/officeDocument/2006/relationships/ctrlProp" Target="../ctrlProps/ctrlProp1701.xml"/><Relationship Id="rId120" Type="http://schemas.openxmlformats.org/officeDocument/2006/relationships/ctrlProp" Target="../ctrlProps/ctrlProp1717.xml"/><Relationship Id="rId125" Type="http://schemas.openxmlformats.org/officeDocument/2006/relationships/ctrlProp" Target="../ctrlProps/ctrlProp1722.xml"/><Relationship Id="rId141" Type="http://schemas.openxmlformats.org/officeDocument/2006/relationships/ctrlProp" Target="../ctrlProps/ctrlProp1738.xml"/><Relationship Id="rId146" Type="http://schemas.openxmlformats.org/officeDocument/2006/relationships/ctrlProp" Target="../ctrlProps/ctrlProp1743.xml"/><Relationship Id="rId167" Type="http://schemas.openxmlformats.org/officeDocument/2006/relationships/ctrlProp" Target="../ctrlProps/ctrlProp1764.xml"/><Relationship Id="rId7" Type="http://schemas.openxmlformats.org/officeDocument/2006/relationships/ctrlProp" Target="../ctrlProps/ctrlProp1604.xml"/><Relationship Id="rId71" Type="http://schemas.openxmlformats.org/officeDocument/2006/relationships/ctrlProp" Target="../ctrlProps/ctrlProp1668.xml"/><Relationship Id="rId92" Type="http://schemas.openxmlformats.org/officeDocument/2006/relationships/ctrlProp" Target="../ctrlProps/ctrlProp1689.xml"/><Relationship Id="rId162" Type="http://schemas.openxmlformats.org/officeDocument/2006/relationships/ctrlProp" Target="../ctrlProps/ctrlProp1759.xml"/><Relationship Id="rId2" Type="http://schemas.openxmlformats.org/officeDocument/2006/relationships/drawing" Target="../drawings/drawing8.xml"/><Relationship Id="rId29" Type="http://schemas.openxmlformats.org/officeDocument/2006/relationships/ctrlProp" Target="../ctrlProps/ctrlProp1626.xml"/><Relationship Id="rId24" Type="http://schemas.openxmlformats.org/officeDocument/2006/relationships/ctrlProp" Target="../ctrlProps/ctrlProp1621.xml"/><Relationship Id="rId40" Type="http://schemas.openxmlformats.org/officeDocument/2006/relationships/ctrlProp" Target="../ctrlProps/ctrlProp1637.xml"/><Relationship Id="rId45" Type="http://schemas.openxmlformats.org/officeDocument/2006/relationships/ctrlProp" Target="../ctrlProps/ctrlProp1642.xml"/><Relationship Id="rId66" Type="http://schemas.openxmlformats.org/officeDocument/2006/relationships/ctrlProp" Target="../ctrlProps/ctrlProp1663.xml"/><Relationship Id="rId87" Type="http://schemas.openxmlformats.org/officeDocument/2006/relationships/ctrlProp" Target="../ctrlProps/ctrlProp1684.xml"/><Relationship Id="rId110" Type="http://schemas.openxmlformats.org/officeDocument/2006/relationships/ctrlProp" Target="../ctrlProps/ctrlProp1707.xml"/><Relationship Id="rId115" Type="http://schemas.openxmlformats.org/officeDocument/2006/relationships/ctrlProp" Target="../ctrlProps/ctrlProp1712.xml"/><Relationship Id="rId131" Type="http://schemas.openxmlformats.org/officeDocument/2006/relationships/ctrlProp" Target="../ctrlProps/ctrlProp1728.xml"/><Relationship Id="rId136" Type="http://schemas.openxmlformats.org/officeDocument/2006/relationships/ctrlProp" Target="../ctrlProps/ctrlProp1733.xml"/><Relationship Id="rId157" Type="http://schemas.openxmlformats.org/officeDocument/2006/relationships/ctrlProp" Target="../ctrlProps/ctrlProp1754.xml"/><Relationship Id="rId61" Type="http://schemas.openxmlformats.org/officeDocument/2006/relationships/ctrlProp" Target="../ctrlProps/ctrlProp1658.xml"/><Relationship Id="rId82" Type="http://schemas.openxmlformats.org/officeDocument/2006/relationships/ctrlProp" Target="../ctrlProps/ctrlProp1679.xml"/><Relationship Id="rId152" Type="http://schemas.openxmlformats.org/officeDocument/2006/relationships/ctrlProp" Target="../ctrlProps/ctrlProp1749.xml"/><Relationship Id="rId173" Type="http://schemas.openxmlformats.org/officeDocument/2006/relationships/comments" Target="../comments7.xml"/><Relationship Id="rId19" Type="http://schemas.openxmlformats.org/officeDocument/2006/relationships/ctrlProp" Target="../ctrlProps/ctrlProp1616.xml"/><Relationship Id="rId14" Type="http://schemas.openxmlformats.org/officeDocument/2006/relationships/ctrlProp" Target="../ctrlProps/ctrlProp1611.xml"/><Relationship Id="rId30" Type="http://schemas.openxmlformats.org/officeDocument/2006/relationships/ctrlProp" Target="../ctrlProps/ctrlProp1627.xml"/><Relationship Id="rId35" Type="http://schemas.openxmlformats.org/officeDocument/2006/relationships/ctrlProp" Target="../ctrlProps/ctrlProp1632.xml"/><Relationship Id="rId56" Type="http://schemas.openxmlformats.org/officeDocument/2006/relationships/ctrlProp" Target="../ctrlProps/ctrlProp1653.xml"/><Relationship Id="rId77" Type="http://schemas.openxmlformats.org/officeDocument/2006/relationships/ctrlProp" Target="../ctrlProps/ctrlProp1674.xml"/><Relationship Id="rId100" Type="http://schemas.openxmlformats.org/officeDocument/2006/relationships/ctrlProp" Target="../ctrlProps/ctrlProp1697.xml"/><Relationship Id="rId105" Type="http://schemas.openxmlformats.org/officeDocument/2006/relationships/ctrlProp" Target="../ctrlProps/ctrlProp1702.xml"/><Relationship Id="rId126" Type="http://schemas.openxmlformats.org/officeDocument/2006/relationships/ctrlProp" Target="../ctrlProps/ctrlProp1723.xml"/><Relationship Id="rId147" Type="http://schemas.openxmlformats.org/officeDocument/2006/relationships/ctrlProp" Target="../ctrlProps/ctrlProp1744.xml"/><Relationship Id="rId168" Type="http://schemas.openxmlformats.org/officeDocument/2006/relationships/ctrlProp" Target="../ctrlProps/ctrlProp1765.xml"/><Relationship Id="rId8" Type="http://schemas.openxmlformats.org/officeDocument/2006/relationships/ctrlProp" Target="../ctrlProps/ctrlProp1605.xml"/><Relationship Id="rId51" Type="http://schemas.openxmlformats.org/officeDocument/2006/relationships/ctrlProp" Target="../ctrlProps/ctrlProp1648.xml"/><Relationship Id="rId72" Type="http://schemas.openxmlformats.org/officeDocument/2006/relationships/ctrlProp" Target="../ctrlProps/ctrlProp1669.xml"/><Relationship Id="rId93" Type="http://schemas.openxmlformats.org/officeDocument/2006/relationships/ctrlProp" Target="../ctrlProps/ctrlProp1690.xml"/><Relationship Id="rId98" Type="http://schemas.openxmlformats.org/officeDocument/2006/relationships/ctrlProp" Target="../ctrlProps/ctrlProp1695.xml"/><Relationship Id="rId121" Type="http://schemas.openxmlformats.org/officeDocument/2006/relationships/ctrlProp" Target="../ctrlProps/ctrlProp1718.xml"/><Relationship Id="rId142" Type="http://schemas.openxmlformats.org/officeDocument/2006/relationships/ctrlProp" Target="../ctrlProps/ctrlProp1739.xml"/><Relationship Id="rId163" Type="http://schemas.openxmlformats.org/officeDocument/2006/relationships/ctrlProp" Target="../ctrlProps/ctrlProp1760.xml"/><Relationship Id="rId3" Type="http://schemas.openxmlformats.org/officeDocument/2006/relationships/vmlDrawing" Target="../drawings/vmlDrawing19.vml"/><Relationship Id="rId25" Type="http://schemas.openxmlformats.org/officeDocument/2006/relationships/ctrlProp" Target="../ctrlProps/ctrlProp1622.xml"/><Relationship Id="rId46" Type="http://schemas.openxmlformats.org/officeDocument/2006/relationships/ctrlProp" Target="../ctrlProps/ctrlProp1643.xml"/><Relationship Id="rId67" Type="http://schemas.openxmlformats.org/officeDocument/2006/relationships/ctrlProp" Target="../ctrlProps/ctrlProp1664.xml"/><Relationship Id="rId116" Type="http://schemas.openxmlformats.org/officeDocument/2006/relationships/ctrlProp" Target="../ctrlProps/ctrlProp1713.xml"/><Relationship Id="rId137" Type="http://schemas.openxmlformats.org/officeDocument/2006/relationships/ctrlProp" Target="../ctrlProps/ctrlProp1734.xml"/><Relationship Id="rId158" Type="http://schemas.openxmlformats.org/officeDocument/2006/relationships/ctrlProp" Target="../ctrlProps/ctrlProp1755.xml"/><Relationship Id="rId20" Type="http://schemas.openxmlformats.org/officeDocument/2006/relationships/ctrlProp" Target="../ctrlProps/ctrlProp1617.xml"/><Relationship Id="rId41" Type="http://schemas.openxmlformats.org/officeDocument/2006/relationships/ctrlProp" Target="../ctrlProps/ctrlProp1638.xml"/><Relationship Id="rId62" Type="http://schemas.openxmlformats.org/officeDocument/2006/relationships/ctrlProp" Target="../ctrlProps/ctrlProp1659.xml"/><Relationship Id="rId83" Type="http://schemas.openxmlformats.org/officeDocument/2006/relationships/ctrlProp" Target="../ctrlProps/ctrlProp1680.xml"/><Relationship Id="rId88" Type="http://schemas.openxmlformats.org/officeDocument/2006/relationships/ctrlProp" Target="../ctrlProps/ctrlProp1685.xml"/><Relationship Id="rId111" Type="http://schemas.openxmlformats.org/officeDocument/2006/relationships/ctrlProp" Target="../ctrlProps/ctrlProp1708.xml"/><Relationship Id="rId132" Type="http://schemas.openxmlformats.org/officeDocument/2006/relationships/ctrlProp" Target="../ctrlProps/ctrlProp1729.xml"/><Relationship Id="rId153" Type="http://schemas.openxmlformats.org/officeDocument/2006/relationships/ctrlProp" Target="../ctrlProps/ctrlProp1750.xml"/><Relationship Id="rId15" Type="http://schemas.openxmlformats.org/officeDocument/2006/relationships/ctrlProp" Target="../ctrlProps/ctrlProp1612.xml"/><Relationship Id="rId36" Type="http://schemas.openxmlformats.org/officeDocument/2006/relationships/ctrlProp" Target="../ctrlProps/ctrlProp1633.xml"/><Relationship Id="rId57" Type="http://schemas.openxmlformats.org/officeDocument/2006/relationships/ctrlProp" Target="../ctrlProps/ctrlProp1654.xml"/><Relationship Id="rId106" Type="http://schemas.openxmlformats.org/officeDocument/2006/relationships/ctrlProp" Target="../ctrlProps/ctrlProp1703.xml"/><Relationship Id="rId127" Type="http://schemas.openxmlformats.org/officeDocument/2006/relationships/ctrlProp" Target="../ctrlProps/ctrlProp1724.xml"/><Relationship Id="rId10" Type="http://schemas.openxmlformats.org/officeDocument/2006/relationships/ctrlProp" Target="../ctrlProps/ctrlProp1607.xml"/><Relationship Id="rId31" Type="http://schemas.openxmlformats.org/officeDocument/2006/relationships/ctrlProp" Target="../ctrlProps/ctrlProp1628.xml"/><Relationship Id="rId52" Type="http://schemas.openxmlformats.org/officeDocument/2006/relationships/ctrlProp" Target="../ctrlProps/ctrlProp1649.xml"/><Relationship Id="rId73" Type="http://schemas.openxmlformats.org/officeDocument/2006/relationships/ctrlProp" Target="../ctrlProps/ctrlProp1670.xml"/><Relationship Id="rId78" Type="http://schemas.openxmlformats.org/officeDocument/2006/relationships/ctrlProp" Target="../ctrlProps/ctrlProp1675.xml"/><Relationship Id="rId94" Type="http://schemas.openxmlformats.org/officeDocument/2006/relationships/ctrlProp" Target="../ctrlProps/ctrlProp1691.xml"/><Relationship Id="rId99" Type="http://schemas.openxmlformats.org/officeDocument/2006/relationships/ctrlProp" Target="../ctrlProps/ctrlProp1696.xml"/><Relationship Id="rId101" Type="http://schemas.openxmlformats.org/officeDocument/2006/relationships/ctrlProp" Target="../ctrlProps/ctrlProp1698.xml"/><Relationship Id="rId122" Type="http://schemas.openxmlformats.org/officeDocument/2006/relationships/ctrlProp" Target="../ctrlProps/ctrlProp1719.xml"/><Relationship Id="rId143" Type="http://schemas.openxmlformats.org/officeDocument/2006/relationships/ctrlProp" Target="../ctrlProps/ctrlProp1740.xml"/><Relationship Id="rId148" Type="http://schemas.openxmlformats.org/officeDocument/2006/relationships/ctrlProp" Target="../ctrlProps/ctrlProp1745.xml"/><Relationship Id="rId164" Type="http://schemas.openxmlformats.org/officeDocument/2006/relationships/ctrlProp" Target="../ctrlProps/ctrlProp1761.xml"/><Relationship Id="rId169" Type="http://schemas.openxmlformats.org/officeDocument/2006/relationships/ctrlProp" Target="../ctrlProps/ctrlProp1766.xml"/><Relationship Id="rId4" Type="http://schemas.openxmlformats.org/officeDocument/2006/relationships/vmlDrawing" Target="../drawings/vmlDrawing20.vml"/><Relationship Id="rId9" Type="http://schemas.openxmlformats.org/officeDocument/2006/relationships/ctrlProp" Target="../ctrlProps/ctrlProp1606.xml"/><Relationship Id="rId26" Type="http://schemas.openxmlformats.org/officeDocument/2006/relationships/ctrlProp" Target="../ctrlProps/ctrlProp1623.xml"/><Relationship Id="rId47" Type="http://schemas.openxmlformats.org/officeDocument/2006/relationships/ctrlProp" Target="../ctrlProps/ctrlProp1644.xml"/><Relationship Id="rId68" Type="http://schemas.openxmlformats.org/officeDocument/2006/relationships/ctrlProp" Target="../ctrlProps/ctrlProp1665.xml"/><Relationship Id="rId89" Type="http://schemas.openxmlformats.org/officeDocument/2006/relationships/ctrlProp" Target="../ctrlProps/ctrlProp1686.xml"/><Relationship Id="rId112" Type="http://schemas.openxmlformats.org/officeDocument/2006/relationships/ctrlProp" Target="../ctrlProps/ctrlProp1709.xml"/><Relationship Id="rId133" Type="http://schemas.openxmlformats.org/officeDocument/2006/relationships/ctrlProp" Target="../ctrlProps/ctrlProp1730.xml"/><Relationship Id="rId154" Type="http://schemas.openxmlformats.org/officeDocument/2006/relationships/ctrlProp" Target="../ctrlProps/ctrlProp1751.xml"/><Relationship Id="rId16" Type="http://schemas.openxmlformats.org/officeDocument/2006/relationships/ctrlProp" Target="../ctrlProps/ctrlProp1613.xml"/><Relationship Id="rId37" Type="http://schemas.openxmlformats.org/officeDocument/2006/relationships/ctrlProp" Target="../ctrlProps/ctrlProp1634.xml"/><Relationship Id="rId58" Type="http://schemas.openxmlformats.org/officeDocument/2006/relationships/ctrlProp" Target="../ctrlProps/ctrlProp1655.xml"/><Relationship Id="rId79" Type="http://schemas.openxmlformats.org/officeDocument/2006/relationships/ctrlProp" Target="../ctrlProps/ctrlProp1676.xml"/><Relationship Id="rId102" Type="http://schemas.openxmlformats.org/officeDocument/2006/relationships/ctrlProp" Target="../ctrlProps/ctrlProp1699.xml"/><Relationship Id="rId123" Type="http://schemas.openxmlformats.org/officeDocument/2006/relationships/ctrlProp" Target="../ctrlProps/ctrlProp1720.xml"/><Relationship Id="rId144" Type="http://schemas.openxmlformats.org/officeDocument/2006/relationships/ctrlProp" Target="../ctrlProps/ctrlProp1741.xml"/><Relationship Id="rId90" Type="http://schemas.openxmlformats.org/officeDocument/2006/relationships/ctrlProp" Target="../ctrlProps/ctrlProp1687.xml"/><Relationship Id="rId165" Type="http://schemas.openxmlformats.org/officeDocument/2006/relationships/ctrlProp" Target="../ctrlProps/ctrlProp1762.xml"/><Relationship Id="rId27" Type="http://schemas.openxmlformats.org/officeDocument/2006/relationships/ctrlProp" Target="../ctrlProps/ctrlProp1624.xml"/><Relationship Id="rId48" Type="http://schemas.openxmlformats.org/officeDocument/2006/relationships/ctrlProp" Target="../ctrlProps/ctrlProp1645.xml"/><Relationship Id="rId69" Type="http://schemas.openxmlformats.org/officeDocument/2006/relationships/ctrlProp" Target="../ctrlProps/ctrlProp1666.xml"/><Relationship Id="rId113" Type="http://schemas.openxmlformats.org/officeDocument/2006/relationships/ctrlProp" Target="../ctrlProps/ctrlProp1710.xml"/><Relationship Id="rId134" Type="http://schemas.openxmlformats.org/officeDocument/2006/relationships/ctrlProp" Target="../ctrlProps/ctrlProp1731.xml"/><Relationship Id="rId80" Type="http://schemas.openxmlformats.org/officeDocument/2006/relationships/ctrlProp" Target="../ctrlProps/ctrlProp1677.xml"/><Relationship Id="rId155" Type="http://schemas.openxmlformats.org/officeDocument/2006/relationships/ctrlProp" Target="../ctrlProps/ctrlProp1752.xml"/><Relationship Id="rId17" Type="http://schemas.openxmlformats.org/officeDocument/2006/relationships/ctrlProp" Target="../ctrlProps/ctrlProp1614.xml"/><Relationship Id="rId38" Type="http://schemas.openxmlformats.org/officeDocument/2006/relationships/ctrlProp" Target="../ctrlProps/ctrlProp1635.xml"/><Relationship Id="rId59" Type="http://schemas.openxmlformats.org/officeDocument/2006/relationships/ctrlProp" Target="../ctrlProps/ctrlProp1656.xml"/><Relationship Id="rId103" Type="http://schemas.openxmlformats.org/officeDocument/2006/relationships/ctrlProp" Target="../ctrlProps/ctrlProp1700.xml"/><Relationship Id="rId124" Type="http://schemas.openxmlformats.org/officeDocument/2006/relationships/ctrlProp" Target="../ctrlProps/ctrlProp1721.xml"/><Relationship Id="rId70" Type="http://schemas.openxmlformats.org/officeDocument/2006/relationships/ctrlProp" Target="../ctrlProps/ctrlProp1667.xml"/><Relationship Id="rId91" Type="http://schemas.openxmlformats.org/officeDocument/2006/relationships/ctrlProp" Target="../ctrlProps/ctrlProp1688.xml"/><Relationship Id="rId145" Type="http://schemas.openxmlformats.org/officeDocument/2006/relationships/ctrlProp" Target="../ctrlProps/ctrlProp1742.xml"/><Relationship Id="rId166" Type="http://schemas.openxmlformats.org/officeDocument/2006/relationships/ctrlProp" Target="../ctrlProps/ctrlProp1763.xml"/></Relationships>
</file>

<file path=xl/worksheets/_rels/sheet14.xml.rels><?xml version="1.0" encoding="UTF-8" standalone="yes"?>
<Relationships xmlns="http://schemas.openxmlformats.org/package/2006/relationships"><Relationship Id="rId117" Type="http://schemas.openxmlformats.org/officeDocument/2006/relationships/ctrlProp" Target="../ctrlProps/ctrlProp1882.xml"/><Relationship Id="rId21" Type="http://schemas.openxmlformats.org/officeDocument/2006/relationships/ctrlProp" Target="../ctrlProps/ctrlProp1786.xml"/><Relationship Id="rId42" Type="http://schemas.openxmlformats.org/officeDocument/2006/relationships/ctrlProp" Target="../ctrlProps/ctrlProp1807.xml"/><Relationship Id="rId63" Type="http://schemas.openxmlformats.org/officeDocument/2006/relationships/ctrlProp" Target="../ctrlProps/ctrlProp1828.xml"/><Relationship Id="rId84" Type="http://schemas.openxmlformats.org/officeDocument/2006/relationships/ctrlProp" Target="../ctrlProps/ctrlProp1849.xml"/><Relationship Id="rId138" Type="http://schemas.openxmlformats.org/officeDocument/2006/relationships/ctrlProp" Target="../ctrlProps/ctrlProp1903.xml"/><Relationship Id="rId159" Type="http://schemas.openxmlformats.org/officeDocument/2006/relationships/ctrlProp" Target="../ctrlProps/ctrlProp1924.xml"/><Relationship Id="rId170" Type="http://schemas.openxmlformats.org/officeDocument/2006/relationships/ctrlProp" Target="../ctrlProps/ctrlProp1935.xml"/><Relationship Id="rId107" Type="http://schemas.openxmlformats.org/officeDocument/2006/relationships/ctrlProp" Target="../ctrlProps/ctrlProp1872.xml"/><Relationship Id="rId11" Type="http://schemas.openxmlformats.org/officeDocument/2006/relationships/ctrlProp" Target="../ctrlProps/ctrlProp1776.xml"/><Relationship Id="rId32" Type="http://schemas.openxmlformats.org/officeDocument/2006/relationships/ctrlProp" Target="../ctrlProps/ctrlProp1797.xml"/><Relationship Id="rId53" Type="http://schemas.openxmlformats.org/officeDocument/2006/relationships/ctrlProp" Target="../ctrlProps/ctrlProp1818.xml"/><Relationship Id="rId74" Type="http://schemas.openxmlformats.org/officeDocument/2006/relationships/ctrlProp" Target="../ctrlProps/ctrlProp1839.xml"/><Relationship Id="rId128" Type="http://schemas.openxmlformats.org/officeDocument/2006/relationships/ctrlProp" Target="../ctrlProps/ctrlProp1893.xml"/><Relationship Id="rId149" Type="http://schemas.openxmlformats.org/officeDocument/2006/relationships/ctrlProp" Target="../ctrlProps/ctrlProp1914.xml"/><Relationship Id="rId5" Type="http://schemas.openxmlformats.org/officeDocument/2006/relationships/ctrlProp" Target="../ctrlProps/ctrlProp1770.xml"/><Relationship Id="rId95" Type="http://schemas.openxmlformats.org/officeDocument/2006/relationships/ctrlProp" Target="../ctrlProps/ctrlProp1860.xml"/><Relationship Id="rId160" Type="http://schemas.openxmlformats.org/officeDocument/2006/relationships/ctrlProp" Target="../ctrlProps/ctrlProp1925.xml"/><Relationship Id="rId22" Type="http://schemas.openxmlformats.org/officeDocument/2006/relationships/ctrlProp" Target="../ctrlProps/ctrlProp1787.xml"/><Relationship Id="rId43" Type="http://schemas.openxmlformats.org/officeDocument/2006/relationships/ctrlProp" Target="../ctrlProps/ctrlProp1808.xml"/><Relationship Id="rId64" Type="http://schemas.openxmlformats.org/officeDocument/2006/relationships/ctrlProp" Target="../ctrlProps/ctrlProp1829.xml"/><Relationship Id="rId118" Type="http://schemas.openxmlformats.org/officeDocument/2006/relationships/ctrlProp" Target="../ctrlProps/ctrlProp1883.xml"/><Relationship Id="rId139" Type="http://schemas.openxmlformats.org/officeDocument/2006/relationships/ctrlProp" Target="../ctrlProps/ctrlProp1904.xml"/><Relationship Id="rId85" Type="http://schemas.openxmlformats.org/officeDocument/2006/relationships/ctrlProp" Target="../ctrlProps/ctrlProp1850.xml"/><Relationship Id="rId150" Type="http://schemas.openxmlformats.org/officeDocument/2006/relationships/ctrlProp" Target="../ctrlProps/ctrlProp1915.xml"/><Relationship Id="rId171" Type="http://schemas.openxmlformats.org/officeDocument/2006/relationships/ctrlProp" Target="../ctrlProps/ctrlProp1936.xml"/><Relationship Id="rId12" Type="http://schemas.openxmlformats.org/officeDocument/2006/relationships/ctrlProp" Target="../ctrlProps/ctrlProp1777.xml"/><Relationship Id="rId33" Type="http://schemas.openxmlformats.org/officeDocument/2006/relationships/ctrlProp" Target="../ctrlProps/ctrlProp1798.xml"/><Relationship Id="rId108" Type="http://schemas.openxmlformats.org/officeDocument/2006/relationships/ctrlProp" Target="../ctrlProps/ctrlProp1873.xml"/><Relationship Id="rId129" Type="http://schemas.openxmlformats.org/officeDocument/2006/relationships/ctrlProp" Target="../ctrlProps/ctrlProp1894.xml"/><Relationship Id="rId54" Type="http://schemas.openxmlformats.org/officeDocument/2006/relationships/ctrlProp" Target="../ctrlProps/ctrlProp1819.xml"/><Relationship Id="rId75" Type="http://schemas.openxmlformats.org/officeDocument/2006/relationships/ctrlProp" Target="../ctrlProps/ctrlProp1840.xml"/><Relationship Id="rId96" Type="http://schemas.openxmlformats.org/officeDocument/2006/relationships/ctrlProp" Target="../ctrlProps/ctrlProp1861.xml"/><Relationship Id="rId140" Type="http://schemas.openxmlformats.org/officeDocument/2006/relationships/ctrlProp" Target="../ctrlProps/ctrlProp1905.xml"/><Relationship Id="rId161" Type="http://schemas.openxmlformats.org/officeDocument/2006/relationships/ctrlProp" Target="../ctrlProps/ctrlProp1926.xml"/><Relationship Id="rId1" Type="http://schemas.openxmlformats.org/officeDocument/2006/relationships/printerSettings" Target="../printerSettings/printerSettings14.bin"/><Relationship Id="rId6" Type="http://schemas.openxmlformats.org/officeDocument/2006/relationships/ctrlProp" Target="../ctrlProps/ctrlProp1771.xml"/><Relationship Id="rId23" Type="http://schemas.openxmlformats.org/officeDocument/2006/relationships/ctrlProp" Target="../ctrlProps/ctrlProp1788.xml"/><Relationship Id="rId28" Type="http://schemas.openxmlformats.org/officeDocument/2006/relationships/ctrlProp" Target="../ctrlProps/ctrlProp1793.xml"/><Relationship Id="rId49" Type="http://schemas.openxmlformats.org/officeDocument/2006/relationships/ctrlProp" Target="../ctrlProps/ctrlProp1814.xml"/><Relationship Id="rId114" Type="http://schemas.openxmlformats.org/officeDocument/2006/relationships/ctrlProp" Target="../ctrlProps/ctrlProp1879.xml"/><Relationship Id="rId119" Type="http://schemas.openxmlformats.org/officeDocument/2006/relationships/ctrlProp" Target="../ctrlProps/ctrlProp1884.xml"/><Relationship Id="rId44" Type="http://schemas.openxmlformats.org/officeDocument/2006/relationships/ctrlProp" Target="../ctrlProps/ctrlProp1809.xml"/><Relationship Id="rId60" Type="http://schemas.openxmlformats.org/officeDocument/2006/relationships/ctrlProp" Target="../ctrlProps/ctrlProp1825.xml"/><Relationship Id="rId65" Type="http://schemas.openxmlformats.org/officeDocument/2006/relationships/ctrlProp" Target="../ctrlProps/ctrlProp1830.xml"/><Relationship Id="rId81" Type="http://schemas.openxmlformats.org/officeDocument/2006/relationships/ctrlProp" Target="../ctrlProps/ctrlProp1846.xml"/><Relationship Id="rId86" Type="http://schemas.openxmlformats.org/officeDocument/2006/relationships/ctrlProp" Target="../ctrlProps/ctrlProp1851.xml"/><Relationship Id="rId130" Type="http://schemas.openxmlformats.org/officeDocument/2006/relationships/ctrlProp" Target="../ctrlProps/ctrlProp1895.xml"/><Relationship Id="rId135" Type="http://schemas.openxmlformats.org/officeDocument/2006/relationships/ctrlProp" Target="../ctrlProps/ctrlProp1900.xml"/><Relationship Id="rId151" Type="http://schemas.openxmlformats.org/officeDocument/2006/relationships/ctrlProp" Target="../ctrlProps/ctrlProp1916.xml"/><Relationship Id="rId156" Type="http://schemas.openxmlformats.org/officeDocument/2006/relationships/ctrlProp" Target="../ctrlProps/ctrlProp1921.xml"/><Relationship Id="rId172" Type="http://schemas.openxmlformats.org/officeDocument/2006/relationships/ctrlProp" Target="../ctrlProps/ctrlProp1937.xml"/><Relationship Id="rId13" Type="http://schemas.openxmlformats.org/officeDocument/2006/relationships/ctrlProp" Target="../ctrlProps/ctrlProp1778.xml"/><Relationship Id="rId18" Type="http://schemas.openxmlformats.org/officeDocument/2006/relationships/ctrlProp" Target="../ctrlProps/ctrlProp1783.xml"/><Relationship Id="rId39" Type="http://schemas.openxmlformats.org/officeDocument/2006/relationships/ctrlProp" Target="../ctrlProps/ctrlProp1804.xml"/><Relationship Id="rId109" Type="http://schemas.openxmlformats.org/officeDocument/2006/relationships/ctrlProp" Target="../ctrlProps/ctrlProp1874.xml"/><Relationship Id="rId34" Type="http://schemas.openxmlformats.org/officeDocument/2006/relationships/ctrlProp" Target="../ctrlProps/ctrlProp1799.xml"/><Relationship Id="rId50" Type="http://schemas.openxmlformats.org/officeDocument/2006/relationships/ctrlProp" Target="../ctrlProps/ctrlProp1815.xml"/><Relationship Id="rId55" Type="http://schemas.openxmlformats.org/officeDocument/2006/relationships/ctrlProp" Target="../ctrlProps/ctrlProp1820.xml"/><Relationship Id="rId76" Type="http://schemas.openxmlformats.org/officeDocument/2006/relationships/ctrlProp" Target="../ctrlProps/ctrlProp1841.xml"/><Relationship Id="rId97" Type="http://schemas.openxmlformats.org/officeDocument/2006/relationships/ctrlProp" Target="../ctrlProps/ctrlProp1862.xml"/><Relationship Id="rId104" Type="http://schemas.openxmlformats.org/officeDocument/2006/relationships/ctrlProp" Target="../ctrlProps/ctrlProp1869.xml"/><Relationship Id="rId120" Type="http://schemas.openxmlformats.org/officeDocument/2006/relationships/ctrlProp" Target="../ctrlProps/ctrlProp1885.xml"/><Relationship Id="rId125" Type="http://schemas.openxmlformats.org/officeDocument/2006/relationships/ctrlProp" Target="../ctrlProps/ctrlProp1890.xml"/><Relationship Id="rId141" Type="http://schemas.openxmlformats.org/officeDocument/2006/relationships/ctrlProp" Target="../ctrlProps/ctrlProp1906.xml"/><Relationship Id="rId146" Type="http://schemas.openxmlformats.org/officeDocument/2006/relationships/ctrlProp" Target="../ctrlProps/ctrlProp1911.xml"/><Relationship Id="rId167" Type="http://schemas.openxmlformats.org/officeDocument/2006/relationships/ctrlProp" Target="../ctrlProps/ctrlProp1932.xml"/><Relationship Id="rId7" Type="http://schemas.openxmlformats.org/officeDocument/2006/relationships/ctrlProp" Target="../ctrlProps/ctrlProp1772.xml"/><Relationship Id="rId71" Type="http://schemas.openxmlformats.org/officeDocument/2006/relationships/ctrlProp" Target="../ctrlProps/ctrlProp1836.xml"/><Relationship Id="rId92" Type="http://schemas.openxmlformats.org/officeDocument/2006/relationships/ctrlProp" Target="../ctrlProps/ctrlProp1857.xml"/><Relationship Id="rId162" Type="http://schemas.openxmlformats.org/officeDocument/2006/relationships/ctrlProp" Target="../ctrlProps/ctrlProp1927.xml"/><Relationship Id="rId2" Type="http://schemas.openxmlformats.org/officeDocument/2006/relationships/drawing" Target="../drawings/drawing9.xml"/><Relationship Id="rId29" Type="http://schemas.openxmlformats.org/officeDocument/2006/relationships/ctrlProp" Target="../ctrlProps/ctrlProp1794.xml"/><Relationship Id="rId24" Type="http://schemas.openxmlformats.org/officeDocument/2006/relationships/ctrlProp" Target="../ctrlProps/ctrlProp1789.xml"/><Relationship Id="rId40" Type="http://schemas.openxmlformats.org/officeDocument/2006/relationships/ctrlProp" Target="../ctrlProps/ctrlProp1805.xml"/><Relationship Id="rId45" Type="http://schemas.openxmlformats.org/officeDocument/2006/relationships/ctrlProp" Target="../ctrlProps/ctrlProp1810.xml"/><Relationship Id="rId66" Type="http://schemas.openxmlformats.org/officeDocument/2006/relationships/ctrlProp" Target="../ctrlProps/ctrlProp1831.xml"/><Relationship Id="rId87" Type="http://schemas.openxmlformats.org/officeDocument/2006/relationships/ctrlProp" Target="../ctrlProps/ctrlProp1852.xml"/><Relationship Id="rId110" Type="http://schemas.openxmlformats.org/officeDocument/2006/relationships/ctrlProp" Target="../ctrlProps/ctrlProp1875.xml"/><Relationship Id="rId115" Type="http://schemas.openxmlformats.org/officeDocument/2006/relationships/ctrlProp" Target="../ctrlProps/ctrlProp1880.xml"/><Relationship Id="rId131" Type="http://schemas.openxmlformats.org/officeDocument/2006/relationships/ctrlProp" Target="../ctrlProps/ctrlProp1896.xml"/><Relationship Id="rId136" Type="http://schemas.openxmlformats.org/officeDocument/2006/relationships/ctrlProp" Target="../ctrlProps/ctrlProp1901.xml"/><Relationship Id="rId157" Type="http://schemas.openxmlformats.org/officeDocument/2006/relationships/ctrlProp" Target="../ctrlProps/ctrlProp1922.xml"/><Relationship Id="rId61" Type="http://schemas.openxmlformats.org/officeDocument/2006/relationships/ctrlProp" Target="../ctrlProps/ctrlProp1826.xml"/><Relationship Id="rId82" Type="http://schemas.openxmlformats.org/officeDocument/2006/relationships/ctrlProp" Target="../ctrlProps/ctrlProp1847.xml"/><Relationship Id="rId152" Type="http://schemas.openxmlformats.org/officeDocument/2006/relationships/ctrlProp" Target="../ctrlProps/ctrlProp1917.xml"/><Relationship Id="rId173" Type="http://schemas.openxmlformats.org/officeDocument/2006/relationships/comments" Target="../comments8.xml"/><Relationship Id="rId19" Type="http://schemas.openxmlformats.org/officeDocument/2006/relationships/ctrlProp" Target="../ctrlProps/ctrlProp1784.xml"/><Relationship Id="rId14" Type="http://schemas.openxmlformats.org/officeDocument/2006/relationships/ctrlProp" Target="../ctrlProps/ctrlProp1779.xml"/><Relationship Id="rId30" Type="http://schemas.openxmlformats.org/officeDocument/2006/relationships/ctrlProp" Target="../ctrlProps/ctrlProp1795.xml"/><Relationship Id="rId35" Type="http://schemas.openxmlformats.org/officeDocument/2006/relationships/ctrlProp" Target="../ctrlProps/ctrlProp1800.xml"/><Relationship Id="rId56" Type="http://schemas.openxmlformats.org/officeDocument/2006/relationships/ctrlProp" Target="../ctrlProps/ctrlProp1821.xml"/><Relationship Id="rId77" Type="http://schemas.openxmlformats.org/officeDocument/2006/relationships/ctrlProp" Target="../ctrlProps/ctrlProp1842.xml"/><Relationship Id="rId100" Type="http://schemas.openxmlformats.org/officeDocument/2006/relationships/ctrlProp" Target="../ctrlProps/ctrlProp1865.xml"/><Relationship Id="rId105" Type="http://schemas.openxmlformats.org/officeDocument/2006/relationships/ctrlProp" Target="../ctrlProps/ctrlProp1870.xml"/><Relationship Id="rId126" Type="http://schemas.openxmlformats.org/officeDocument/2006/relationships/ctrlProp" Target="../ctrlProps/ctrlProp1891.xml"/><Relationship Id="rId147" Type="http://schemas.openxmlformats.org/officeDocument/2006/relationships/ctrlProp" Target="../ctrlProps/ctrlProp1912.xml"/><Relationship Id="rId168" Type="http://schemas.openxmlformats.org/officeDocument/2006/relationships/ctrlProp" Target="../ctrlProps/ctrlProp1933.xml"/><Relationship Id="rId8" Type="http://schemas.openxmlformats.org/officeDocument/2006/relationships/ctrlProp" Target="../ctrlProps/ctrlProp1773.xml"/><Relationship Id="rId51" Type="http://schemas.openxmlformats.org/officeDocument/2006/relationships/ctrlProp" Target="../ctrlProps/ctrlProp1816.xml"/><Relationship Id="rId72" Type="http://schemas.openxmlformats.org/officeDocument/2006/relationships/ctrlProp" Target="../ctrlProps/ctrlProp1837.xml"/><Relationship Id="rId93" Type="http://schemas.openxmlformats.org/officeDocument/2006/relationships/ctrlProp" Target="../ctrlProps/ctrlProp1858.xml"/><Relationship Id="rId98" Type="http://schemas.openxmlformats.org/officeDocument/2006/relationships/ctrlProp" Target="../ctrlProps/ctrlProp1863.xml"/><Relationship Id="rId121" Type="http://schemas.openxmlformats.org/officeDocument/2006/relationships/ctrlProp" Target="../ctrlProps/ctrlProp1886.xml"/><Relationship Id="rId142" Type="http://schemas.openxmlformats.org/officeDocument/2006/relationships/ctrlProp" Target="../ctrlProps/ctrlProp1907.xml"/><Relationship Id="rId163" Type="http://schemas.openxmlformats.org/officeDocument/2006/relationships/ctrlProp" Target="../ctrlProps/ctrlProp1928.xml"/><Relationship Id="rId3" Type="http://schemas.openxmlformats.org/officeDocument/2006/relationships/vmlDrawing" Target="../drawings/vmlDrawing21.vml"/><Relationship Id="rId25" Type="http://schemas.openxmlformats.org/officeDocument/2006/relationships/ctrlProp" Target="../ctrlProps/ctrlProp1790.xml"/><Relationship Id="rId46" Type="http://schemas.openxmlformats.org/officeDocument/2006/relationships/ctrlProp" Target="../ctrlProps/ctrlProp1811.xml"/><Relationship Id="rId67" Type="http://schemas.openxmlformats.org/officeDocument/2006/relationships/ctrlProp" Target="../ctrlProps/ctrlProp1832.xml"/><Relationship Id="rId116" Type="http://schemas.openxmlformats.org/officeDocument/2006/relationships/ctrlProp" Target="../ctrlProps/ctrlProp1881.xml"/><Relationship Id="rId137" Type="http://schemas.openxmlformats.org/officeDocument/2006/relationships/ctrlProp" Target="../ctrlProps/ctrlProp1902.xml"/><Relationship Id="rId158" Type="http://schemas.openxmlformats.org/officeDocument/2006/relationships/ctrlProp" Target="../ctrlProps/ctrlProp1923.xml"/><Relationship Id="rId20" Type="http://schemas.openxmlformats.org/officeDocument/2006/relationships/ctrlProp" Target="../ctrlProps/ctrlProp1785.xml"/><Relationship Id="rId41" Type="http://schemas.openxmlformats.org/officeDocument/2006/relationships/ctrlProp" Target="../ctrlProps/ctrlProp1806.xml"/><Relationship Id="rId62" Type="http://schemas.openxmlformats.org/officeDocument/2006/relationships/ctrlProp" Target="../ctrlProps/ctrlProp1827.xml"/><Relationship Id="rId83" Type="http://schemas.openxmlformats.org/officeDocument/2006/relationships/ctrlProp" Target="../ctrlProps/ctrlProp1848.xml"/><Relationship Id="rId88" Type="http://schemas.openxmlformats.org/officeDocument/2006/relationships/ctrlProp" Target="../ctrlProps/ctrlProp1853.xml"/><Relationship Id="rId111" Type="http://schemas.openxmlformats.org/officeDocument/2006/relationships/ctrlProp" Target="../ctrlProps/ctrlProp1876.xml"/><Relationship Id="rId132" Type="http://schemas.openxmlformats.org/officeDocument/2006/relationships/ctrlProp" Target="../ctrlProps/ctrlProp1897.xml"/><Relationship Id="rId153" Type="http://schemas.openxmlformats.org/officeDocument/2006/relationships/ctrlProp" Target="../ctrlProps/ctrlProp1918.xml"/><Relationship Id="rId15" Type="http://schemas.openxmlformats.org/officeDocument/2006/relationships/ctrlProp" Target="../ctrlProps/ctrlProp1780.xml"/><Relationship Id="rId36" Type="http://schemas.openxmlformats.org/officeDocument/2006/relationships/ctrlProp" Target="../ctrlProps/ctrlProp1801.xml"/><Relationship Id="rId57" Type="http://schemas.openxmlformats.org/officeDocument/2006/relationships/ctrlProp" Target="../ctrlProps/ctrlProp1822.xml"/><Relationship Id="rId106" Type="http://schemas.openxmlformats.org/officeDocument/2006/relationships/ctrlProp" Target="../ctrlProps/ctrlProp1871.xml"/><Relationship Id="rId127" Type="http://schemas.openxmlformats.org/officeDocument/2006/relationships/ctrlProp" Target="../ctrlProps/ctrlProp1892.xml"/><Relationship Id="rId10" Type="http://schemas.openxmlformats.org/officeDocument/2006/relationships/ctrlProp" Target="../ctrlProps/ctrlProp1775.xml"/><Relationship Id="rId31" Type="http://schemas.openxmlformats.org/officeDocument/2006/relationships/ctrlProp" Target="../ctrlProps/ctrlProp1796.xml"/><Relationship Id="rId52" Type="http://schemas.openxmlformats.org/officeDocument/2006/relationships/ctrlProp" Target="../ctrlProps/ctrlProp1817.xml"/><Relationship Id="rId73" Type="http://schemas.openxmlformats.org/officeDocument/2006/relationships/ctrlProp" Target="../ctrlProps/ctrlProp1838.xml"/><Relationship Id="rId78" Type="http://schemas.openxmlformats.org/officeDocument/2006/relationships/ctrlProp" Target="../ctrlProps/ctrlProp1843.xml"/><Relationship Id="rId94" Type="http://schemas.openxmlformats.org/officeDocument/2006/relationships/ctrlProp" Target="../ctrlProps/ctrlProp1859.xml"/><Relationship Id="rId99" Type="http://schemas.openxmlformats.org/officeDocument/2006/relationships/ctrlProp" Target="../ctrlProps/ctrlProp1864.xml"/><Relationship Id="rId101" Type="http://schemas.openxmlformats.org/officeDocument/2006/relationships/ctrlProp" Target="../ctrlProps/ctrlProp1866.xml"/><Relationship Id="rId122" Type="http://schemas.openxmlformats.org/officeDocument/2006/relationships/ctrlProp" Target="../ctrlProps/ctrlProp1887.xml"/><Relationship Id="rId143" Type="http://schemas.openxmlformats.org/officeDocument/2006/relationships/ctrlProp" Target="../ctrlProps/ctrlProp1908.xml"/><Relationship Id="rId148" Type="http://schemas.openxmlformats.org/officeDocument/2006/relationships/ctrlProp" Target="../ctrlProps/ctrlProp1913.xml"/><Relationship Id="rId164" Type="http://schemas.openxmlformats.org/officeDocument/2006/relationships/ctrlProp" Target="../ctrlProps/ctrlProp1929.xml"/><Relationship Id="rId169" Type="http://schemas.openxmlformats.org/officeDocument/2006/relationships/ctrlProp" Target="../ctrlProps/ctrlProp1934.xml"/><Relationship Id="rId4" Type="http://schemas.openxmlformats.org/officeDocument/2006/relationships/vmlDrawing" Target="../drawings/vmlDrawing22.vml"/><Relationship Id="rId9" Type="http://schemas.openxmlformats.org/officeDocument/2006/relationships/ctrlProp" Target="../ctrlProps/ctrlProp1774.xml"/><Relationship Id="rId26" Type="http://schemas.openxmlformats.org/officeDocument/2006/relationships/ctrlProp" Target="../ctrlProps/ctrlProp1791.xml"/><Relationship Id="rId47" Type="http://schemas.openxmlformats.org/officeDocument/2006/relationships/ctrlProp" Target="../ctrlProps/ctrlProp1812.xml"/><Relationship Id="rId68" Type="http://schemas.openxmlformats.org/officeDocument/2006/relationships/ctrlProp" Target="../ctrlProps/ctrlProp1833.xml"/><Relationship Id="rId89" Type="http://schemas.openxmlformats.org/officeDocument/2006/relationships/ctrlProp" Target="../ctrlProps/ctrlProp1854.xml"/><Relationship Id="rId112" Type="http://schemas.openxmlformats.org/officeDocument/2006/relationships/ctrlProp" Target="../ctrlProps/ctrlProp1877.xml"/><Relationship Id="rId133" Type="http://schemas.openxmlformats.org/officeDocument/2006/relationships/ctrlProp" Target="../ctrlProps/ctrlProp1898.xml"/><Relationship Id="rId154" Type="http://schemas.openxmlformats.org/officeDocument/2006/relationships/ctrlProp" Target="../ctrlProps/ctrlProp1919.xml"/><Relationship Id="rId16" Type="http://schemas.openxmlformats.org/officeDocument/2006/relationships/ctrlProp" Target="../ctrlProps/ctrlProp1781.xml"/><Relationship Id="rId37" Type="http://schemas.openxmlformats.org/officeDocument/2006/relationships/ctrlProp" Target="../ctrlProps/ctrlProp1802.xml"/><Relationship Id="rId58" Type="http://schemas.openxmlformats.org/officeDocument/2006/relationships/ctrlProp" Target="../ctrlProps/ctrlProp1823.xml"/><Relationship Id="rId79" Type="http://schemas.openxmlformats.org/officeDocument/2006/relationships/ctrlProp" Target="../ctrlProps/ctrlProp1844.xml"/><Relationship Id="rId102" Type="http://schemas.openxmlformats.org/officeDocument/2006/relationships/ctrlProp" Target="../ctrlProps/ctrlProp1867.xml"/><Relationship Id="rId123" Type="http://schemas.openxmlformats.org/officeDocument/2006/relationships/ctrlProp" Target="../ctrlProps/ctrlProp1888.xml"/><Relationship Id="rId144" Type="http://schemas.openxmlformats.org/officeDocument/2006/relationships/ctrlProp" Target="../ctrlProps/ctrlProp1909.xml"/><Relationship Id="rId90" Type="http://schemas.openxmlformats.org/officeDocument/2006/relationships/ctrlProp" Target="../ctrlProps/ctrlProp1855.xml"/><Relationship Id="rId165" Type="http://schemas.openxmlformats.org/officeDocument/2006/relationships/ctrlProp" Target="../ctrlProps/ctrlProp1930.xml"/><Relationship Id="rId27" Type="http://schemas.openxmlformats.org/officeDocument/2006/relationships/ctrlProp" Target="../ctrlProps/ctrlProp1792.xml"/><Relationship Id="rId48" Type="http://schemas.openxmlformats.org/officeDocument/2006/relationships/ctrlProp" Target="../ctrlProps/ctrlProp1813.xml"/><Relationship Id="rId69" Type="http://schemas.openxmlformats.org/officeDocument/2006/relationships/ctrlProp" Target="../ctrlProps/ctrlProp1834.xml"/><Relationship Id="rId113" Type="http://schemas.openxmlformats.org/officeDocument/2006/relationships/ctrlProp" Target="../ctrlProps/ctrlProp1878.xml"/><Relationship Id="rId134" Type="http://schemas.openxmlformats.org/officeDocument/2006/relationships/ctrlProp" Target="../ctrlProps/ctrlProp1899.xml"/><Relationship Id="rId80" Type="http://schemas.openxmlformats.org/officeDocument/2006/relationships/ctrlProp" Target="../ctrlProps/ctrlProp1845.xml"/><Relationship Id="rId155" Type="http://schemas.openxmlformats.org/officeDocument/2006/relationships/ctrlProp" Target="../ctrlProps/ctrlProp1920.xml"/><Relationship Id="rId17" Type="http://schemas.openxmlformats.org/officeDocument/2006/relationships/ctrlProp" Target="../ctrlProps/ctrlProp1782.xml"/><Relationship Id="rId38" Type="http://schemas.openxmlformats.org/officeDocument/2006/relationships/ctrlProp" Target="../ctrlProps/ctrlProp1803.xml"/><Relationship Id="rId59" Type="http://schemas.openxmlformats.org/officeDocument/2006/relationships/ctrlProp" Target="../ctrlProps/ctrlProp1824.xml"/><Relationship Id="rId103" Type="http://schemas.openxmlformats.org/officeDocument/2006/relationships/ctrlProp" Target="../ctrlProps/ctrlProp1868.xml"/><Relationship Id="rId124" Type="http://schemas.openxmlformats.org/officeDocument/2006/relationships/ctrlProp" Target="../ctrlProps/ctrlProp1889.xml"/><Relationship Id="rId70" Type="http://schemas.openxmlformats.org/officeDocument/2006/relationships/ctrlProp" Target="../ctrlProps/ctrlProp1835.xml"/><Relationship Id="rId91" Type="http://schemas.openxmlformats.org/officeDocument/2006/relationships/ctrlProp" Target="../ctrlProps/ctrlProp1856.xml"/><Relationship Id="rId145" Type="http://schemas.openxmlformats.org/officeDocument/2006/relationships/ctrlProp" Target="../ctrlProps/ctrlProp1910.xml"/><Relationship Id="rId166" Type="http://schemas.openxmlformats.org/officeDocument/2006/relationships/ctrlProp" Target="../ctrlProps/ctrlProp193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tabColor rgb="FF002060"/>
    <pageSetUpPr fitToPage="1"/>
  </sheetPr>
  <dimension ref="A1:L59"/>
  <sheetViews>
    <sheetView showGridLines="0" tabSelected="1" topLeftCell="B1" zoomScaleNormal="100" zoomScalePageLayoutView="85" workbookViewId="0">
      <selection activeCell="F3" sqref="F3:H3"/>
    </sheetView>
  </sheetViews>
  <sheetFormatPr defaultColWidth="12.3125" defaultRowHeight="12.9" x14ac:dyDescent="0.5"/>
  <cols>
    <col min="1" max="1" width="7.3125" style="127" hidden="1" customWidth="1"/>
    <col min="2" max="2" width="24.41796875" style="127" customWidth="1"/>
    <col min="3" max="3" width="9.89453125" style="127" customWidth="1"/>
    <col min="4" max="4" width="9.68359375" style="127" customWidth="1"/>
    <col min="5" max="5" width="10.1015625" style="127" customWidth="1"/>
    <col min="6" max="6" width="9" style="127" bestFit="1" customWidth="1"/>
    <col min="7" max="7" width="8.89453125" style="127" customWidth="1"/>
    <col min="8" max="8" width="17.1015625" style="127" customWidth="1"/>
    <col min="9" max="9" width="11.89453125" style="127" bestFit="1" customWidth="1"/>
    <col min="10" max="10" width="12.1015625" style="127" bestFit="1" customWidth="1"/>
    <col min="11" max="11" width="12.5234375" style="127" bestFit="1" customWidth="1"/>
    <col min="12" max="12" width="15.41796875" style="127" customWidth="1"/>
    <col min="13" max="16384" width="12.3125" style="127"/>
  </cols>
  <sheetData>
    <row r="1" spans="1:12" ht="20.399999999999999" x14ac:dyDescent="0.75">
      <c r="A1" s="224" t="s">
        <v>0</v>
      </c>
      <c r="B1" s="224"/>
      <c r="C1" s="224"/>
      <c r="D1" s="224"/>
      <c r="E1" s="224"/>
      <c r="F1" s="224"/>
      <c r="G1" s="224"/>
      <c r="H1" s="224"/>
      <c r="I1" s="224"/>
      <c r="J1" s="224"/>
      <c r="K1" s="224"/>
      <c r="L1" s="224"/>
    </row>
    <row r="2" spans="1:12" ht="14.4" x14ac:dyDescent="0.55000000000000004">
      <c r="A2" s="225" t="s">
        <v>209</v>
      </c>
      <c r="B2" s="225"/>
      <c r="C2" s="225"/>
      <c r="D2" s="225"/>
      <c r="E2" s="225"/>
      <c r="F2" s="225"/>
      <c r="G2" s="225"/>
      <c r="H2" s="225"/>
      <c r="I2" s="225"/>
      <c r="J2" s="225"/>
      <c r="K2" s="225"/>
      <c r="L2" s="225"/>
    </row>
    <row r="3" spans="1:12" ht="14.4" x14ac:dyDescent="0.55000000000000004">
      <c r="A3" s="196"/>
      <c r="B3" s="196"/>
      <c r="C3" s="196"/>
      <c r="D3" s="196"/>
      <c r="E3" s="196"/>
      <c r="F3" s="222">
        <v>45291</v>
      </c>
      <c r="G3" s="222"/>
      <c r="H3" s="222"/>
      <c r="I3" s="196"/>
      <c r="J3" s="196"/>
      <c r="K3" s="196"/>
      <c r="L3" s="196"/>
    </row>
    <row r="5" spans="1:12" ht="27.75" customHeight="1" thickBot="1" x14ac:dyDescent="0.55000000000000004">
      <c r="A5" s="128" t="s">
        <v>1</v>
      </c>
      <c r="B5" s="129" t="s">
        <v>2</v>
      </c>
      <c r="C5" s="130" t="s">
        <v>3</v>
      </c>
      <c r="D5" s="131" t="s">
        <v>4</v>
      </c>
      <c r="E5" s="131" t="s">
        <v>5</v>
      </c>
      <c r="F5" s="131" t="s">
        <v>6</v>
      </c>
      <c r="G5" s="131" t="s">
        <v>7</v>
      </c>
      <c r="H5" s="131" t="s">
        <v>8</v>
      </c>
      <c r="I5" s="132" t="s">
        <v>9</v>
      </c>
      <c r="J5" s="131" t="s">
        <v>10</v>
      </c>
      <c r="K5" s="132" t="s">
        <v>11</v>
      </c>
      <c r="L5" s="133" t="s">
        <v>12</v>
      </c>
    </row>
    <row r="6" spans="1:12" ht="13.2" thickTop="1" x14ac:dyDescent="0.5">
      <c r="A6" s="127" t="s">
        <v>13</v>
      </c>
      <c r="B6" s="127" t="str">
        <f>(Subject_Property)</f>
        <v xml:space="preserve">2151 Kirkwood </v>
      </c>
      <c r="C6" s="134">
        <f>'2151 Kirkwood'!$C$10</f>
        <v>1978</v>
      </c>
      <c r="D6" s="135">
        <f>'2151 Kirkwood'!$C$52</f>
        <v>409</v>
      </c>
      <c r="E6" s="136">
        <f>IF('2151 Kirkwood'!$K$1=0,"",'2151 Kirkwood'!$K$1)</f>
        <v>0.91</v>
      </c>
      <c r="F6" s="136">
        <f>IF('2151 Kirkwood'!$K$2=0,"",'2151 Kirkwood'!$K$2)</f>
        <v>0.95</v>
      </c>
      <c r="G6" s="135">
        <f>IF(ISERROR('2151 Kirkwood'!$D$52),"",('2151 Kirkwood'!$D$52))</f>
        <v>800.07334963325184</v>
      </c>
      <c r="H6" s="137">
        <f>IF(ISERROR('2151 Kirkwood'!$G$52),"",('2151 Kirkwood'!$G$52))</f>
        <v>1035</v>
      </c>
      <c r="I6" s="137">
        <f>IF(ISERROR('2151 Kirkwood'!$I$52),"",('2151 Kirkwood'!$I$52))</f>
        <v>1.2936313907649055</v>
      </c>
      <c r="J6" s="137">
        <f>IF(ISERROR('2151 Kirkwood'!$K$52),"",('2151 Kirkwood'!$K$52))</f>
        <v>938</v>
      </c>
      <c r="K6" s="137">
        <f>IF(ISERROR('2151 Kirkwood'!$M$52),"",('2151 Kirkwood'!$M$52))</f>
        <v>1.1723925067994989</v>
      </c>
      <c r="L6" s="138" t="str">
        <f>IF(ISERROR('2151 Kirkwood'!$C$9),"",('2151 Kirkwood'!$C$9))</f>
        <v>MLDC Management</v>
      </c>
    </row>
    <row r="7" spans="1:12" x14ac:dyDescent="0.5">
      <c r="A7" s="127" t="s">
        <v>14</v>
      </c>
      <c r="B7" s="127" t="str">
        <f>'Abbey Briar Forest'!$B$1:$E$1</f>
        <v>Abbey Briar Forest</v>
      </c>
      <c r="C7" s="134">
        <f>'Abbey Briar Forest'!$C$10</f>
        <v>1978</v>
      </c>
      <c r="D7" s="135">
        <f>'Abbey Briar Forest'!$C$38</f>
        <v>680</v>
      </c>
      <c r="E7" s="136">
        <f>'Abbey Briar Forest'!K1</f>
        <v>0.96199999999999997</v>
      </c>
      <c r="F7" s="136">
        <f>'Abbey Briar Forest'!K2</f>
        <v>0.96199999999999997</v>
      </c>
      <c r="G7" s="135">
        <f>IF(ISERROR('Abbey Briar Forest'!$D$38),"",('Abbey Briar Forest'!$D$38))</f>
        <v>949.82941176470592</v>
      </c>
      <c r="H7" s="137">
        <f>IF(ISERROR('Abbey Briar Forest'!$G$38),"",('Abbey Briar Forest'!$G$38))</f>
        <v>1098.6411764705883</v>
      </c>
      <c r="I7" s="137">
        <f>IF(ISERROR('Abbey Briar Forest'!$I$38),"",('Abbey Briar Forest'!$I$38))</f>
        <v>1.1566720959181525</v>
      </c>
      <c r="J7" s="137">
        <f>IF(ISERROR('Abbey Briar Forest'!$K$38),"",('Abbey Briar Forest'!$K$38))</f>
        <v>1073.6470588235295</v>
      </c>
      <c r="K7" s="137">
        <f>IF(ISERROR('Abbey Briar Forest'!$M$38),"",('Abbey Briar Forest'!$M$38))</f>
        <v>1.1303577732224361</v>
      </c>
      <c r="L7" s="138" t="str">
        <f>IF(ISERROR('Abbey Briar Forest'!$C$9),"",('Abbey Briar Forest'!$C$9))</f>
        <v>Abbey Residential</v>
      </c>
    </row>
    <row r="8" spans="1:12" x14ac:dyDescent="0.5">
      <c r="A8" s="127" t="s">
        <v>15</v>
      </c>
      <c r="B8" s="127" t="str">
        <f>'Ashford Briar Point'!$B$1:$E$1</f>
        <v>Ashford Briar Point</v>
      </c>
      <c r="C8" s="134">
        <f>'Ashford Briar Point'!$C$10</f>
        <v>1978</v>
      </c>
      <c r="D8" s="135">
        <f>'Ashford Briar Point'!$C$38</f>
        <v>256</v>
      </c>
      <c r="E8" s="136">
        <f>'Ashford Briar Point'!K1</f>
        <v>0.93400000000000005</v>
      </c>
      <c r="F8" s="136">
        <f>'Ashford Briar Point'!K2</f>
        <v>0.93400000000000005</v>
      </c>
      <c r="G8" s="135">
        <f>IF(ISERROR('Ashford Briar Point'!$D$38),"",('Ashford Briar Point'!$D$38))</f>
        <v>726.93359375</v>
      </c>
      <c r="H8" s="137">
        <f>IF(ISERROR('Ashford Briar Point'!$G$38),"",('Ashford Briar Point'!$G$38))</f>
        <v>1095.53125</v>
      </c>
      <c r="I8" s="137">
        <f>IF(ISERROR('Ashford Briar Point'!$I$38),"",('Ashford Briar Point'!$I$38))</f>
        <v>1.5070582229506435</v>
      </c>
      <c r="J8" s="137">
        <f>IF(ISERROR('Ashford Briar Point'!$K$38),"",('Ashford Briar Point'!$K$38))</f>
        <v>1067.55859375</v>
      </c>
      <c r="K8" s="137">
        <f>IF(ISERROR('Ashford Briar Point'!$M$38),"",('Ashford Briar Point'!$M$38))</f>
        <v>1.4685778768908353</v>
      </c>
      <c r="L8" s="138" t="str">
        <f>IF(ISERROR('Ashford Briar Point'!$C$9),"",('Ashford Briar Point'!$C$9))</f>
        <v>Ashford Communities</v>
      </c>
    </row>
    <row r="9" spans="1:12" x14ac:dyDescent="0.5">
      <c r="A9" s="127" t="s">
        <v>16</v>
      </c>
      <c r="B9" s="127" t="str">
        <f>'The Aubrey'!$B$1:$E$1</f>
        <v xml:space="preserve">The Aubrey </v>
      </c>
      <c r="C9" s="134">
        <f>'The Aubrey'!$C$10</f>
        <v>1978</v>
      </c>
      <c r="D9" s="135">
        <f>'The Aubrey'!$C$42</f>
        <v>0</v>
      </c>
      <c r="E9" s="136">
        <f>'The Aubrey'!K1</f>
        <v>0.3715</v>
      </c>
      <c r="F9" s="136">
        <f>'Ashford Briar Point'!K3</f>
        <v>0.93400000000000005</v>
      </c>
      <c r="G9" s="135">
        <f>IF(ISERROR('The Aubrey'!$D$42),"",('The Aubrey'!$D$42))</f>
        <v>0</v>
      </c>
      <c r="H9" s="137">
        <f>IF(ISERROR('The Aubrey'!$G$42),"",('The Aubrey'!$G$42))</f>
        <v>0</v>
      </c>
      <c r="I9" s="137">
        <f>IF(ISERROR('The Aubrey'!$I$42),"",('The Aubrey'!$I$42))</f>
        <v>0</v>
      </c>
      <c r="J9" s="137">
        <f>IF(ISERROR('The Aubrey'!$K$42),"",('The Aubrey'!$K$42))</f>
        <v>0</v>
      </c>
      <c r="K9" s="137">
        <f>IF(ISERROR('The Aubrey'!$M$42),"",('The Aubrey'!$M$42))</f>
        <v>0</v>
      </c>
      <c r="L9" s="138" t="s">
        <v>130</v>
      </c>
    </row>
    <row r="10" spans="1:12" x14ac:dyDescent="0.5">
      <c r="A10" s="127" t="s">
        <v>17</v>
      </c>
      <c r="B10" s="127" t="str">
        <f>'Park at Pisa'!$B$1:$E$1</f>
        <v>Park at Pisa</v>
      </c>
      <c r="C10" s="134">
        <f>'Park at Pisa'!$C$10</f>
        <v>1977</v>
      </c>
      <c r="D10" s="135">
        <f>'Park at Pisa'!$C$35</f>
        <v>279</v>
      </c>
      <c r="E10" s="136">
        <f>IF('Park at Pisa'!$K$1=0,"",'Park at Pisa'!$K$1)</f>
        <v>0.86399999999999999</v>
      </c>
      <c r="F10" s="136">
        <f>'Park at Pisa'!K2</f>
        <v>0.86399999999999999</v>
      </c>
      <c r="G10" s="135">
        <f>IF(ISERROR('Park at Pisa'!$D$35),"",('Park at Pisa'!$D$35))</f>
        <v>937.77060931899643</v>
      </c>
      <c r="H10" s="137">
        <f>IF(ISERROR('Park at Pisa'!$G$35),"",('Park at Pisa'!$G$35))</f>
        <v>1030.6702508960573</v>
      </c>
      <c r="I10" s="137">
        <f>IF(ISERROR('Park at Pisa'!$I$35),"",('Park at Pisa'!$I$35))</f>
        <v>1.0990643560950626</v>
      </c>
      <c r="J10" s="137">
        <f>IF(ISERROR('Park at Pisa'!$K$35),"",('Park at Pisa'!$K$35))</f>
        <v>1010.763440860215</v>
      </c>
      <c r="K10" s="137">
        <f>IF(ISERROR('Park at Pisa'!$M$35),"",('Park at Pisa'!$M$35))</f>
        <v>1.0778365527943188</v>
      </c>
      <c r="L10" s="138" t="str">
        <f>IF(ISERROR('Park at Pisa'!$C$9),"",('Park at Pisa'!$C$9))</f>
        <v>Blue Roc Premier</v>
      </c>
    </row>
    <row r="11" spans="1:12" hidden="1" x14ac:dyDescent="0.5">
      <c r="A11" s="127" t="s">
        <v>18</v>
      </c>
      <c r="B11" s="127" t="str">
        <f>'Comp 7'!$B$1:$E$1</f>
        <v>Comp 7</v>
      </c>
      <c r="C11" s="134">
        <f>'Comp 7'!$C$10</f>
        <v>0</v>
      </c>
      <c r="D11" s="135">
        <f>'Comp 7'!$C$51</f>
        <v>0</v>
      </c>
      <c r="E11" s="136" t="str">
        <f>IF('Comp 7'!$K$1=0,"",'Comp 7'!$K$1)</f>
        <v/>
      </c>
      <c r="F11" s="136" t="str">
        <f>IF('Comp 7'!$K$2=0,"",'Comp 7'!$K$2)</f>
        <v/>
      </c>
      <c r="G11" s="135" t="str">
        <f>IF(ISERROR('Comp 7'!$D$51),"",('Comp 7'!$D$51))</f>
        <v/>
      </c>
      <c r="H11" s="137" t="str">
        <f>IF(ISERROR('Comp 7'!$G$51),"",('Comp 7'!$G$51))</f>
        <v/>
      </c>
      <c r="I11" s="137" t="str">
        <f>IF(ISERROR('Comp 7'!$I$51),"",('Comp 7'!$I$51))</f>
        <v/>
      </c>
      <c r="J11" s="137" t="str">
        <f>IF(ISERROR('Comp 7'!$K$51),"",('Comp 7'!$K$51))</f>
        <v/>
      </c>
      <c r="K11" s="137" t="str">
        <f>IF(ISERROR('Comp 7'!$M$51),"",('Comp 7'!$M$51))</f>
        <v/>
      </c>
      <c r="L11" s="138">
        <f>IF(ISERROR('Comp 7'!$C$9),"",('Comp 7'!$C$9))</f>
        <v>0</v>
      </c>
    </row>
    <row r="12" spans="1:12" hidden="1" x14ac:dyDescent="0.5">
      <c r="A12" s="127" t="s">
        <v>19</v>
      </c>
      <c r="B12" s="127" t="str">
        <f>'Comp 8'!$B$1:$E$1</f>
        <v>Comp 8</v>
      </c>
      <c r="C12" s="134">
        <f>'Comp 8'!$C$10</f>
        <v>0</v>
      </c>
      <c r="D12" s="135">
        <f>'Comp 8'!$C$51</f>
        <v>0</v>
      </c>
      <c r="E12" s="136" t="str">
        <f>IF('Comp 8'!$K$1=0,"",'Comp 8'!$K$1)</f>
        <v/>
      </c>
      <c r="F12" s="136" t="str">
        <f>IF('Comp 8'!$K$2=0,"",'Comp 8'!$K$2)</f>
        <v/>
      </c>
      <c r="G12" s="135" t="str">
        <f>IF(ISERROR('Comp 8'!$D$51),"",('Comp 8'!$D$51))</f>
        <v/>
      </c>
      <c r="H12" s="137" t="str">
        <f>IF(ISERROR('Comp 8'!$G$51),"",('Comp 8'!$G$51))</f>
        <v/>
      </c>
      <c r="I12" s="137" t="str">
        <f>IF(ISERROR('Comp 8'!$I$51),"",('Comp 8'!$I$51))</f>
        <v/>
      </c>
      <c r="J12" s="137" t="str">
        <f>IF(ISERROR('Comp 8'!$K$51),"",('Comp 8'!$K$51))</f>
        <v/>
      </c>
      <c r="K12" s="137" t="str">
        <f>IF(ISERROR('Comp 8'!$M$51),"",('Comp 8'!$M$51))</f>
        <v/>
      </c>
      <c r="L12" s="138">
        <f>IF(ISERROR('Comp 8'!$C$9),"",('Comp 8'!$C$9))</f>
        <v>0</v>
      </c>
    </row>
    <row r="13" spans="1:12" ht="18.75" customHeight="1" x14ac:dyDescent="0.5">
      <c r="C13" s="134"/>
      <c r="D13" s="135"/>
      <c r="E13" s="136"/>
      <c r="F13" s="136"/>
      <c r="G13" s="135"/>
      <c r="H13" s="137"/>
      <c r="I13" s="137"/>
      <c r="J13" s="137"/>
      <c r="K13" s="137"/>
      <c r="L13" s="134"/>
    </row>
    <row r="14" spans="1:12" ht="12.75" customHeight="1" x14ac:dyDescent="0.5">
      <c r="A14" s="227" t="s">
        <v>20</v>
      </c>
      <c r="B14" s="227"/>
      <c r="C14" s="227"/>
      <c r="D14" s="139">
        <f>SUM(D6:D12)</f>
        <v>1624</v>
      </c>
      <c r="E14" s="140">
        <f>IF(ISERROR(AVERAGE(E6:E12)),"",AVERAGE(E6:E12))</f>
        <v>0.80830000000000002</v>
      </c>
      <c r="F14" s="140">
        <f>IF(ISERROR(AVERAGE(F6:F12)),"",AVERAGE(F6:F12))</f>
        <v>0.92880000000000007</v>
      </c>
      <c r="G14" s="141">
        <f>IF(ISERROR(SUMPRODUCT(D6:D12,G6:G12)/SUM(D6:D12)),"",(SUMPRODUCT(D6:D12,G6:G12)/SUM(D6:D12)))</f>
        <v>874.9057881773399</v>
      </c>
      <c r="H14" s="142">
        <f>IF(ISERROR(SUMPRODUCT(D6:D12,H6:H12)/SUM(D6:D12)),"",(SUMPRODUCT(D6:D12,H6:H12)/SUM(D6:D12)))</f>
        <v>1070.4458128078818</v>
      </c>
      <c r="I14" s="142">
        <f>IF(ISERROR(H14/G14),"",H14/G14)</f>
        <v>1.223498378080117</v>
      </c>
      <c r="J14" s="142">
        <f>IF(ISERROR(SUMPRODUCT(D6:D12,J6:J12)/SUM(D6:D12)),"",(SUMPRODUCT(D6:D12,J6:J12)/SUM(D6:D12)))</f>
        <v>1027.7216748768474</v>
      </c>
      <c r="K14" s="142">
        <f>IF(ISERROR(J14/G14),"",J14/G14)</f>
        <v>1.1746655340089398</v>
      </c>
    </row>
    <row r="15" spans="1:12" ht="12.75" customHeight="1" x14ac:dyDescent="0.5">
      <c r="A15" s="227" t="s">
        <v>21</v>
      </c>
      <c r="B15" s="227"/>
      <c r="C15" s="227"/>
      <c r="D15" s="139">
        <f>D14-D6</f>
        <v>1215</v>
      </c>
      <c r="E15" s="140">
        <f>IF(ISERROR(AVERAGE(E7:E12)),"",AVERAGE(E7:E12))</f>
        <v>0.78287499999999999</v>
      </c>
      <c r="F15" s="140">
        <f>IF(ISERROR(AVERAGE(F7:F12)),"",AVERAGE(F7:F12))</f>
        <v>0.92349999999999999</v>
      </c>
      <c r="G15" s="141">
        <f>IF(ISERROR(SUMPRODUCT(D7:D12,G7:G12)/SUM(D7:D12)),"",(SUMPRODUCT(D7:D12,G7:G12)/SUM(D7:D12)))</f>
        <v>900.09629629629626</v>
      </c>
      <c r="H15" s="142">
        <f>IF(ISERROR(SUMPRODUCT(D7:D12,H7:H12)/SUM(D7:D12)),"",(SUMPRODUCT(D7:D12,H7:H12)/SUM(D7:D12)))</f>
        <v>1082.3777777777777</v>
      </c>
      <c r="I15" s="142">
        <f>IF(ISERROR(H15/G15),"",H15/G15)</f>
        <v>1.2025133113329438</v>
      </c>
      <c r="J15" s="142">
        <f>IF(ISERROR(SUMPRODUCT(D7:D12,J7:J12)/SUM(D7:D12)),"",(SUMPRODUCT(D7:D12,J7:J12)/SUM(D7:D12)))</f>
        <v>1057.924279835391</v>
      </c>
      <c r="K15" s="142">
        <f>IF(ISERROR(J15/G15),"",J15/G15)</f>
        <v>1.1753456648899936</v>
      </c>
    </row>
    <row r="19" spans="2:12" x14ac:dyDescent="0.5">
      <c r="B19" s="181"/>
      <c r="C19" s="181"/>
      <c r="D19" s="181"/>
      <c r="E19" s="181"/>
      <c r="F19" s="181"/>
    </row>
    <row r="20" spans="2:12" x14ac:dyDescent="0.5">
      <c r="B20" s="228" t="s">
        <v>22</v>
      </c>
      <c r="C20" s="228"/>
      <c r="D20" s="228"/>
      <c r="E20" s="228"/>
      <c r="F20" s="228"/>
      <c r="H20" s="226" t="s">
        <v>23</v>
      </c>
      <c r="I20" s="226"/>
      <c r="J20" s="226"/>
      <c r="K20" s="226"/>
      <c r="L20" s="226"/>
    </row>
    <row r="21" spans="2:12" ht="28.5" customHeight="1" thickBot="1" x14ac:dyDescent="0.55000000000000004">
      <c r="B21" s="179" t="s">
        <v>2</v>
      </c>
      <c r="C21" s="179" t="s">
        <v>4</v>
      </c>
      <c r="D21" s="179" t="s">
        <v>24</v>
      </c>
      <c r="E21" s="179" t="s">
        <v>25</v>
      </c>
      <c r="F21" s="180" t="s">
        <v>26</v>
      </c>
      <c r="H21" s="129" t="s">
        <v>2</v>
      </c>
      <c r="I21" s="131" t="s">
        <v>4</v>
      </c>
      <c r="J21" s="131" t="s">
        <v>24</v>
      </c>
      <c r="K21" s="131" t="s">
        <v>25</v>
      </c>
      <c r="L21" s="132" t="s">
        <v>26</v>
      </c>
    </row>
    <row r="22" spans="2:12" ht="13.2" thickTop="1" x14ac:dyDescent="0.5">
      <c r="B22" s="181" t="str">
        <f>(Subject_Property)</f>
        <v xml:space="preserve">2151 Kirkwood </v>
      </c>
      <c r="C22" s="182">
        <f>SUMIF('Studio Analysis'!$A$5:$A$184,$B22,'Studio Analysis'!$C$5:$C$184)</f>
        <v>0</v>
      </c>
      <c r="D22" s="182" t="str">
        <f>IF(ISERROR(SUMIF('Studio Analysis'!$A$5:$A$184,$B22,'Studio Analysis'!$E$5:$E$184)/SUMIF('Studio Analysis'!$A$5:$A$184,$B22,'Studio Analysis'!$C$5:$C$184)),"",(SUMIF('Studio Analysis'!$A$5:$A$184,$B22,'Studio Analysis'!$E$5:$E$184)/SUMIF('Studio Analysis'!$A$5:$A$184,$B22,'Studio Analysis'!$C$5:$C$184)))</f>
        <v/>
      </c>
      <c r="E22" s="183" t="str">
        <f>IF(ISERROR(SUMIF('Studio Analysis'!$A$5:$A$184,$B22,'Studio Analysis'!$G$5:$G$184)/SUMIF('Studio Analysis'!$A$5:$A$184,$B22,'Studio Analysis'!$C$5:$C$184)),"",(SUMIF('Studio Analysis'!$A$5:$A$184,$B22,'Studio Analysis'!$G$5:$G$184)/SUMIF('Studio Analysis'!$A$5:$A$184,$B22,'Studio Analysis'!$C$5:$C$184)))</f>
        <v/>
      </c>
      <c r="F22" s="184" t="str">
        <f>IF(ISERROR(E22*C22/SUMIF('Studio Analysis'!$A$5:$A$184,B22,'Studio Analysis'!$E$5:$E$184)),"",(E22*C22/SUMIF('Studio Analysis'!$A$5:$A$184,B22,'Studio Analysis'!$E$5:$E$184)))</f>
        <v/>
      </c>
      <c r="H22" s="127" t="str">
        <f>(Subject_Property)</f>
        <v xml:space="preserve">2151 Kirkwood </v>
      </c>
      <c r="I22" s="135">
        <f ca="1">SUMIF('1 BR Analysis'!$A$5:$A$185,$B22,'1 BR Analysis'!$C$5:$C$184)</f>
        <v>163</v>
      </c>
      <c r="J22" s="135">
        <f ca="1">IF(ISERROR(SUMIF('1 BR Analysis'!$A$5:$A$185,$B22,'1 BR Analysis'!$E$5:$E$184)/SUMIF('1 BR Analysis'!$A$5:$A$185,$B22,'1 BR Analysis'!$C$5:$C$184)),"",(SUMIF('1 BR Analysis'!$A$5:$A$185,$B22,'1 BR Analysis'!$E$5:$E$184)/SUMIF('1 BR Analysis'!$A$5:$A$185,$B22,'1 BR Analysis'!$C$5:$C$184)))</f>
        <v>635.95705521472394</v>
      </c>
      <c r="K22" s="143">
        <f ca="1">IF(ISERROR(SUMIF('1 BR Analysis'!$A$5:$A$185,$B22,'1 BR Analysis'!$G$5:$G$184)/SUMIF('1 BR Analysis'!$A$5:$A$185,$B22,'1 BR Analysis'!$C$5:$C$184)),"",(SUMIF('1 BR Analysis'!$A$5:$A$185,$B22,'1 BR Analysis'!$G$5:$G$184)/SUMIF('1 BR Analysis'!$A$5:$A$185,$B22,'1 BR Analysis'!$C$5:$C$184)))</f>
        <v>806.19036809815952</v>
      </c>
      <c r="L22" s="144">
        <f ca="1">IF(ISERROR(K22*I22/SUMIF('1 BR Analysis'!$A$5:$A$185,H22,'1 BR Analysis'!$E$5:$E$184)),"",(K22*I22/SUMIF('1 BR Analysis'!$A$5:$A$185,H22,'1 BR Analysis'!$E$5:$E$184)))</f>
        <v>1.2676805162983185</v>
      </c>
    </row>
    <row r="23" spans="2:12" x14ac:dyDescent="0.5">
      <c r="B23" s="181" t="str">
        <f>'Abbey Briar Forest'!$B$1</f>
        <v>Abbey Briar Forest</v>
      </c>
      <c r="C23" s="182">
        <f>SUMIF('Studio Analysis'!$A$5:$A$184,$B23,'Studio Analysis'!$C$5:$C$184)</f>
        <v>0</v>
      </c>
      <c r="D23" s="182" t="str">
        <f>IF(ISERROR(SUMIF('Studio Analysis'!$A$5:$A$184,$B23,'Studio Analysis'!$E$5:$E$184)/SUMIF('Studio Analysis'!$A$5:$A$184,$B23,'Studio Analysis'!$C$5:$C$184)),"",(SUMIF('Studio Analysis'!$A$5:$A$184,$B23,'Studio Analysis'!$E$5:$E$184)/SUMIF('Studio Analysis'!$A$5:$A$184,$B23,'Studio Analysis'!$C$5:$C$184)))</f>
        <v/>
      </c>
      <c r="E23" s="183" t="str">
        <f>IF(ISERROR(SUMIF('Studio Analysis'!$A$5:$A$184,$B23,'Studio Analysis'!$G$5:$G$184)/SUMIF('Studio Analysis'!$A$5:$A$184,$B23,'Studio Analysis'!$C$5:$C$184)),"",(SUMIF('Studio Analysis'!$A$5:$A$184,$B23,'Studio Analysis'!$G$5:$G$184)/SUMIF('Studio Analysis'!$A$5:$A$184,$B23,'Studio Analysis'!$C$5:$C$184)))</f>
        <v/>
      </c>
      <c r="F23" s="184" t="str">
        <f>IF(ISERROR(E23*C23/SUMIF('Studio Analysis'!$A$5:$A$184,B23,'Studio Analysis'!$E$5:$E$184)),"",(E23*C23/SUMIF('Studio Analysis'!$A$5:$A$184,B23,'Studio Analysis'!$E$5:$E$184)))</f>
        <v/>
      </c>
      <c r="H23" s="127" t="str">
        <f>'Abbey Briar Forest'!$B$1</f>
        <v>Abbey Briar Forest</v>
      </c>
      <c r="I23" s="135">
        <f ca="1">SUMIF('1 BR Analysis'!$A$5:$A$185,$B23,'1 BR Analysis'!$C$5:$C$184)</f>
        <v>44</v>
      </c>
      <c r="J23" s="135">
        <f ca="1">IF(ISERROR(SUMIF('1 BR Analysis'!$A$5:$A$185,$B23,'1 BR Analysis'!$E$5:$E$184)/SUMIF('1 BR Analysis'!$A$5:$A$185,$B23,'1 BR Analysis'!$C$5:$C$184)),"",(SUMIF('1 BR Analysis'!$A$5:$A$185,$B23,'1 BR Analysis'!$E$5:$E$184)/SUMIF('1 BR Analysis'!$A$5:$A$185,$B23,'1 BR Analysis'!$C$5:$C$184)))</f>
        <v>604</v>
      </c>
      <c r="K23" s="143">
        <f ca="1">IF(ISERROR(SUMIF('1 BR Analysis'!$A$5:$A$185,$B23,'1 BR Analysis'!$G$5:$G$184)/SUMIF('1 BR Analysis'!$A$5:$A$185,$B23,'1 BR Analysis'!$C$5:$C$184)),"",(SUMIF('1 BR Analysis'!$A$5:$A$185,$B23,'1 BR Analysis'!$G$5:$G$184)/SUMIF('1 BR Analysis'!$A$5:$A$185,$B23,'1 BR Analysis'!$C$5:$C$184)))</f>
        <v>875</v>
      </c>
      <c r="L23" s="144">
        <f ca="1">IF(ISERROR(K23*I23/SUMIF('1 BR Analysis'!$A$5:$A$185,H23,'1 BR Analysis'!$E$5:$E$184)),"",(K23*I23/SUMIF('1 BR Analysis'!$A$5:$A$185,H23,'1 BR Analysis'!$E$5:$E$184)))</f>
        <v>1.4486754966887416</v>
      </c>
    </row>
    <row r="24" spans="2:12" x14ac:dyDescent="0.5">
      <c r="B24" s="181" t="str">
        <f>'Ashford Briar Point'!$B$1</f>
        <v>Ashford Briar Point</v>
      </c>
      <c r="C24" s="182">
        <f>SUMIF('Studio Analysis'!$A$5:$A$184,$B24,'Studio Analysis'!$C$5:$C$184)</f>
        <v>0</v>
      </c>
      <c r="D24" s="182" t="str">
        <f>IF(ISERROR(SUMIF('Studio Analysis'!$A$5:$A$184,$B24,'Studio Analysis'!$E$5:$E$184)/SUMIF('Studio Analysis'!$A$5:$A$184,$B24,'Studio Analysis'!$C$5:$C$184)),"",(SUMIF('Studio Analysis'!$A$5:$A$184,$B24,'Studio Analysis'!$E$5:$E$184)/SUMIF('Studio Analysis'!$A$5:$A$184,$B24,'Studio Analysis'!$C$5:$C$184)))</f>
        <v/>
      </c>
      <c r="E24" s="183" t="str">
        <f>IF(ISERROR(SUMIF('Studio Analysis'!$A$5:$A$184,$B24,'Studio Analysis'!$G$5:$G$184)/SUMIF('Studio Analysis'!$A$5:$A$184,$B24,'Studio Analysis'!$C$5:$C$184)),"",(SUMIF('Studio Analysis'!$A$5:$A$184,$B24,'Studio Analysis'!$G$5:$G$184)/SUMIF('Studio Analysis'!$A$5:$A$184,$B24,'Studio Analysis'!$C$5:$C$184)))</f>
        <v/>
      </c>
      <c r="F24" s="184" t="str">
        <f>IF(ISERROR(E24*C24/SUMIF('Studio Analysis'!$A$5:$A$184,B24,'Studio Analysis'!$E$5:$E$184)),"",(E24*C24/SUMIF('Studio Analysis'!$A$5:$A$184,B24,'Studio Analysis'!$E$5:$E$184)))</f>
        <v/>
      </c>
      <c r="H24" s="127" t="str">
        <f>'Ashford Briar Point'!$B$1</f>
        <v>Ashford Briar Point</v>
      </c>
      <c r="I24" s="135">
        <f ca="1">SUMIF('1 BR Analysis'!$A$5:$A$185,$B24,'1 BR Analysis'!$C$5:$C$184)</f>
        <v>88</v>
      </c>
      <c r="J24" s="135">
        <f ca="1">IF(ISERROR(SUMIF('1 BR Analysis'!$A$5:$A$185,$B24,'1 BR Analysis'!$E$5:$E$184)/SUMIF('1 BR Analysis'!$A$5:$A$185,$B24,'1 BR Analysis'!$C$5:$C$184)),"",(SUMIF('1 BR Analysis'!$A$5:$A$185,$B24,'1 BR Analysis'!$E$5:$E$184)/SUMIF('1 BR Analysis'!$A$5:$A$185,$B24,'1 BR Analysis'!$C$5:$C$184)))</f>
        <v>620.47727272727275</v>
      </c>
      <c r="K24" s="143">
        <f ca="1">IF(ISERROR(SUMIF('1 BR Analysis'!$A$5:$A$185,$B24,'1 BR Analysis'!$G$5:$G$184)/SUMIF('1 BR Analysis'!$A$5:$A$185,$B24,'1 BR Analysis'!$C$5:$C$184)),"",(SUMIF('1 BR Analysis'!$A$5:$A$185,$B24,'1 BR Analysis'!$G$5:$G$184)/SUMIF('1 BR Analysis'!$A$5:$A$185,$B24,'1 BR Analysis'!$C$5:$C$184)))</f>
        <v>937.27272727272725</v>
      </c>
      <c r="L24" s="144">
        <f ca="1">IF(ISERROR(K24*I24/SUMIF('1 BR Analysis'!$A$5:$A$185,H24,'1 BR Analysis'!$E$5:$E$184)),"",(K24*I24/SUMIF('1 BR Analysis'!$A$5:$A$185,H24,'1 BR Analysis'!$E$5:$E$184)))</f>
        <v>1.5105673784843046</v>
      </c>
    </row>
    <row r="25" spans="2:12" x14ac:dyDescent="0.5">
      <c r="B25" s="181" t="str">
        <f>'The Aubrey'!$B$1</f>
        <v xml:space="preserve">The Aubrey </v>
      </c>
      <c r="C25" s="182">
        <f>SUMIF('Studio Analysis'!$A$5:$A$184,$B25,'Studio Analysis'!$C$5:$C$184)</f>
        <v>0</v>
      </c>
      <c r="D25" s="182" t="str">
        <f>IF(ISERROR(SUMIF('Studio Analysis'!$A$5:$A$184,$B25,'Studio Analysis'!$E$5:$E$184)/SUMIF('Studio Analysis'!$A$5:$A$184,$B25,'Studio Analysis'!$C$5:$C$184)),"",(SUMIF('Studio Analysis'!$A$5:$A$184,$B25,'Studio Analysis'!$E$5:$E$184)/SUMIF('Studio Analysis'!$A$5:$A$184,$B25,'Studio Analysis'!$C$5:$C$184)))</f>
        <v/>
      </c>
      <c r="E25" s="183" t="str">
        <f>IF(ISERROR(SUMIF('Studio Analysis'!$A$5:$A$184,$B25,'Studio Analysis'!$G$5:$G$184)/SUMIF('Studio Analysis'!$A$5:$A$184,$B25,'Studio Analysis'!$C$5:$C$184)),"",(SUMIF('Studio Analysis'!$A$5:$A$184,$B25,'Studio Analysis'!$G$5:$G$184)/SUMIF('Studio Analysis'!$A$5:$A$184,$B25,'Studio Analysis'!$C$5:$C$184)))</f>
        <v/>
      </c>
      <c r="F25" s="184" t="str">
        <f>IF(ISERROR(E25*C25/SUMIF('Studio Analysis'!$A$5:$A$184,B25,'Studio Analysis'!$E$5:$E$184)),"",(E25*C25/SUMIF('Studio Analysis'!$A$5:$A$184,B25,'Studio Analysis'!$E$5:$E$184)))</f>
        <v/>
      </c>
      <c r="H25" s="127" t="str">
        <f>'The Aubrey'!$B$1</f>
        <v xml:space="preserve">The Aubrey </v>
      </c>
      <c r="I25" s="135">
        <f ca="1">SUMIF('1 BR Analysis'!$A$5:$A$185,$B25,'1 BR Analysis'!$C$5:$C$184)</f>
        <v>54</v>
      </c>
      <c r="J25" s="135">
        <f ca="1">IF(ISERROR(SUMIF('1 BR Analysis'!$A$5:$A$185,$B25,'1 BR Analysis'!$E$5:$E$184)/SUMIF('1 BR Analysis'!$A$5:$A$185,$B25,'1 BR Analysis'!$C$5:$C$184)),"",(SUMIF('1 BR Analysis'!$A$5:$A$185,$B25,'1 BR Analysis'!$E$5:$E$184)/SUMIF('1 BR Analysis'!$A$5:$A$185,$B25,'1 BR Analysis'!$C$5:$C$184)))</f>
        <v>700</v>
      </c>
      <c r="K25" s="143">
        <v>780</v>
      </c>
      <c r="L25" s="144">
        <f ca="1">IF(ISERROR(K25*I25/SUMIF('1 BR Analysis'!$A$5:$A$185,H25,'1 BR Analysis'!$E$5:$E$184)),"",(K25*I25/SUMIF('1 BR Analysis'!$A$5:$A$185,H25,'1 BR Analysis'!$E$5:$E$184)))</f>
        <v>1.1142857142857143</v>
      </c>
    </row>
    <row r="26" spans="2:12" x14ac:dyDescent="0.5">
      <c r="B26" s="181" t="str">
        <f>'Park at Pisa'!$B$1</f>
        <v>Park at Pisa</v>
      </c>
      <c r="C26" s="182">
        <f>SUMIF('Studio Analysis'!$A$5:$A$184,$B26,'Studio Analysis'!$C$5:$C$184)</f>
        <v>0</v>
      </c>
      <c r="D26" s="182" t="str">
        <f>IF(ISERROR(SUMIF('Studio Analysis'!$A$5:$A$184,$B26,'Studio Analysis'!$E$5:$E$184)/SUMIF('Studio Analysis'!$A$5:$A$184,$B26,'Studio Analysis'!$C$5:$C$184)),"",(SUMIF('Studio Analysis'!$A$5:$A$184,$B26,'Studio Analysis'!$E$5:$E$184)/SUMIF('Studio Analysis'!$A$5:$A$184,$B26,'Studio Analysis'!$C$5:$C$184)))</f>
        <v/>
      </c>
      <c r="E26" s="183" t="str">
        <f>IF(ISERROR(SUMIF('Studio Analysis'!$A$5:$A$184,$B26,'Studio Analysis'!$G$5:$G$184)/SUMIF('Studio Analysis'!$A$5:$A$184,$B26,'Studio Analysis'!$C$5:$C$184)),"",(SUMIF('Studio Analysis'!$A$5:$A$184,$B26,'Studio Analysis'!$G$5:$G$184)/SUMIF('Studio Analysis'!$A$5:$A$184,$B26,'Studio Analysis'!$C$5:$C$184)))</f>
        <v/>
      </c>
      <c r="F26" s="184" t="str">
        <f>IF(ISERROR(E26*C26/SUMIF('Studio Analysis'!$A$5:$A$184,B26,'Studio Analysis'!$E$5:$E$184)),"",(E26*C26/SUMIF('Studio Analysis'!$A$5:$A$184,B26,'Studio Analysis'!$E$5:$E$184)))</f>
        <v/>
      </c>
      <c r="H26" s="127" t="str">
        <f>'Park at Pisa'!$B$1</f>
        <v>Park at Pisa</v>
      </c>
      <c r="I26" s="135">
        <f ca="1">SUMIF('1 BR Analysis'!$A$5:$A$185,$B26,'1 BR Analysis'!$C$5:$C$184)</f>
        <v>163</v>
      </c>
      <c r="J26" s="135">
        <f ca="1">IF(ISERROR(SUMIF('1 BR Analysis'!$A$5:$A$185,$B26,'1 BR Analysis'!$E$5:$E$184)/SUMIF('1 BR Analysis'!$A$5:$A$185,$B26,'1 BR Analysis'!$C$5:$C$184)),"",(SUMIF('1 BR Analysis'!$A$5:$A$185,$B26,'1 BR Analysis'!$E$5:$E$184)/SUMIF('1 BR Analysis'!$A$5:$A$185,$B26,'1 BR Analysis'!$C$5:$C$184)))</f>
        <v>751.37423312883436</v>
      </c>
      <c r="K26" s="143">
        <f ca="1">IF(ISERROR(SUMIF('1 BR Analysis'!$A$5:$A$185,$B26,'1 BR Analysis'!$G$5:$G$184)/SUMIF('1 BR Analysis'!$A$5:$A$185,$B26,'1 BR Analysis'!$C$5:$C$184)),"",(SUMIF('1 BR Analysis'!$A$5:$A$185,$B26,'1 BR Analysis'!$G$5:$G$184)/SUMIF('1 BR Analysis'!$A$5:$A$185,$B26,'1 BR Analysis'!$C$5:$C$184)))</f>
        <v>811.92024539877298</v>
      </c>
      <c r="L26" s="144">
        <f ca="1">IF(ISERROR(K26*I26/SUMIF('1 BR Analysis'!$A$5:$A$185,H26,'1 BR Analysis'!$E$5:$E$184)),"",(K26*I26/SUMIF('1 BR Analysis'!$A$5:$A$185,H26,'1 BR Analysis'!$E$5:$E$184)))</f>
        <v>1.0805803680781227</v>
      </c>
    </row>
    <row r="27" spans="2:12" hidden="1" x14ac:dyDescent="0.5">
      <c r="B27" s="181" t="str">
        <f>'Comp 7'!$B$1</f>
        <v>Comp 7</v>
      </c>
      <c r="C27" s="182">
        <f>SUMIF('Studio Analysis'!$A$5:$A$184,$B27,'Studio Analysis'!$C$5:$C$184)</f>
        <v>0</v>
      </c>
      <c r="D27" s="182" t="str">
        <f>IF(ISERROR(SUMIF('Studio Analysis'!$A$5:$A$184,$B27,'Studio Analysis'!$E$5:$E$184)/SUMIF('Studio Analysis'!$A$5:$A$184,$B27,'Studio Analysis'!$C$5:$C$184)),"",(SUMIF('Studio Analysis'!$A$5:$A$184,$B27,'Studio Analysis'!$E$5:$E$184)/SUMIF('Studio Analysis'!$A$5:$A$184,$B27,'Studio Analysis'!$C$5:$C$184)))</f>
        <v/>
      </c>
      <c r="E27" s="183" t="str">
        <f>IF(ISERROR(SUMIF('Studio Analysis'!$A$5:$A$184,$B27,'Studio Analysis'!$G$5:$G$184)/SUMIF('Studio Analysis'!$A$5:$A$184,$B27,'Studio Analysis'!$C$5:$C$184)),"",(SUMIF('Studio Analysis'!$A$5:$A$184,$B27,'Studio Analysis'!$G$5:$G$184)/SUMIF('Studio Analysis'!$A$5:$A$184,$B27,'Studio Analysis'!$C$5:$C$184)))</f>
        <v/>
      </c>
      <c r="F27" s="184" t="str">
        <f>IF(ISERROR(E27*C27/SUMIF('Studio Analysis'!$A$5:$A$184,B27,'Studio Analysis'!$E$5:$E$184)),"",(E27*C27/SUMIF('Studio Analysis'!$A$5:$A$184,B27,'Studio Analysis'!$E$5:$E$184)))</f>
        <v/>
      </c>
      <c r="H27" s="127" t="str">
        <f>'Comp 7'!$B$1</f>
        <v>Comp 7</v>
      </c>
      <c r="I27" s="135">
        <f ca="1">SUMIF('1 BR Analysis'!$A$5:$A$185,$B27,'1 BR Analysis'!$C$5:$C$184)</f>
        <v>0</v>
      </c>
      <c r="J27" s="135" t="str">
        <f ca="1">IF(ISERROR(SUMIF('1 BR Analysis'!$A$5:$A$185,$B27,'1 BR Analysis'!$E$5:$E$184)/SUMIF('1 BR Analysis'!$A$5:$A$185,$B27,'1 BR Analysis'!$C$5:$C$184)),"",(SUMIF('1 BR Analysis'!$A$5:$A$185,$B27,'1 BR Analysis'!$E$5:$E$184)/SUMIF('1 BR Analysis'!$A$5:$A$185,$B27,'1 BR Analysis'!$C$5:$C$184)))</f>
        <v/>
      </c>
      <c r="K27" s="143" t="str">
        <f ca="1">IF(ISERROR(SUMIF('1 BR Analysis'!$A$5:$A$185,$B27,'1 BR Analysis'!$G$5:$G$184)/SUMIF('1 BR Analysis'!$A$5:$A$185,$B27,'1 BR Analysis'!$C$5:$C$184)),"",(SUMIF('1 BR Analysis'!$A$5:$A$185,$B27,'1 BR Analysis'!$G$5:$G$184)/SUMIF('1 BR Analysis'!$A$5:$A$185,$B27,'1 BR Analysis'!$C$5:$C$184)))</f>
        <v/>
      </c>
      <c r="L27" s="144" t="str">
        <f ca="1">IF(ISERROR(K27*I27/SUMIF('1 BR Analysis'!$A$5:$A$185,H27,'1 BR Analysis'!$E$5:$E$184)),"",(K27*I27/SUMIF('1 BR Analysis'!$A$5:$A$185,H27,'1 BR Analysis'!$E$5:$E$184)))</f>
        <v/>
      </c>
    </row>
    <row r="28" spans="2:12" hidden="1" x14ac:dyDescent="0.5">
      <c r="B28" s="181" t="str">
        <f>'Comp 8'!$B$1</f>
        <v>Comp 8</v>
      </c>
      <c r="C28" s="182">
        <f>SUMIF('Studio Analysis'!$A$5:$A$184,$B28,'Studio Analysis'!$C$5:$C$184)</f>
        <v>0</v>
      </c>
      <c r="D28" s="182" t="str">
        <f>IF(ISERROR(SUMIF('Studio Analysis'!$A$5:$A$184,$B28,'Studio Analysis'!$E$5:$E$184)/SUMIF('Studio Analysis'!$A$5:$A$184,$B28,'Studio Analysis'!$C$5:$C$184)),"",(SUMIF('Studio Analysis'!$A$5:$A$184,$B28,'Studio Analysis'!$E$5:$E$184)/SUMIF('Studio Analysis'!$A$5:$A$184,$B28,'Studio Analysis'!$C$5:$C$184)))</f>
        <v/>
      </c>
      <c r="E28" s="183" t="str">
        <f>IF(ISERROR(SUMIF('Studio Analysis'!$A$5:$A$184,$B28,'Studio Analysis'!$G$5:$G$184)/SUMIF('Studio Analysis'!$A$5:$A$184,$B28,'Studio Analysis'!$C$5:$C$184)),"",(SUMIF('Studio Analysis'!$A$5:$A$184,$B28,'Studio Analysis'!$G$5:$G$184)/SUMIF('Studio Analysis'!$A$5:$A$184,$B28,'Studio Analysis'!$C$5:$C$184)))</f>
        <v/>
      </c>
      <c r="F28" s="184" t="str">
        <f>IF(ISERROR(E28*C28/SUMIF('Studio Analysis'!$A$5:$A$184,B28,'Studio Analysis'!$E$5:$E$184)),"",(E28*C28/SUMIF('Studio Analysis'!$A$5:$A$184,B28,'Studio Analysis'!$E$5:$E$184)))</f>
        <v/>
      </c>
      <c r="H28" s="127" t="str">
        <f>'Comp 8'!$B$1</f>
        <v>Comp 8</v>
      </c>
      <c r="I28" s="135">
        <f ca="1">SUMIF('1 BR Analysis'!$A$5:$A$185,$B28,'1 BR Analysis'!$C$5:$C$184)</f>
        <v>0</v>
      </c>
      <c r="J28" s="135" t="str">
        <f ca="1">IF(ISERROR(SUMIF('1 BR Analysis'!$A$5:$A$185,$B28,'1 BR Analysis'!$E$5:$E$184)/SUMIF('1 BR Analysis'!$A$5:$A$185,$B28,'1 BR Analysis'!$C$5:$C$184)),"",(SUMIF('1 BR Analysis'!$A$5:$A$185,$B28,'1 BR Analysis'!$E$5:$E$184)/SUMIF('1 BR Analysis'!$A$5:$A$185,$B28,'1 BR Analysis'!$C$5:$C$184)))</f>
        <v/>
      </c>
      <c r="K28" s="143" t="str">
        <f ca="1">IF(ISERROR(SUMIF('1 BR Analysis'!$A$5:$A$185,$B28,'1 BR Analysis'!$G$5:$G$184)/SUMIF('1 BR Analysis'!$A$5:$A$185,$B28,'1 BR Analysis'!$C$5:$C$184)),"",(SUMIF('1 BR Analysis'!$A$5:$A$185,$B28,'1 BR Analysis'!$G$5:$G$184)/SUMIF('1 BR Analysis'!$A$5:$A$185,$B28,'1 BR Analysis'!$C$5:$C$184)))</f>
        <v/>
      </c>
      <c r="L28" s="144" t="str">
        <f ca="1">IF(ISERROR(K28*I28/SUMIF('1 BR Analysis'!$A$5:$A$185,H28,'1 BR Analysis'!$E$5:$E$184)),"",(K28*I28/SUMIF('1 BR Analysis'!$A$5:$A$185,H28,'1 BR Analysis'!$E$5:$E$184)))</f>
        <v/>
      </c>
    </row>
    <row r="29" spans="2:12" s="150" customFormat="1" x14ac:dyDescent="0.5">
      <c r="B29" s="185" t="s">
        <v>27</v>
      </c>
      <c r="C29" s="186">
        <f>SUM(C22:C28)</f>
        <v>0</v>
      </c>
      <c r="D29" s="187" t="str">
        <f>IF(ISERROR(SUMPRODUCT(C22:C28,D22:D28)/SUM(C22:C28)),"",(SUMPRODUCT(C22:C28,D22:D28)/SUM(C22:C28)))</f>
        <v/>
      </c>
      <c r="E29" s="188" t="str">
        <f>IF(ISERROR(SUMPRODUCT(C22:C28,E22:E28)/SUM(C22:C28)),"",(SUMPRODUCT(C22:C28,E22:E28)/SUM(C22:C28)))</f>
        <v/>
      </c>
      <c r="F29" s="189" t="str">
        <f>IF(ISERROR(E29/D29),"",E29/D29)</f>
        <v/>
      </c>
      <c r="H29" s="145" t="s">
        <v>27</v>
      </c>
      <c r="I29" s="146">
        <f ca="1">SUM(I22:I28)</f>
        <v>512</v>
      </c>
      <c r="J29" s="147">
        <f ca="1">IF(ISERROR(SUMPRODUCT(I22:I28,J22:J28)/SUM(I22:I28)),"",(SUMPRODUCT(I22:I28,J22:J28)/SUM(I22:I28)))</f>
        <v>674.048828125</v>
      </c>
      <c r="K29" s="148">
        <f ca="1">IF(ISERROR(SUMPRODUCT(I22:I28,K22:K28)/SUM(I22:I28)),"",(SUMPRODUCT(I22:I28,K22:K28)/SUM(I22:I28)))</f>
        <v>833.69537109375005</v>
      </c>
      <c r="L29" s="149">
        <f ca="1">IF(ISERROR(K29/J29),"",K29/J29)</f>
        <v>1.2368471486150914</v>
      </c>
    </row>
    <row r="33" spans="2:12" x14ac:dyDescent="0.5">
      <c r="B33" s="226" t="s">
        <v>28</v>
      </c>
      <c r="C33" s="226"/>
      <c r="D33" s="226"/>
      <c r="E33" s="226"/>
      <c r="F33" s="226"/>
      <c r="H33" s="226" t="s">
        <v>29</v>
      </c>
      <c r="I33" s="226"/>
      <c r="J33" s="226"/>
      <c r="K33" s="226"/>
      <c r="L33" s="226"/>
    </row>
    <row r="34" spans="2:12" ht="26.1" thickBot="1" x14ac:dyDescent="0.55000000000000004">
      <c r="B34" s="129" t="s">
        <v>2</v>
      </c>
      <c r="C34" s="131" t="s">
        <v>4</v>
      </c>
      <c r="D34" s="131" t="s">
        <v>24</v>
      </c>
      <c r="E34" s="131" t="s">
        <v>25</v>
      </c>
      <c r="F34" s="132" t="s">
        <v>26</v>
      </c>
      <c r="H34" s="129" t="s">
        <v>2</v>
      </c>
      <c r="I34" s="131" t="s">
        <v>4</v>
      </c>
      <c r="J34" s="131" t="s">
        <v>24</v>
      </c>
      <c r="K34" s="131" t="s">
        <v>25</v>
      </c>
      <c r="L34" s="132" t="s">
        <v>26</v>
      </c>
    </row>
    <row r="35" spans="2:12" ht="13.2" thickTop="1" x14ac:dyDescent="0.5">
      <c r="B35" s="127" t="str">
        <f>(Subject_Property)</f>
        <v xml:space="preserve">2151 Kirkwood </v>
      </c>
      <c r="C35" s="135">
        <f>SUMIF('2 BR Analysis'!$A$5:$A$184,$B35,'2 BR Analysis'!$C$5:$C$184)</f>
        <v>49</v>
      </c>
      <c r="D35" s="135">
        <f>IF(ISERROR(SUMIF('2 BR Analysis'!$A$5:$A$184,$B35,'2 BR Analysis'!$E$5:$E$184)/SUMIF('2 BR Analysis'!$A$5:$A$184,$B35,'2 BR Analysis'!$C$5:$C$184)),"",(SUMIF('2 BR Analysis'!$A$5:$A$184,$B35,'2 BR Analysis'!$E$5:$E$184)/SUMIF('2 BR Analysis'!$A$5:$A$184,$B35,'2 BR Analysis'!$C$5:$C$184)))</f>
        <v>956.57142857142856</v>
      </c>
      <c r="E35" s="143">
        <f>IF(ISERROR(SUMIF('2 BR Analysis'!$A$5:$A$184,$B35,'2 BR Analysis'!$G$5:$G$184)/SUMIF('2 BR Analysis'!$A$5:$A$184,$B35,'2 BR Analysis'!$C$5:$C$184)),"",(SUMIF('2 BR Analysis'!$A$5:$A$184,$B35,'2 BR Analysis'!$G$5:$G$184)/SUMIF('2 BR Analysis'!$A$5:$A$184,$B35,'2 BR Analysis'!$C$5:$C$184)))</f>
        <v>1063.2465306122449</v>
      </c>
      <c r="F35" s="144">
        <f>IF(ISERROR(E35*C35/SUMIF('2 BR Analysis'!$A$5:$A$184,B35,'2 BR Analysis'!$E$5:$E$184)),"",(E35*C35/SUMIF('2 BR Analysis'!$A$5:$A$184,B35,'2 BR Analysis'!$E$5:$E$184)))</f>
        <v>1.1115181771633384</v>
      </c>
      <c r="H35" s="127" t="str">
        <f>(Subject_Property)</f>
        <v xml:space="preserve">2151 Kirkwood </v>
      </c>
      <c r="I35" s="135">
        <v>0</v>
      </c>
      <c r="J35" s="135" t="str">
        <f>IF(ISERROR(SUMIF(#REF!,$B35,#REF!)/SUMIF(#REF!,$B35,#REF!)),"",(SUMIF(#REF!,$B35,#REF!)/SUMIF(#REF!,$B35,#REF!)))</f>
        <v/>
      </c>
      <c r="K35" s="143" t="str">
        <f>IF(ISERROR(SUMIF(#REF!,$B35,#REF!)/SUMIF(#REF!,$B35,#REF!)),"",(SUMIF(#REF!,$B35,#REF!)/SUMIF(#REF!,$B35,#REF!)))</f>
        <v/>
      </c>
      <c r="L35" s="144" t="str">
        <f>IF(ISERROR(K35*I35/SUMIF(#REF!,H35,#REF!)),"",(K35*I35/SUMIF(#REF!,H35,#REF!)))</f>
        <v/>
      </c>
    </row>
    <row r="36" spans="2:12" x14ac:dyDescent="0.5">
      <c r="B36" s="127" t="str">
        <f>'Abbey Briar Forest'!$B$1</f>
        <v>Abbey Briar Forest</v>
      </c>
      <c r="C36" s="135">
        <f>SUMIF('2 BR Analysis'!$A$5:$A$184,$B36,'2 BR Analysis'!$C$5:$C$184)</f>
        <v>412</v>
      </c>
      <c r="D36" s="135">
        <f>IF(ISERROR(SUMIF('2 BR Analysis'!$A$5:$A$184,$B36,'2 BR Analysis'!$E$5:$E$184)/SUMIF('2 BR Analysis'!$A$5:$A$184,$B36,'2 BR Analysis'!$C$5:$C$184)),"",(SUMIF('2 BR Analysis'!$A$5:$A$184,$B36,'2 BR Analysis'!$E$5:$E$184)/SUMIF('2 BR Analysis'!$A$5:$A$184,$B36,'2 BR Analysis'!$C$5:$C$184)))</f>
        <v>874.98058252427188</v>
      </c>
      <c r="E36" s="143">
        <f>IF(ISERROR(SUMIF('2 BR Analysis'!$A$5:$A$184,$B36,'2 BR Analysis'!$G$5:$G$184)/SUMIF('2 BR Analysis'!$A$5:$A$184,$B36,'2 BR Analysis'!$C$5:$C$184)),"",(SUMIF('2 BR Analysis'!$A$5:$A$184,$B36,'2 BR Analysis'!$G$5:$G$184)/SUMIF('2 BR Analysis'!$A$5:$A$184,$B36,'2 BR Analysis'!$C$5:$C$184)))</f>
        <v>1008.6893203883495</v>
      </c>
      <c r="F36" s="144">
        <f>IF(ISERROR(E36*C36/SUMIF('2 BR Analysis'!$A$5:$A$184,B36,'2 BR Analysis'!$E$5:$E$184)),"",(E36*C36/SUMIF('2 BR Analysis'!$A$5:$A$184,B36,'2 BR Analysis'!$E$5:$E$184)))</f>
        <v>1.152813377273282</v>
      </c>
      <c r="H36" s="127" t="str">
        <f>'Abbey Briar Forest'!$B$1</f>
        <v>Abbey Briar Forest</v>
      </c>
      <c r="I36" s="135">
        <v>0</v>
      </c>
      <c r="J36" s="135" t="str">
        <f>IF(ISERROR(SUMIF(#REF!,$B36,#REF!)/SUMIF(#REF!,$B36,#REF!)),"",(SUMIF(#REF!,$B36,#REF!)/SUMIF(#REF!,$B36,#REF!)))</f>
        <v/>
      </c>
      <c r="K36" s="143" t="str">
        <f>IF(ISERROR(SUMIF(#REF!,$B36,#REF!)/SUMIF(#REF!,$B36,#REF!)),"",(SUMIF(#REF!,$B36,#REF!)/SUMIF(#REF!,$B36,#REF!)))</f>
        <v/>
      </c>
      <c r="L36" s="144" t="str">
        <f>IF(ISERROR(K36*I36/SUMIF(#REF!,H36,#REF!)),"",(K36*I36/SUMIF(#REF!,H36,#REF!)))</f>
        <v/>
      </c>
    </row>
    <row r="37" spans="2:12" x14ac:dyDescent="0.5">
      <c r="B37" s="127" t="str">
        <f>'Ashford Briar Point'!$B$1</f>
        <v>Ashford Briar Point</v>
      </c>
      <c r="C37" s="135">
        <f>SUMIF('2 BR Analysis'!$A$5:$A$184,$B37,'2 BR Analysis'!$C$5:$C$184)</f>
        <v>112</v>
      </c>
      <c r="D37" s="135">
        <f>IF(ISERROR(SUMIF('2 BR Analysis'!$A$5:$A$184,$B37,'2 BR Analysis'!$E$5:$E$184)/SUMIF('2 BR Analysis'!$A$5:$A$184,$B37,'2 BR Analysis'!$C$5:$C$184)),"",(SUMIF('2 BR Analysis'!$A$5:$A$184,$B37,'2 BR Analysis'!$E$5:$E$184)/SUMIF('2 BR Analysis'!$A$5:$A$184,$B37,'2 BR Analysis'!$C$5:$C$184)))</f>
        <v>880</v>
      </c>
      <c r="E37" s="143">
        <f>IF(ISERROR(SUMIF('2 BR Analysis'!$A$5:$A$184,$B37,'2 BR Analysis'!$G$5:$G$184)/SUMIF('2 BR Analysis'!$A$5:$A$184,$B37,'2 BR Analysis'!$C$5:$C$184)),"",(SUMIF('2 BR Analysis'!$A$5:$A$184,$B37,'2 BR Analysis'!$G$5:$G$184)/SUMIF('2 BR Analysis'!$A$5:$A$184,$B37,'2 BR Analysis'!$C$5:$C$184)))</f>
        <v>1199</v>
      </c>
      <c r="F37" s="144">
        <f>IF(ISERROR(E37*C37/SUMIF('2 BR Analysis'!$A$5:$A$184,B37,'2 BR Analysis'!$E$5:$E$184)),"",(E37*C37/SUMIF('2 BR Analysis'!$A$5:$A$184,B37,'2 BR Analysis'!$E$5:$E$184)))</f>
        <v>1.3625</v>
      </c>
      <c r="H37" s="127" t="str">
        <f>'Ashford Briar Point'!$B$1</f>
        <v>Ashford Briar Point</v>
      </c>
      <c r="I37" s="135">
        <v>12</v>
      </c>
      <c r="J37" s="135">
        <v>1377</v>
      </c>
      <c r="K37" s="143">
        <v>2546</v>
      </c>
      <c r="L37" s="144">
        <f>K37/J37</f>
        <v>1.8489469862018881</v>
      </c>
    </row>
    <row r="38" spans="2:12" x14ac:dyDescent="0.5">
      <c r="B38" s="127" t="str">
        <f>'The Aubrey'!$B$1</f>
        <v xml:space="preserve">The Aubrey </v>
      </c>
      <c r="C38" s="135">
        <f>SUMIF('2 BR Analysis'!$A$5:$A$184,$B38,'2 BR Analysis'!$C$5:$C$184)</f>
        <v>19</v>
      </c>
      <c r="D38" s="135">
        <f>IF(ISERROR(SUMIF('2 BR Analysis'!$A$5:$A$184,$B38,'2 BR Analysis'!$E$5:$E$184)/SUMIF('2 BR Analysis'!$A$5:$A$184,$B38,'2 BR Analysis'!$C$5:$C$184)),"",(SUMIF('2 BR Analysis'!$A$5:$A$184,$B38,'2 BR Analysis'!$E$5:$E$184)/SUMIF('2 BR Analysis'!$A$5:$A$184,$B38,'2 BR Analysis'!$C$5:$C$184)))</f>
        <v>850</v>
      </c>
      <c r="E38" s="143">
        <f>IF(ISERROR(SUMIF('2 BR Analysis'!$A$5:$A$184,$B38,'2 BR Analysis'!$G$5:$G$184)/SUMIF('2 BR Analysis'!$A$5:$A$184,$B38,'2 BR Analysis'!$C$5:$C$184)),"",(SUMIF('2 BR Analysis'!$A$5:$A$184,$B38,'2 BR Analysis'!$G$5:$G$184)/SUMIF('2 BR Analysis'!$A$5:$A$184,$B38,'2 BR Analysis'!$C$5:$C$184)))</f>
        <v>913</v>
      </c>
      <c r="F38" s="144">
        <f>IF(ISERROR(E38*C38/SUMIF('2 BR Analysis'!$A$5:$A$184,B38,'2 BR Analysis'!$E$5:$E$184)),"",(E38*C38/SUMIF('2 BR Analysis'!$A$5:$A$184,B38,'2 BR Analysis'!$E$5:$E$184)))</f>
        <v>1.0741176470588236</v>
      </c>
      <c r="H38" s="127" t="str">
        <f>'The Aubrey'!$B$1</f>
        <v xml:space="preserve">The Aubrey </v>
      </c>
      <c r="I38" s="135">
        <v>0</v>
      </c>
      <c r="J38" s="135" t="str">
        <f>IF(ISERROR(SUMIF(#REF!,$B38,#REF!)/SUMIF(#REF!,$B38,#REF!)),"",(SUMIF(#REF!,$B38,#REF!)/SUMIF(#REF!,$B38,#REF!)))</f>
        <v/>
      </c>
      <c r="K38" s="143" t="str">
        <f>IF(ISERROR(SUMIF(#REF!,$B38,#REF!)/SUMIF(#REF!,$B38,#REF!)),"",(SUMIF(#REF!,$B38,#REF!)/SUMIF(#REF!,$B38,#REF!)))</f>
        <v/>
      </c>
      <c r="L38" s="144" t="str">
        <f>IF(ISERROR(K38*I38/SUMIF(#REF!,H38,#REF!)),"",(K38*I38/SUMIF(#REF!,H38,#REF!)))</f>
        <v/>
      </c>
    </row>
    <row r="39" spans="2:12" x14ac:dyDescent="0.5">
      <c r="B39" s="127" t="str">
        <f>'Park at Pisa'!$B$1</f>
        <v>Park at Pisa</v>
      </c>
      <c r="C39" s="135">
        <f>SUMIF('2 BR Analysis'!$A$5:$A$184,$B39,'2 BR Analysis'!$C$5:$C$184)</f>
        <v>72</v>
      </c>
      <c r="D39" s="135">
        <f>IF(ISERROR(SUMIF('2 BR Analysis'!$A$5:$A$184,$B39,'2 BR Analysis'!$E$5:$E$184)/SUMIF('2 BR Analysis'!$A$5:$A$184,$B39,'2 BR Analysis'!$C$5:$C$184)),"",(SUMIF('2 BR Analysis'!$A$5:$A$184,$B39,'2 BR Analysis'!$E$5:$E$184)/SUMIF('2 BR Analysis'!$A$5:$A$184,$B39,'2 BR Analysis'!$C$5:$C$184)))</f>
        <v>1084</v>
      </c>
      <c r="E39" s="143">
        <f>IF(ISERROR(SUMIF('2 BR Analysis'!$A$5:$A$184,$B39,'2 BR Analysis'!$G$5:$G$184)/SUMIF('2 BR Analysis'!$A$5:$A$184,$B39,'2 BR Analysis'!$C$5:$C$184)),"",(SUMIF('2 BR Analysis'!$A$5:$A$184,$B39,'2 BR Analysis'!$G$5:$G$184)/SUMIF('2 BR Analysis'!$A$5:$A$184,$B39,'2 BR Analysis'!$C$5:$C$184)))</f>
        <v>1187</v>
      </c>
      <c r="F39" s="144">
        <f>IF(ISERROR(E39*C39/SUMIF('2 BR Analysis'!$A$5:$A$184,B39,'2 BR Analysis'!$E$5:$E$184)),"",(E39*C39/SUMIF('2 BR Analysis'!$A$5:$A$184,B39,'2 BR Analysis'!$E$5:$E$184)))</f>
        <v>1.0950184501845019</v>
      </c>
      <c r="H39" s="127" t="str">
        <f>'Park at Pisa'!$B$1</f>
        <v>Park at Pisa</v>
      </c>
      <c r="I39" s="135">
        <v>0</v>
      </c>
      <c r="J39" s="135" t="str">
        <f>IF(ISERROR(SUMIF(#REF!,$B39,#REF!)/SUMIF(#REF!,$B39,#REF!)),"",(SUMIF(#REF!,$B39,#REF!)/SUMIF(#REF!,$B39,#REF!)))</f>
        <v/>
      </c>
      <c r="K39" s="143" t="str">
        <f>IF(ISERROR(SUMIF(#REF!,$B39,#REF!)/SUMIF(#REF!,$B39,#REF!)),"",(SUMIF(#REF!,$B39,#REF!)/SUMIF(#REF!,$B39,#REF!)))</f>
        <v/>
      </c>
      <c r="L39" s="144" t="str">
        <f>IF(ISERROR(K39*I39/SUMIF(#REF!,H39,#REF!)),"",(K39*I39/SUMIF(#REF!,H39,#REF!)))</f>
        <v/>
      </c>
    </row>
    <row r="40" spans="2:12" hidden="1" x14ac:dyDescent="0.5">
      <c r="B40" s="127" t="str">
        <f>'Comp 7'!$B$1</f>
        <v>Comp 7</v>
      </c>
      <c r="C40" s="135">
        <f>SUMIF('2 BR Analysis'!$A$5:$A$184,$B40,'2 BR Analysis'!$C$5:$C$184)</f>
        <v>0</v>
      </c>
      <c r="D40" s="135" t="str">
        <f>IF(ISERROR(SUMIF('2 BR Analysis'!$A$5:$A$184,$B40,'2 BR Analysis'!$E$5:$E$184)/SUMIF('2 BR Analysis'!$A$5:$A$184,$B40,'2 BR Analysis'!$C$5:$C$184)),"",(SUMIF('2 BR Analysis'!$A$5:$A$184,$B40,'2 BR Analysis'!$E$5:$E$184)/SUMIF('2 BR Analysis'!$A$5:$A$184,$B40,'2 BR Analysis'!$C$5:$C$184)))</f>
        <v/>
      </c>
      <c r="E40" s="143" t="str">
        <f>IF(ISERROR(SUMIF('2 BR Analysis'!$A$5:$A$184,$B40,'2 BR Analysis'!$G$5:$G$184)/SUMIF('2 BR Analysis'!$A$5:$A$184,$B40,'2 BR Analysis'!$C$5:$C$184)),"",(SUMIF('2 BR Analysis'!$A$5:$A$184,$B40,'2 BR Analysis'!$G$5:$G$184)/SUMIF('2 BR Analysis'!$A$5:$A$184,$B40,'2 BR Analysis'!$C$5:$C$184)))</f>
        <v/>
      </c>
      <c r="F40" s="144" t="str">
        <f>IF(ISERROR(E40*C40/SUMIF('2 BR Analysis'!$A$5:$A$184,B40,'2 BR Analysis'!$E$5:$E$184)),"",(E40*C40/SUMIF('2 BR Analysis'!$A$5:$A$184,B40,'2 BR Analysis'!$E$5:$E$184)))</f>
        <v/>
      </c>
      <c r="H40" s="127" t="str">
        <f>'Comp 7'!$B$1</f>
        <v>Comp 7</v>
      </c>
      <c r="I40" s="135" t="e">
        <f>SUMIF(#REF!,$B40,#REF!)</f>
        <v>#REF!</v>
      </c>
      <c r="J40" s="135" t="str">
        <f>IF(ISERROR(SUMIF(#REF!,$B40,#REF!)/SUMIF(#REF!,$B40,#REF!)),"",(SUMIF(#REF!,$B40,#REF!)/SUMIF(#REF!,$B40,#REF!)))</f>
        <v/>
      </c>
      <c r="K40" s="143" t="str">
        <f>IF(ISERROR(SUMIF(#REF!,$B40,#REF!)/SUMIF(#REF!,$B40,#REF!)),"",(SUMIF(#REF!,$B40,#REF!)/SUMIF(#REF!,$B40,#REF!)))</f>
        <v/>
      </c>
      <c r="L40" s="144" t="str">
        <f>IF(ISERROR(K40*I40/SUMIF(#REF!,H40,#REF!)),"",(K40*I40/SUMIF(#REF!,H40,#REF!)))</f>
        <v/>
      </c>
    </row>
    <row r="41" spans="2:12" hidden="1" x14ac:dyDescent="0.5">
      <c r="B41" s="127" t="str">
        <f>'Comp 8'!$B$1</f>
        <v>Comp 8</v>
      </c>
      <c r="C41" s="135">
        <f>SUMIF('2 BR Analysis'!$A$5:$A$184,$B41,'2 BR Analysis'!$C$5:$C$184)</f>
        <v>0</v>
      </c>
      <c r="D41" s="135" t="str">
        <f>IF(ISERROR(SUMIF('2 BR Analysis'!$A$5:$A$184,$B41,'2 BR Analysis'!$E$5:$E$184)/SUMIF('2 BR Analysis'!$A$5:$A$184,$B41,'2 BR Analysis'!$C$5:$C$184)),"",(SUMIF('2 BR Analysis'!$A$5:$A$184,$B41,'2 BR Analysis'!$E$5:$E$184)/SUMIF('2 BR Analysis'!$A$5:$A$184,$B41,'2 BR Analysis'!$C$5:$C$184)))</f>
        <v/>
      </c>
      <c r="E41" s="143" t="str">
        <f>IF(ISERROR(SUMIF('2 BR Analysis'!$A$5:$A$184,$B41,'2 BR Analysis'!$G$5:$G$184)/SUMIF('2 BR Analysis'!$A$5:$A$184,$B41,'2 BR Analysis'!$C$5:$C$184)),"",(SUMIF('2 BR Analysis'!$A$5:$A$184,$B41,'2 BR Analysis'!$G$5:$G$184)/SUMIF('2 BR Analysis'!$A$5:$A$184,$B41,'2 BR Analysis'!$C$5:$C$184)))</f>
        <v/>
      </c>
      <c r="F41" s="144" t="str">
        <f>IF(ISERROR(E41*C41/SUMIF('2 BR Analysis'!$A$5:$A$184,B41,'2 BR Analysis'!$E$5:$E$184)),"",(E41*C41/SUMIF('2 BR Analysis'!$A$5:$A$184,B41,'2 BR Analysis'!$E$5:$E$184)))</f>
        <v/>
      </c>
      <c r="H41" s="127" t="str">
        <f>'Comp 8'!$B$1</f>
        <v>Comp 8</v>
      </c>
      <c r="I41" s="135" t="e">
        <f>SUMIF(#REF!,$B41,#REF!)</f>
        <v>#REF!</v>
      </c>
      <c r="J41" s="135" t="str">
        <f>IF(ISERROR(SUMIF(#REF!,$B41,#REF!)/SUMIF(#REF!,$B41,#REF!)),"",(SUMIF(#REF!,$B41,#REF!)/SUMIF(#REF!,$B41,#REF!)))</f>
        <v/>
      </c>
      <c r="K41" s="143" t="str">
        <f>IF(ISERROR(SUMIF(#REF!,$B41,#REF!)/SUMIF(#REF!,$B41,#REF!)),"",(SUMIF(#REF!,$B41,#REF!)/SUMIF(#REF!,$B41,#REF!)))</f>
        <v/>
      </c>
      <c r="L41" s="144" t="str">
        <f>IF(ISERROR(K41*I41/SUMIF(#REF!,H41,#REF!)),"",(K41*I41/SUMIF(#REF!,H41,#REF!)))</f>
        <v/>
      </c>
    </row>
    <row r="42" spans="2:12" x14ac:dyDescent="0.5">
      <c r="B42" s="145" t="s">
        <v>27</v>
      </c>
      <c r="C42" s="146">
        <f>SUM(C35:C41)</f>
        <v>664</v>
      </c>
      <c r="D42" s="147">
        <f>IF(ISERROR(SUMPRODUCT(C35:C41,D35:D41)/SUM(C35:C41)),"",(SUMPRODUCT(C35:C41,D35:D41)/SUM(C35:C41)))</f>
        <v>903.79819277108436</v>
      </c>
      <c r="E42" s="148">
        <f>IF(ISERROR(SUMPRODUCT(C35:C41,E35:E41)/SUM(C35:C41)),"",(SUMPRODUCT(C35:C41,E35:E41)/SUM(C35:C41)))</f>
        <v>1061.4127710843375</v>
      </c>
      <c r="F42" s="149">
        <f>IF(ISERROR(E42/D42),"",E42/D42)</f>
        <v>1.1743913404274464</v>
      </c>
      <c r="H42" s="145" t="s">
        <v>27</v>
      </c>
      <c r="I42" s="146">
        <v>12</v>
      </c>
      <c r="J42" s="147">
        <v>1377</v>
      </c>
      <c r="K42" s="148">
        <v>2546</v>
      </c>
      <c r="L42" s="149">
        <f>IF(ISERROR(K42/J42),"",K42/J42)</f>
        <v>1.8489469862018881</v>
      </c>
    </row>
    <row r="43" spans="2:12" hidden="1" x14ac:dyDescent="0.5">
      <c r="B43" s="150"/>
      <c r="C43" s="151"/>
      <c r="D43" s="152"/>
      <c r="E43" s="152"/>
      <c r="F43" s="152"/>
      <c r="H43" s="150"/>
      <c r="I43" s="151"/>
      <c r="J43" s="152"/>
      <c r="K43" s="152"/>
      <c r="L43" s="152"/>
    </row>
    <row r="44" spans="2:12" hidden="1" x14ac:dyDescent="0.5"/>
    <row r="45" spans="2:12" hidden="1" x14ac:dyDescent="0.5">
      <c r="B45" s="223" t="s">
        <v>30</v>
      </c>
      <c r="C45" s="223"/>
      <c r="D45" s="223"/>
      <c r="E45" s="223"/>
      <c r="F45" s="223"/>
    </row>
    <row r="46" spans="2:12" ht="26.1" hidden="1" thickBot="1" x14ac:dyDescent="0.55000000000000004">
      <c r="B46" s="129" t="s">
        <v>2</v>
      </c>
      <c r="C46" s="131" t="s">
        <v>4</v>
      </c>
      <c r="D46" s="131" t="s">
        <v>24</v>
      </c>
      <c r="E46" s="131" t="s">
        <v>25</v>
      </c>
      <c r="F46" s="132" t="s">
        <v>26</v>
      </c>
    </row>
    <row r="47" spans="2:12" ht="13.2" hidden="1" thickTop="1" x14ac:dyDescent="0.5">
      <c r="B47" s="127" t="str">
        <f>(Subject_Property)</f>
        <v xml:space="preserve">2151 Kirkwood </v>
      </c>
      <c r="C47" s="135">
        <f>SUMIF('4 BR Analysis'!$A$5:$A$184,$B47,'4 BR Analysis'!$C$5:$C$184)</f>
        <v>0</v>
      </c>
      <c r="D47" s="135" t="str">
        <f>IF(ISERROR(SUMIF('4 BR Analysis'!$A$5:$A$184,$B47,'4 BR Analysis'!$E$5:$E$184)/SUMIF('4 BR Analysis'!$A$5:$A$184,$B47,'4 BR Analysis'!$C$5:$C$184)),"",(SUMIF('4 BR Analysis'!$A$5:$A$184,$B47,'4 BR Analysis'!$E$5:$E$184)/SUMIF('4 BR Analysis'!$A$5:$A$184,$B47,'4 BR Analysis'!$C$5:$C$184)))</f>
        <v/>
      </c>
      <c r="E47" s="143" t="str">
        <f>IF(ISERROR(SUMIF('4 BR Analysis'!$A$5:$A$184,$B47,'4 BR Analysis'!$G$5:$G$184)/SUMIF('4 BR Analysis'!$A$5:$A$184,$B47,'4 BR Analysis'!$C$5:$C$184)),"",(SUMIF('4 BR Analysis'!$A$5:$A$184,$B47,'4 BR Analysis'!$G$5:$G$184)/SUMIF('4 BR Analysis'!$A$5:$A$184,$B47,'4 BR Analysis'!$C$5:$C$184)))</f>
        <v/>
      </c>
      <c r="F47" s="144" t="str">
        <f>IF(ISERROR(E47*C47/SUMIF('4 BR Analysis'!$A$5:$A$184,B47,'4 BR Analysis'!$E$5:$E$184)),"",(E47*C47/SUMIF('4 BR Analysis'!$A$5:$A$184,B47,'4 BR Analysis'!$E$5:$E$184)))</f>
        <v/>
      </c>
    </row>
    <row r="48" spans="2:12" hidden="1" x14ac:dyDescent="0.5">
      <c r="B48" s="127" t="str">
        <f>'Abbey Briar Forest'!$B$1</f>
        <v>Abbey Briar Forest</v>
      </c>
      <c r="C48" s="135">
        <f>SUMIF('4 BR Analysis'!$A$5:$A$184,$B48,'4 BR Analysis'!$C$5:$C$184)</f>
        <v>0</v>
      </c>
      <c r="D48" s="135" t="str">
        <f>IF(ISERROR(SUMIF('4 BR Analysis'!$A$5:$A$184,$B48,'4 BR Analysis'!$E$5:$E$184)/SUMIF('4 BR Analysis'!$A$5:$A$184,$B48,'4 BR Analysis'!$C$5:$C$184)),"",(SUMIF('4 BR Analysis'!$A$5:$A$184,$B48,'4 BR Analysis'!$E$5:$E$184)/SUMIF('4 BR Analysis'!$A$5:$A$184,$B48,'4 BR Analysis'!$C$5:$C$184)))</f>
        <v/>
      </c>
      <c r="E48" s="143" t="str">
        <f>IF(ISERROR(SUMIF('4 BR Analysis'!$A$5:$A$184,$B48,'4 BR Analysis'!$G$5:$G$184)/SUMIF('4 BR Analysis'!$A$5:$A$184,$B48,'4 BR Analysis'!$C$5:$C$184)),"",(SUMIF('4 BR Analysis'!$A$5:$A$184,$B48,'4 BR Analysis'!$G$5:$G$184)/SUMIF('4 BR Analysis'!$A$5:$A$184,$B48,'4 BR Analysis'!$C$5:$C$184)))</f>
        <v/>
      </c>
      <c r="F48" s="144" t="str">
        <f>IF(ISERROR(E48*C48/SUMIF('4 BR Analysis'!$A$5:$A$184,B48,'4 BR Analysis'!$E$5:$E$184)),"",(E48*C48/SUMIF('4 BR Analysis'!$A$5:$A$184,B48,'4 BR Analysis'!$E$5:$E$184)))</f>
        <v/>
      </c>
      <c r="J48" s="153"/>
      <c r="K48" s="153"/>
      <c r="L48" s="153"/>
    </row>
    <row r="49" spans="2:12" hidden="1" x14ac:dyDescent="0.5">
      <c r="B49" s="127" t="str">
        <f>'Ashford Briar Point'!$B$1</f>
        <v>Ashford Briar Point</v>
      </c>
      <c r="C49" s="135">
        <f>SUMIF('4 BR Analysis'!$A$5:$A$184,$B49,'4 BR Analysis'!$C$5:$C$184)</f>
        <v>0</v>
      </c>
      <c r="D49" s="135" t="str">
        <f>IF(ISERROR(SUMIF('4 BR Analysis'!$A$5:$A$184,$B49,'4 BR Analysis'!$E$5:$E$184)/SUMIF('4 BR Analysis'!$A$5:$A$184,$B49,'4 BR Analysis'!$C$5:$C$184)),"",(SUMIF('4 BR Analysis'!$A$5:$A$184,$B49,'4 BR Analysis'!$E$5:$E$184)/SUMIF('4 BR Analysis'!$A$5:$A$184,$B49,'4 BR Analysis'!$C$5:$C$184)))</f>
        <v/>
      </c>
      <c r="E49" s="143" t="str">
        <f>IF(ISERROR(SUMIF('4 BR Analysis'!$A$5:$A$184,$B49,'4 BR Analysis'!$G$5:$G$184)/SUMIF('4 BR Analysis'!$A$5:$A$184,$B49,'4 BR Analysis'!$C$5:$C$184)),"",(SUMIF('4 BR Analysis'!$A$5:$A$184,$B49,'4 BR Analysis'!$G$5:$G$184)/SUMIF('4 BR Analysis'!$A$5:$A$184,$B49,'4 BR Analysis'!$C$5:$C$184)))</f>
        <v/>
      </c>
      <c r="F49" s="144" t="str">
        <f>IF(ISERROR(E49*C49/SUMIF('4 BR Analysis'!$A$5:$A$184,B49,'4 BR Analysis'!$E$5:$E$184)),"",(E49*C49/SUMIF('4 BR Analysis'!$A$5:$A$184,B49,'4 BR Analysis'!$E$5:$E$184)))</f>
        <v/>
      </c>
    </row>
    <row r="50" spans="2:12" hidden="1" x14ac:dyDescent="0.5">
      <c r="B50" s="127" t="str">
        <f>'The Aubrey'!$B$1</f>
        <v xml:space="preserve">The Aubrey </v>
      </c>
      <c r="C50" s="135">
        <f>SUMIF('4 BR Analysis'!$A$5:$A$184,$B50,'4 BR Analysis'!$C$5:$C$184)</f>
        <v>0</v>
      </c>
      <c r="D50" s="135" t="str">
        <f>IF(ISERROR(SUMIF('4 BR Analysis'!$A$5:$A$184,$B50,'4 BR Analysis'!$E$5:$E$184)/SUMIF('4 BR Analysis'!$A$5:$A$184,$B50,'4 BR Analysis'!$C$5:$C$184)),"",(SUMIF('4 BR Analysis'!$A$5:$A$184,$B50,'4 BR Analysis'!$E$5:$E$184)/SUMIF('4 BR Analysis'!$A$5:$A$184,$B50,'4 BR Analysis'!$C$5:$C$184)))</f>
        <v/>
      </c>
      <c r="E50" s="143" t="str">
        <f>IF(ISERROR(SUMIF('4 BR Analysis'!$A$5:$A$184,$B50,'4 BR Analysis'!$G$5:$G$184)/SUMIF('4 BR Analysis'!$A$5:$A$184,$B50,'4 BR Analysis'!$C$5:$C$184)),"",(SUMIF('4 BR Analysis'!$A$5:$A$184,$B50,'4 BR Analysis'!$G$5:$G$184)/SUMIF('4 BR Analysis'!$A$5:$A$184,$B50,'4 BR Analysis'!$C$5:$C$184)))</f>
        <v/>
      </c>
      <c r="F50" s="144" t="str">
        <f>IF(ISERROR(E50*C50/SUMIF('4 BR Analysis'!$A$5:$A$184,B50,'4 BR Analysis'!$E$5:$E$184)),"",(E50*C50/SUMIF('4 BR Analysis'!$A$5:$A$184,B50,'4 BR Analysis'!$E$5:$E$184)))</f>
        <v/>
      </c>
    </row>
    <row r="51" spans="2:12" hidden="1" x14ac:dyDescent="0.5">
      <c r="B51" s="127" t="str">
        <f>'Park at Pisa'!$B$1</f>
        <v>Park at Pisa</v>
      </c>
      <c r="C51" s="135">
        <f>SUMIF('4 BR Analysis'!$A$5:$A$184,$B51,'4 BR Analysis'!$C$5:$C$184)</f>
        <v>0</v>
      </c>
      <c r="D51" s="135" t="str">
        <f>IF(ISERROR(SUMIF('4 BR Analysis'!$A$5:$A$184,$B51,'4 BR Analysis'!$E$5:$E$184)/SUMIF('4 BR Analysis'!$A$5:$A$184,$B51,'4 BR Analysis'!$C$5:$C$184)),"",(SUMIF('4 BR Analysis'!$A$5:$A$184,$B51,'4 BR Analysis'!$E$5:$E$184)/SUMIF('4 BR Analysis'!$A$5:$A$184,$B51,'4 BR Analysis'!$C$5:$C$184)))</f>
        <v/>
      </c>
      <c r="E51" s="143" t="str">
        <f>IF(ISERROR(SUMIF('4 BR Analysis'!$A$5:$A$184,$B51,'4 BR Analysis'!$G$5:$G$184)/SUMIF('4 BR Analysis'!$A$5:$A$184,$B51,'4 BR Analysis'!$C$5:$C$184)),"",(SUMIF('4 BR Analysis'!$A$5:$A$184,$B51,'4 BR Analysis'!$G$5:$G$184)/SUMIF('4 BR Analysis'!$A$5:$A$184,$B51,'4 BR Analysis'!$C$5:$C$184)))</f>
        <v/>
      </c>
      <c r="F51" s="144" t="str">
        <f>IF(ISERROR(E51*C51/SUMIF('4 BR Analysis'!$A$5:$A$184,B51,'4 BR Analysis'!$E$5:$E$184)),"",(E51*C51/SUMIF('4 BR Analysis'!$A$5:$A$184,B51,'4 BR Analysis'!$E$5:$E$184)))</f>
        <v/>
      </c>
    </row>
    <row r="52" spans="2:12" hidden="1" x14ac:dyDescent="0.5">
      <c r="B52" s="127" t="e">
        <f>#REF!</f>
        <v>#REF!</v>
      </c>
      <c r="C52" s="135" t="e">
        <f>SUMIF('4 BR Analysis'!$A$5:$A$184,$B52,'4 BR Analysis'!$C$5:$C$184)</f>
        <v>#REF!</v>
      </c>
      <c r="D52" s="135" t="str">
        <f>IF(ISERROR(SUMIF('4 BR Analysis'!$A$5:$A$184,$B52,'4 BR Analysis'!$E$5:$E$184)/SUMIF('4 BR Analysis'!$A$5:$A$184,$B52,'4 BR Analysis'!$C$5:$C$184)),"",(SUMIF('4 BR Analysis'!$A$5:$A$184,$B52,'4 BR Analysis'!$E$5:$E$184)/SUMIF('4 BR Analysis'!$A$5:$A$184,$B52,'4 BR Analysis'!$C$5:$C$184)))</f>
        <v/>
      </c>
      <c r="E52" s="143" t="str">
        <f>IF(ISERROR(SUMIF('4 BR Analysis'!$A$5:$A$184,$B52,'4 BR Analysis'!$G$5:$G$184)/SUMIF('4 BR Analysis'!$A$5:$A$184,$B52,'4 BR Analysis'!$C$5:$C$184)),"",(SUMIF('4 BR Analysis'!$A$5:$A$184,$B52,'4 BR Analysis'!$G$5:$G$184)/SUMIF('4 BR Analysis'!$A$5:$A$184,$B52,'4 BR Analysis'!$C$5:$C$184)))</f>
        <v/>
      </c>
      <c r="F52" s="144" t="str">
        <f>IF(ISERROR(E52*C52/SUMIF('4 BR Analysis'!$A$5:$A$184,B52,'4 BR Analysis'!$E$5:$E$184)),"",(E52*C52/SUMIF('4 BR Analysis'!$A$5:$A$184,B52,'4 BR Analysis'!$E$5:$E$184)))</f>
        <v/>
      </c>
    </row>
    <row r="53" spans="2:12" hidden="1" x14ac:dyDescent="0.5">
      <c r="B53" s="127" t="e">
        <f>#REF!</f>
        <v>#REF!</v>
      </c>
      <c r="C53" s="135" t="e">
        <f>SUMIF('4 BR Analysis'!$A$5:$A$184,$B53,'4 BR Analysis'!$C$5:$C$184)</f>
        <v>#REF!</v>
      </c>
      <c r="D53" s="135" t="str">
        <f>IF(ISERROR(SUMIF('4 BR Analysis'!$A$5:$A$184,$B53,'4 BR Analysis'!$E$5:$E$184)/SUMIF('4 BR Analysis'!$A$5:$A$184,$B53,'4 BR Analysis'!$C$5:$C$184)),"",(SUMIF('4 BR Analysis'!$A$5:$A$184,$B53,'4 BR Analysis'!$E$5:$E$184)/SUMIF('4 BR Analysis'!$A$5:$A$184,$B53,'4 BR Analysis'!$C$5:$C$184)))</f>
        <v/>
      </c>
      <c r="E53" s="143" t="str">
        <f>IF(ISERROR(SUMIF('4 BR Analysis'!$A$5:$A$184,$B53,'4 BR Analysis'!$G$5:$G$184)/SUMIF('4 BR Analysis'!$A$5:$A$184,$B53,'4 BR Analysis'!$C$5:$C$184)),"",(SUMIF('4 BR Analysis'!$A$5:$A$184,$B53,'4 BR Analysis'!$G$5:$G$184)/SUMIF('4 BR Analysis'!$A$5:$A$184,$B53,'4 BR Analysis'!$C$5:$C$184)))</f>
        <v/>
      </c>
      <c r="F53" s="144" t="str">
        <f>IF(ISERROR(E53*C53/SUMIF('4 BR Analysis'!$A$5:$A$184,B53,'4 BR Analysis'!$E$5:$E$184)),"",(E53*C53/SUMIF('4 BR Analysis'!$A$5:$A$184,B53,'4 BR Analysis'!$E$5:$E$184)))</f>
        <v/>
      </c>
      <c r="K53" s="99"/>
      <c r="L53" s="154"/>
    </row>
    <row r="54" spans="2:12" hidden="1" x14ac:dyDescent="0.5">
      <c r="B54" s="127" t="str">
        <f>'Comp 7'!$B$1</f>
        <v>Comp 7</v>
      </c>
      <c r="C54" s="135">
        <f>SUMIF('4 BR Analysis'!$A$5:$A$184,$B54,'4 BR Analysis'!$C$5:$C$184)</f>
        <v>0</v>
      </c>
      <c r="D54" s="135" t="str">
        <f>IF(ISERROR(SUMIF('4 BR Analysis'!$A$5:$A$184,$B54,'4 BR Analysis'!$E$5:$E$184)/SUMIF('4 BR Analysis'!$A$5:$A$184,$B54,'4 BR Analysis'!$C$5:$C$184)),"",(SUMIF('4 BR Analysis'!$A$5:$A$184,$B54,'4 BR Analysis'!$E$5:$E$184)/SUMIF('4 BR Analysis'!$A$5:$A$184,$B54,'4 BR Analysis'!$C$5:$C$184)))</f>
        <v/>
      </c>
      <c r="E54" s="143" t="str">
        <f>IF(ISERROR(SUMIF('4 BR Analysis'!$A$5:$A$184,$B54,'4 BR Analysis'!$G$5:$G$184)/SUMIF('4 BR Analysis'!$A$5:$A$184,$B54,'4 BR Analysis'!$C$5:$C$184)),"",(SUMIF('4 BR Analysis'!$A$5:$A$184,$B54,'4 BR Analysis'!$G$5:$G$184)/SUMIF('4 BR Analysis'!$A$5:$A$184,$B54,'4 BR Analysis'!$C$5:$C$184)))</f>
        <v/>
      </c>
      <c r="F54" s="144" t="str">
        <f>IF(ISERROR(E54*C54/SUMIF('4 BR Analysis'!$A$5:$A$184,B54,'4 BR Analysis'!$E$5:$E$184)),"",(E54*C54/SUMIF('4 BR Analysis'!$A$5:$A$184,B54,'4 BR Analysis'!$E$5:$E$184)))</f>
        <v/>
      </c>
      <c r="K54" s="99"/>
      <c r="L54" s="154"/>
    </row>
    <row r="55" spans="2:12" hidden="1" x14ac:dyDescent="0.5">
      <c r="B55" s="127" t="str">
        <f>'Comp 8'!$B$1</f>
        <v>Comp 8</v>
      </c>
      <c r="C55" s="135">
        <f>SUMIF('4 BR Analysis'!$A$5:$A$184,$B55,'4 BR Analysis'!$C$5:$C$184)</f>
        <v>0</v>
      </c>
      <c r="D55" s="135" t="str">
        <f>IF(ISERROR(SUMIF('4 BR Analysis'!$A$5:$A$184,$B55,'4 BR Analysis'!$E$5:$E$184)/SUMIF('4 BR Analysis'!$A$5:$A$184,$B55,'4 BR Analysis'!$C$5:$C$184)),"",(SUMIF('4 BR Analysis'!$A$5:$A$184,$B55,'4 BR Analysis'!$E$5:$E$184)/SUMIF('4 BR Analysis'!$A$5:$A$184,$B55,'4 BR Analysis'!$C$5:$C$184)))</f>
        <v/>
      </c>
      <c r="E55" s="143" t="str">
        <f>IF(ISERROR(SUMIF('4 BR Analysis'!$A$5:$A$184,$B55,'4 BR Analysis'!$G$5:$G$184)/SUMIF('4 BR Analysis'!$A$5:$A$184,$B55,'4 BR Analysis'!$C$5:$C$184)),"",(SUMIF('4 BR Analysis'!$A$5:$A$184,$B55,'4 BR Analysis'!$G$5:$G$184)/SUMIF('4 BR Analysis'!$A$5:$A$184,$B55,'4 BR Analysis'!$C$5:$C$184)))</f>
        <v/>
      </c>
      <c r="F55" s="144" t="str">
        <f>IF(ISERROR(E55*C55/SUMIF('4 BR Analysis'!$A$5:$A$184,B55,'4 BR Analysis'!$E$5:$E$184)),"",(E55*C55/SUMIF('4 BR Analysis'!$A$5:$A$184,B55,'4 BR Analysis'!$E$5:$E$184)))</f>
        <v/>
      </c>
      <c r="K55" s="99"/>
      <c r="L55" s="154"/>
    </row>
    <row r="56" spans="2:12" hidden="1" x14ac:dyDescent="0.5">
      <c r="B56" s="145" t="s">
        <v>27</v>
      </c>
      <c r="C56" s="146" t="e">
        <f>SUM(C47:C55)</f>
        <v>#REF!</v>
      </c>
      <c r="D56" s="147" t="str">
        <f>IF(ISERROR(SUMPRODUCT(C47:C55,D47:D55)/SUM(C47:C55)),"",(SUMPRODUCT(C47:C55,D47:D55)/SUM(C47:C55)))</f>
        <v/>
      </c>
      <c r="E56" s="148" t="str">
        <f>IF(ISERROR(SUMPRODUCT(C47:C55,E47:E55)/SUM(C47:C55)),"",(SUMPRODUCT(C47:C55,E47:E55)/SUM(C47:C55)))</f>
        <v/>
      </c>
      <c r="F56" s="149" t="str">
        <f>IF(ISERROR(E56/D56),"",E56/D56)</f>
        <v/>
      </c>
      <c r="K56" s="99"/>
      <c r="L56" s="154"/>
    </row>
    <row r="57" spans="2:12" hidden="1" x14ac:dyDescent="0.5">
      <c r="K57" s="99"/>
      <c r="L57" s="154"/>
    </row>
    <row r="58" spans="2:12" hidden="1" x14ac:dyDescent="0.5"/>
    <row r="59" spans="2:12" hidden="1" x14ac:dyDescent="0.5"/>
  </sheetData>
  <mergeCells count="10">
    <mergeCell ref="F3:H3"/>
    <mergeCell ref="B45:F45"/>
    <mergeCell ref="A1:L1"/>
    <mergeCell ref="A2:L2"/>
    <mergeCell ref="B33:F33"/>
    <mergeCell ref="H33:L33"/>
    <mergeCell ref="A14:C14"/>
    <mergeCell ref="A15:C15"/>
    <mergeCell ref="B20:F20"/>
    <mergeCell ref="H20:L20"/>
  </mergeCells>
  <conditionalFormatting sqref="C22:C28">
    <cfRule type="expression" dxfId="27" priority="91">
      <formula>$B22=$A6</formula>
    </cfRule>
  </conditionalFormatting>
  <conditionalFormatting sqref="C29 I29">
    <cfRule type="expression" dxfId="26" priority="110">
      <formula>C29=0</formula>
    </cfRule>
    <cfRule type="expression" dxfId="25" priority="111">
      <formula>$B29:$B36=$A13</formula>
    </cfRule>
  </conditionalFormatting>
  <conditionalFormatting sqref="C35:C41 I35:I41 C47:C55">
    <cfRule type="expression" dxfId="24" priority="136">
      <formula>$B35=$A6</formula>
    </cfRule>
  </conditionalFormatting>
  <conditionalFormatting sqref="C42 I42 C56">
    <cfRule type="expression" dxfId="23" priority="117">
      <formula>$B42:$B49=#REF!</formula>
    </cfRule>
    <cfRule type="expression" dxfId="22" priority="118">
      <formula>$B42:$B49=#REF!</formula>
    </cfRule>
  </conditionalFormatting>
  <conditionalFormatting sqref="C42">
    <cfRule type="expression" dxfId="21" priority="116">
      <formula>C42=0</formula>
    </cfRule>
  </conditionalFormatting>
  <conditionalFormatting sqref="C47:C51">
    <cfRule type="expression" dxfId="20" priority="149">
      <formula>$B47=$A6</formula>
    </cfRule>
  </conditionalFormatting>
  <conditionalFormatting sqref="C52:C53">
    <cfRule type="expression" dxfId="19" priority="109">
      <formula>$B52=#REF!</formula>
    </cfRule>
  </conditionalFormatting>
  <conditionalFormatting sqref="C54:C55">
    <cfRule type="expression" dxfId="18" priority="139">
      <formula>$B54=$A11</formula>
    </cfRule>
  </conditionalFormatting>
  <conditionalFormatting sqref="C56">
    <cfRule type="expression" dxfId="17" priority="17">
      <formula>C56=0</formula>
    </cfRule>
  </conditionalFormatting>
  <conditionalFormatting sqref="C6:L12">
    <cfRule type="expression" dxfId="16" priority="88">
      <formula>$A6=$B6</formula>
    </cfRule>
  </conditionalFormatting>
  <conditionalFormatting sqref="D14:D15">
    <cfRule type="expression" dxfId="15" priority="26">
      <formula>D14=0</formula>
    </cfRule>
  </conditionalFormatting>
  <conditionalFormatting sqref="I22:I28">
    <cfRule type="expression" dxfId="14" priority="95">
      <formula>$H22=$A6</formula>
    </cfRule>
  </conditionalFormatting>
  <conditionalFormatting sqref="I35:I41 C47:C55">
    <cfRule type="expression" dxfId="13" priority="138">
      <formula>$H35=$A6</formula>
    </cfRule>
  </conditionalFormatting>
  <conditionalFormatting sqref="I42">
    <cfRule type="expression" dxfId="12" priority="18">
      <formula>I42=0</formula>
    </cfRule>
  </conditionalFormatting>
  <printOptions horizontalCentered="1"/>
  <pageMargins left="0.25" right="0.25" top="0.75" bottom="0.75" header="0.3" footer="0.3"/>
  <pageSetup scale="90" orientation="landscape" r:id="rId1"/>
  <headerFooter>
    <oddHeader>&amp;L&amp;G</oddHeader>
  </headerFooter>
  <rowBreaks count="1" manualBreakCount="1">
    <brk id="31" max="16383" man="1"/>
  </rowBreaks>
  <ignoredErrors>
    <ignoredError sqref="L37" formula="1"/>
  </ignoredError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4577" r:id="rId5" name="Button 1">
              <controlPr defaultSize="0" print="0" autoFill="0" autoPict="0" macro="[0]!SortandHide">
                <anchor moveWithCells="1" sizeWithCells="1">
                  <from>
                    <xdr:col>11</xdr:col>
                    <xdr:colOff>45720</xdr:colOff>
                    <xdr:row>48</xdr:row>
                    <xdr:rowOff>30480</xdr:rowOff>
                  </from>
                  <to>
                    <xdr:col>11</xdr:col>
                    <xdr:colOff>944880</xdr:colOff>
                    <xdr:row>49</xdr:row>
                    <xdr:rowOff>121920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2">
    <tabColor rgb="FF002060"/>
  </sheetPr>
  <dimension ref="A1:K117"/>
  <sheetViews>
    <sheetView showGridLines="0" topLeftCell="A19" zoomScaleNormal="100" workbookViewId="0">
      <selection activeCell="S38" sqref="S38"/>
    </sheetView>
  </sheetViews>
  <sheetFormatPr defaultColWidth="9.1015625" defaultRowHeight="14.1" x14ac:dyDescent="0.5"/>
  <cols>
    <col min="1" max="16384" width="9.1015625" style="1"/>
  </cols>
  <sheetData>
    <row r="1" spans="1:11" ht="19.8" x14ac:dyDescent="0.65">
      <c r="A1" s="229" t="s">
        <v>31</v>
      </c>
      <c r="B1" s="229"/>
      <c r="C1" s="229"/>
      <c r="D1" s="229"/>
      <c r="E1" s="229"/>
      <c r="F1" s="229"/>
      <c r="G1" s="229"/>
      <c r="H1" s="229"/>
      <c r="I1" s="229"/>
      <c r="J1" s="229"/>
      <c r="K1" s="229"/>
    </row>
    <row r="2" spans="1:11" x14ac:dyDescent="0.5">
      <c r="A2" s="230" t="str">
        <f>'2151 Kirkwood'!B1&amp;" Market Survey"</f>
        <v>2151 Kirkwood  Market Survey</v>
      </c>
      <c r="B2" s="230"/>
      <c r="C2" s="230"/>
      <c r="D2" s="230"/>
      <c r="E2" s="230"/>
      <c r="F2" s="230"/>
      <c r="G2" s="230"/>
      <c r="H2" s="230"/>
      <c r="I2" s="230"/>
      <c r="J2" s="230"/>
      <c r="K2" s="230"/>
    </row>
    <row r="3" spans="1:11" x14ac:dyDescent="0.5">
      <c r="A3" s="231">
        <f>'2151 Kirkwood'!M1</f>
        <v>45291</v>
      </c>
      <c r="B3" s="231"/>
      <c r="C3" s="231"/>
      <c r="D3" s="231"/>
      <c r="E3" s="231"/>
      <c r="F3" s="231"/>
      <c r="G3" s="231"/>
      <c r="H3" s="231"/>
      <c r="I3" s="231"/>
      <c r="J3" s="231"/>
      <c r="K3" s="231"/>
    </row>
    <row r="43" hidden="1" x14ac:dyDescent="0.5"/>
    <row r="44" hidden="1" x14ac:dyDescent="0.5"/>
    <row r="45" hidden="1" x14ac:dyDescent="0.5"/>
    <row r="46" hidden="1" x14ac:dyDescent="0.5"/>
    <row r="47" hidden="1" x14ac:dyDescent="0.5"/>
    <row r="48" hidden="1" x14ac:dyDescent="0.5"/>
    <row r="49" hidden="1" x14ac:dyDescent="0.5"/>
    <row r="50" hidden="1" x14ac:dyDescent="0.5"/>
    <row r="51" hidden="1" x14ac:dyDescent="0.5"/>
    <row r="52" hidden="1" x14ac:dyDescent="0.5"/>
    <row r="53" hidden="1" x14ac:dyDescent="0.5"/>
    <row r="54" hidden="1" x14ac:dyDescent="0.5"/>
    <row r="55" hidden="1" x14ac:dyDescent="0.5"/>
    <row r="56" hidden="1" x14ac:dyDescent="0.5"/>
    <row r="57" hidden="1" x14ac:dyDescent="0.5"/>
    <row r="58" hidden="1" x14ac:dyDescent="0.5"/>
    <row r="59" hidden="1" x14ac:dyDescent="0.5"/>
    <row r="105" hidden="1" x14ac:dyDescent="0.5"/>
    <row r="106" hidden="1" x14ac:dyDescent="0.5"/>
    <row r="107" hidden="1" x14ac:dyDescent="0.5"/>
    <row r="108" hidden="1" x14ac:dyDescent="0.5"/>
    <row r="109" hidden="1" x14ac:dyDescent="0.5"/>
    <row r="110" hidden="1" x14ac:dyDescent="0.5"/>
    <row r="111" hidden="1" x14ac:dyDescent="0.5"/>
    <row r="112" hidden="1" x14ac:dyDescent="0.5"/>
    <row r="113" hidden="1" x14ac:dyDescent="0.5"/>
    <row r="114" hidden="1" x14ac:dyDescent="0.5"/>
    <row r="115" hidden="1" x14ac:dyDescent="0.5"/>
    <row r="116" hidden="1" x14ac:dyDescent="0.5"/>
    <row r="117" hidden="1" x14ac:dyDescent="0.5"/>
  </sheetData>
  <sheetProtection sheet="1"/>
  <mergeCells count="3">
    <mergeCell ref="A1:K1"/>
    <mergeCell ref="A2:K2"/>
    <mergeCell ref="A3:K3"/>
  </mergeCells>
  <printOptions horizontalCentered="1"/>
  <pageMargins left="0.25" right="0.25" top="1.25" bottom="0.75" header="0.3" footer="0.3"/>
  <pageSetup scale="92" orientation="portrait" r:id="rId1"/>
  <headerFooter>
    <oddHeader>&amp;L&amp;G</oddHeader>
  </headerFooter>
  <rowBreaks count="1" manualBreakCount="1">
    <brk id="60"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2060"/>
  </sheetPr>
  <dimension ref="A1:J72"/>
  <sheetViews>
    <sheetView showGridLines="0" zoomScale="85" zoomScaleNormal="85" zoomScalePageLayoutView="75" workbookViewId="0">
      <selection activeCell="A3" sqref="A3:H3"/>
    </sheetView>
  </sheetViews>
  <sheetFormatPr defaultColWidth="9.1015625" defaultRowHeight="17.25" customHeight="1" x14ac:dyDescent="0.55000000000000004"/>
  <cols>
    <col min="1" max="1" width="29.41796875" style="50" customWidth="1"/>
    <col min="2" max="6" width="18.89453125" style="45" customWidth="1"/>
    <col min="7" max="8" width="18.89453125" style="45" hidden="1" customWidth="1"/>
    <col min="9" max="16384" width="9.1015625" style="44"/>
  </cols>
  <sheetData>
    <row r="1" spans="1:10" ht="19.8" x14ac:dyDescent="0.65">
      <c r="A1" s="229" t="s">
        <v>32</v>
      </c>
      <c r="B1" s="229"/>
      <c r="C1" s="229"/>
      <c r="D1" s="229"/>
      <c r="E1" s="229"/>
      <c r="F1" s="229"/>
      <c r="G1" s="229"/>
      <c r="H1" s="229"/>
      <c r="I1" s="60"/>
      <c r="J1" s="60"/>
    </row>
    <row r="2" spans="1:10" ht="13.8" x14ac:dyDescent="0.45">
      <c r="A2" s="230" t="str">
        <f>'2151 Kirkwood'!B1&amp;" Market Survey"</f>
        <v>2151 Kirkwood  Market Survey</v>
      </c>
      <c r="B2" s="230"/>
      <c r="C2" s="230"/>
      <c r="D2" s="230"/>
      <c r="E2" s="230"/>
      <c r="F2" s="230"/>
      <c r="G2" s="230"/>
      <c r="H2" s="230"/>
      <c r="I2" s="61"/>
      <c r="J2" s="61"/>
    </row>
    <row r="3" spans="1:10" ht="13.8" x14ac:dyDescent="0.45">
      <c r="A3" s="231">
        <f>'2151 Kirkwood'!M1</f>
        <v>45291</v>
      </c>
      <c r="B3" s="231"/>
      <c r="C3" s="231"/>
      <c r="D3" s="231"/>
      <c r="E3" s="231"/>
      <c r="F3" s="231"/>
      <c r="G3" s="231"/>
      <c r="H3" s="231"/>
      <c r="I3" s="62"/>
      <c r="J3" s="62"/>
    </row>
    <row r="5" spans="1:10" s="178" customFormat="1" ht="36" customHeight="1" thickBot="1" x14ac:dyDescent="0.55000000000000004">
      <c r="A5" s="176"/>
      <c r="B5" s="177" t="str">
        <f>Subject_Property</f>
        <v xml:space="preserve">2151 Kirkwood </v>
      </c>
      <c r="C5" s="177" t="str">
        <f>'Abbey Briar Forest'!B1</f>
        <v>Abbey Briar Forest</v>
      </c>
      <c r="D5" s="177" t="str">
        <f>'Ashford Briar Point'!B1</f>
        <v>Ashford Briar Point</v>
      </c>
      <c r="E5" s="177" t="str">
        <f>'The Aubrey'!B1</f>
        <v xml:space="preserve">The Aubrey </v>
      </c>
      <c r="F5" s="177" t="str">
        <f>'Park at Pisa'!B1</f>
        <v>Park at Pisa</v>
      </c>
      <c r="G5" s="177" t="str">
        <f>'Comp 7'!B1</f>
        <v>Comp 7</v>
      </c>
      <c r="H5" s="177" t="str">
        <f>'Comp 8'!B1</f>
        <v>Comp 8</v>
      </c>
    </row>
    <row r="6" spans="1:10" ht="17.25" customHeight="1" x14ac:dyDescent="0.6">
      <c r="A6" s="191" t="s">
        <v>33</v>
      </c>
      <c r="B6" s="192"/>
      <c r="C6" s="54"/>
      <c r="D6" s="54"/>
      <c r="E6" s="54"/>
      <c r="F6" s="54"/>
      <c r="G6" s="54"/>
      <c r="H6" s="54"/>
    </row>
    <row r="7" spans="1:10" ht="17.25" customHeight="1" x14ac:dyDescent="0.55000000000000004">
      <c r="A7" s="53" t="s">
        <v>34</v>
      </c>
      <c r="B7" s="193" t="str">
        <f>IF('2151 Kirkwood'!$C$59,"O","")</f>
        <v/>
      </c>
      <c r="C7" s="52" t="str">
        <f>IF('Abbey Briar Forest'!$C$45,"O","")</f>
        <v/>
      </c>
      <c r="D7" s="52" t="str">
        <f>IF('Ashford Briar Point'!$C$45,"O","")</f>
        <v/>
      </c>
      <c r="E7" s="52" t="str">
        <f>IF('The Aubrey'!$C$49,"O","")</f>
        <v>O</v>
      </c>
      <c r="F7" s="52" t="str">
        <f>IF('Park at Pisa'!$C$42,"O","")</f>
        <v/>
      </c>
      <c r="G7" s="52" t="str">
        <f>IF('Comp 7'!$C$58,"O","")</f>
        <v/>
      </c>
      <c r="H7" s="52" t="str">
        <f>IF('Comp 8'!$C$58,"O","")</f>
        <v/>
      </c>
    </row>
    <row r="8" spans="1:10" ht="17.25" customHeight="1" x14ac:dyDescent="0.55000000000000004">
      <c r="A8" s="53" t="s">
        <v>35</v>
      </c>
      <c r="B8" s="193" t="str">
        <f>IF('2151 Kirkwood'!$C$60,"O","")</f>
        <v>O</v>
      </c>
      <c r="C8" s="52" t="str">
        <f>IF('Abbey Briar Forest'!$C$46,"O","")</f>
        <v>O</v>
      </c>
      <c r="D8" s="52" t="str">
        <f>IF('Ashford Briar Point'!$C$46,"O","")</f>
        <v>O</v>
      </c>
      <c r="E8" s="52" t="str">
        <f>IF('The Aubrey'!$C$50,"O","")</f>
        <v>O</v>
      </c>
      <c r="F8" s="52" t="str">
        <f>IF('Park at Pisa'!$C$43,"O","")</f>
        <v/>
      </c>
      <c r="G8" s="52" t="str">
        <f>IF('Comp 7'!$C$59,"O","")</f>
        <v/>
      </c>
      <c r="H8" s="52" t="str">
        <f>IF('Comp 8'!$C$59,"O","")</f>
        <v/>
      </c>
    </row>
    <row r="9" spans="1:10" ht="17.25" customHeight="1" x14ac:dyDescent="0.55000000000000004">
      <c r="A9" s="53" t="s">
        <v>36</v>
      </c>
      <c r="B9" s="193" t="str">
        <f>IF('2151 Kirkwood'!$C$61,"O","")</f>
        <v/>
      </c>
      <c r="C9" s="52" t="str">
        <f>IF('Abbey Briar Forest'!$C$47,"O","")</f>
        <v>O</v>
      </c>
      <c r="D9" s="52" t="str">
        <f>IF('Ashford Briar Point'!$C$47,"O","")</f>
        <v>O</v>
      </c>
      <c r="E9" s="52" t="str">
        <f>IF('The Aubrey'!$C$51,"O","")</f>
        <v>O</v>
      </c>
      <c r="F9" s="52" t="str">
        <f>IF('Park at Pisa'!$C$44,"O","")</f>
        <v/>
      </c>
      <c r="G9" s="52" t="str">
        <f>IF('Comp 7'!$C$60,"O","")</f>
        <v/>
      </c>
      <c r="H9" s="52" t="str">
        <f>IF('Comp 8'!$C$60,"O","")</f>
        <v/>
      </c>
    </row>
    <row r="10" spans="1:10" ht="17.25" customHeight="1" x14ac:dyDescent="0.55000000000000004">
      <c r="A10" s="53" t="s">
        <v>37</v>
      </c>
      <c r="B10" s="193" t="str">
        <f>IF('2151 Kirkwood'!$C$62,"O","")</f>
        <v/>
      </c>
      <c r="C10" s="52" t="str">
        <f>IF('Abbey Briar Forest'!$C$48,"O","")</f>
        <v/>
      </c>
      <c r="D10" s="52" t="str">
        <f>IF('Ashford Briar Point'!$C$48,"O","")</f>
        <v/>
      </c>
      <c r="E10" s="52" t="str">
        <f>IF('The Aubrey'!$C$52,"O","")</f>
        <v>O</v>
      </c>
      <c r="F10" s="52" t="str">
        <f>IF('Park at Pisa'!$C$45,"O","")</f>
        <v/>
      </c>
      <c r="G10" s="52" t="str">
        <f>IF('Comp 7'!$C$61,"O","")</f>
        <v/>
      </c>
      <c r="H10" s="52" t="str">
        <f>IF('Comp 8'!$C$61,"O","")</f>
        <v/>
      </c>
    </row>
    <row r="11" spans="1:10" ht="17.25" customHeight="1" x14ac:dyDescent="0.55000000000000004">
      <c r="A11" s="53" t="s">
        <v>38</v>
      </c>
      <c r="B11" s="193" t="str">
        <f>IF('2151 Kirkwood'!$C$63,"O","")</f>
        <v/>
      </c>
      <c r="C11" s="52" t="str">
        <f>IF('Abbey Briar Forest'!$C$49,"O","")</f>
        <v>O</v>
      </c>
      <c r="D11" s="52" t="str">
        <f>IF('Ashford Briar Point'!$C$49,"O","")</f>
        <v/>
      </c>
      <c r="E11" s="52" t="str">
        <f>IF('The Aubrey'!$C$53,"O","")</f>
        <v>O</v>
      </c>
      <c r="F11" s="52" t="str">
        <f>IF('Park at Pisa'!$C$46,"O","")</f>
        <v/>
      </c>
      <c r="G11" s="52" t="str">
        <f>IF('Comp 7'!$C$62,"O","")</f>
        <v/>
      </c>
      <c r="H11" s="52" t="str">
        <f>IF('Comp 8'!$C$62,"O","")</f>
        <v/>
      </c>
    </row>
    <row r="12" spans="1:10" ht="17.25" customHeight="1" x14ac:dyDescent="0.55000000000000004">
      <c r="A12" s="53" t="s">
        <v>39</v>
      </c>
      <c r="B12" s="193" t="str">
        <f>IF('2151 Kirkwood'!$C$64,"O","")</f>
        <v>O</v>
      </c>
      <c r="C12" s="52" t="str">
        <f>IF('Abbey Briar Forest'!$C$50,"O","")</f>
        <v/>
      </c>
      <c r="D12" s="52" t="str">
        <f>IF('Ashford Briar Point'!$C$50,"O","")</f>
        <v/>
      </c>
      <c r="E12" s="52" t="str">
        <f>IF('The Aubrey'!$C$54,"O","")</f>
        <v/>
      </c>
      <c r="F12" s="52" t="str">
        <f>IF('Park at Pisa'!$C$47,"O","")</f>
        <v/>
      </c>
      <c r="G12" s="52" t="str">
        <f>IF('Comp 7'!$C$63,"O","")</f>
        <v/>
      </c>
      <c r="H12" s="52" t="str">
        <f>IF('Comp 8'!$C$63,"O","")</f>
        <v/>
      </c>
    </row>
    <row r="13" spans="1:10" ht="17.25" customHeight="1" x14ac:dyDescent="0.55000000000000004">
      <c r="A13" s="53" t="s">
        <v>40</v>
      </c>
      <c r="B13" s="193" t="str">
        <f>IF('2151 Kirkwood'!$C$65,"O","")</f>
        <v>O</v>
      </c>
      <c r="C13" s="52" t="str">
        <f>IF('Abbey Briar Forest'!$C$51,"O","")</f>
        <v/>
      </c>
      <c r="D13" s="52" t="str">
        <f>IF('Ashford Briar Point'!$C$51,"O","")</f>
        <v/>
      </c>
      <c r="E13" s="52" t="str">
        <f>IF('The Aubrey'!$C$55,"O","")</f>
        <v/>
      </c>
      <c r="F13" s="52" t="str">
        <f>IF('Park at Pisa'!$C$48,"O","")</f>
        <v/>
      </c>
      <c r="G13" s="52" t="str">
        <f>IF('Comp 7'!$C$64,"O","")</f>
        <v/>
      </c>
      <c r="H13" s="52" t="str">
        <f>IF('Comp 8'!$C$64,"O","")</f>
        <v/>
      </c>
    </row>
    <row r="14" spans="1:10" ht="17.25" customHeight="1" x14ac:dyDescent="0.55000000000000004">
      <c r="A14" s="53" t="s">
        <v>41</v>
      </c>
      <c r="B14" s="193" t="str">
        <f>IF('2151 Kirkwood'!$C$66,"O","")</f>
        <v/>
      </c>
      <c r="C14" s="52" t="str">
        <f>IF('Abbey Briar Forest'!$C$52,"O","")</f>
        <v>O</v>
      </c>
      <c r="D14" s="52" t="str">
        <f>IF('Ashford Briar Point'!$C$52,"O","")</f>
        <v/>
      </c>
      <c r="E14" s="52" t="str">
        <f>IF('The Aubrey'!$C$56,"O","")</f>
        <v>O</v>
      </c>
      <c r="F14" s="52" t="str">
        <f>IF('Park at Pisa'!$C$49,"O","")</f>
        <v/>
      </c>
      <c r="G14" s="52" t="str">
        <f>IF('Comp 7'!$C$65,"O","")</f>
        <v/>
      </c>
      <c r="H14" s="52" t="str">
        <f>IF('Comp 8'!$C$65,"O","")</f>
        <v/>
      </c>
    </row>
    <row r="15" spans="1:10" ht="17.25" customHeight="1" x14ac:dyDescent="0.55000000000000004">
      <c r="A15" s="53" t="s">
        <v>42</v>
      </c>
      <c r="B15" s="193" t="str">
        <f>IF('2151 Kirkwood'!$C$67,"O","")</f>
        <v>O</v>
      </c>
      <c r="C15" s="52" t="str">
        <f>IF('Abbey Briar Forest'!$C$53,"O","")</f>
        <v>O</v>
      </c>
      <c r="D15" s="52" t="str">
        <f>IF('Ashford Briar Point'!$C$53,"O","")</f>
        <v>O</v>
      </c>
      <c r="E15" s="52" t="str">
        <f>IF('The Aubrey'!$C$57,"O","")</f>
        <v/>
      </c>
      <c r="F15" s="52" t="str">
        <f>IF('Park at Pisa'!$C$50,"O","")</f>
        <v>O</v>
      </c>
      <c r="G15" s="52" t="str">
        <f>IF('Comp 7'!$C$66,"O","")</f>
        <v/>
      </c>
      <c r="H15" s="52" t="str">
        <f>IF('Comp 8'!$C$66,"O","")</f>
        <v/>
      </c>
    </row>
    <row r="16" spans="1:10" ht="17.25" customHeight="1" x14ac:dyDescent="0.55000000000000004">
      <c r="A16" s="53" t="s">
        <v>43</v>
      </c>
      <c r="B16" s="193" t="str">
        <f>IF('2151 Kirkwood'!$C$68,"O","")</f>
        <v/>
      </c>
      <c r="C16" s="52" t="str">
        <f>IF('Abbey Briar Forest'!$C$54,"O","")</f>
        <v/>
      </c>
      <c r="D16" s="52" t="str">
        <f>IF('Ashford Briar Point'!$C$54,"O","")</f>
        <v/>
      </c>
      <c r="E16" s="52" t="str">
        <f>IF('The Aubrey'!$C$58,"O","")</f>
        <v/>
      </c>
      <c r="F16" s="52" t="str">
        <f>IF('Park at Pisa'!$C$51,"O","")</f>
        <v/>
      </c>
      <c r="G16" s="52" t="str">
        <f>IF('Comp 7'!$C$67,"O","")</f>
        <v/>
      </c>
      <c r="H16" s="52" t="str">
        <f>IF('Comp 8'!$C$67,"O","")</f>
        <v/>
      </c>
    </row>
    <row r="17" spans="1:8" ht="17.25" customHeight="1" x14ac:dyDescent="0.55000000000000004">
      <c r="A17" s="53" t="s">
        <v>44</v>
      </c>
      <c r="B17" s="193" t="str">
        <f>IF('2151 Kirkwood'!$C$69,"O","")</f>
        <v>O</v>
      </c>
      <c r="C17" s="52" t="str">
        <f>IF('Abbey Briar Forest'!$C$55,"O","")</f>
        <v/>
      </c>
      <c r="D17" s="52" t="str">
        <f>IF('Ashford Briar Point'!$C$55,"O","")</f>
        <v/>
      </c>
      <c r="E17" s="52" t="str">
        <f>IF('The Aubrey'!$C$59,"O","")</f>
        <v/>
      </c>
      <c r="F17" s="52" t="str">
        <f>IF('Park at Pisa'!$C$52,"O","")</f>
        <v/>
      </c>
      <c r="G17" s="52" t="str">
        <f>IF('Comp 7'!$C$68,"O","")</f>
        <v/>
      </c>
      <c r="H17" s="52" t="str">
        <f>IF('Comp 8'!$C$68,"O","")</f>
        <v/>
      </c>
    </row>
    <row r="18" spans="1:8" ht="17.25" customHeight="1" x14ac:dyDescent="0.55000000000000004">
      <c r="A18" s="53" t="s">
        <v>45</v>
      </c>
      <c r="B18" s="193" t="str">
        <f>IF('2151 Kirkwood'!$C$70,"O","")</f>
        <v/>
      </c>
      <c r="C18" s="52" t="str">
        <f>IF('Abbey Briar Forest'!$C$56,"O","")</f>
        <v>O</v>
      </c>
      <c r="D18" s="52" t="str">
        <f>IF('Ashford Briar Point'!$C$56,"O","")</f>
        <v/>
      </c>
      <c r="E18" s="52" t="str">
        <f>IF('The Aubrey'!$C$60,"O","")</f>
        <v/>
      </c>
      <c r="F18" s="52" t="str">
        <f>IF('Park at Pisa'!$C$53,"O","")</f>
        <v/>
      </c>
      <c r="G18" s="52" t="str">
        <f>IF('Comp 7'!$C$69,"O","")</f>
        <v/>
      </c>
      <c r="H18" s="52" t="str">
        <f>IF('Comp 8'!$C$69,"O","")</f>
        <v/>
      </c>
    </row>
    <row r="19" spans="1:8" ht="17.25" customHeight="1" x14ac:dyDescent="0.55000000000000004">
      <c r="A19" s="53" t="s">
        <v>46</v>
      </c>
      <c r="B19" s="193" t="str">
        <f>IF('2151 Kirkwood'!$C$71,"O","")</f>
        <v/>
      </c>
      <c r="C19" s="52" t="str">
        <f>IF('Abbey Briar Forest'!$C$57,"O","")</f>
        <v/>
      </c>
      <c r="D19" s="52" t="str">
        <f>IF('Ashford Briar Point'!$C$57,"O","")</f>
        <v/>
      </c>
      <c r="E19" s="52" t="str">
        <f>IF('The Aubrey'!$C$61,"O","")</f>
        <v/>
      </c>
      <c r="F19" s="52" t="str">
        <f>IF('Park at Pisa'!$C$54,"O","")</f>
        <v/>
      </c>
      <c r="G19" s="52" t="str">
        <f>IF('Comp 7'!$C$70,"O","")</f>
        <v/>
      </c>
      <c r="H19" s="52" t="str">
        <f>IF('Comp 8'!$C$70,"O","")</f>
        <v/>
      </c>
    </row>
    <row r="20" spans="1:8" ht="17.25" customHeight="1" x14ac:dyDescent="0.55000000000000004">
      <c r="A20" s="53" t="s">
        <v>47</v>
      </c>
      <c r="B20" s="193" t="str">
        <f>IF('2151 Kirkwood'!$I$59,"O","")</f>
        <v>O</v>
      </c>
      <c r="C20" s="52" t="str">
        <f>IF('Abbey Briar Forest'!$I$45,"O","")</f>
        <v>O</v>
      </c>
      <c r="D20" s="52" t="str">
        <f>IF('Ashford Briar Point'!$I$45,"O","")</f>
        <v>O</v>
      </c>
      <c r="E20" s="52" t="str">
        <f>IF('The Aubrey'!$I$49,"O","")</f>
        <v/>
      </c>
      <c r="F20" s="52" t="str">
        <f>IF('Park at Pisa'!$I$42,"O","")</f>
        <v>O</v>
      </c>
      <c r="G20" s="52" t="str">
        <f>IF('Comp 7'!$I$58,"O","")</f>
        <v/>
      </c>
      <c r="H20" s="52" t="str">
        <f>IF('Comp 8'!$I$58,"O","")</f>
        <v/>
      </c>
    </row>
    <row r="21" spans="1:8" ht="17.25" customHeight="1" x14ac:dyDescent="0.55000000000000004">
      <c r="A21" s="53" t="s">
        <v>48</v>
      </c>
      <c r="B21" s="193" t="str">
        <f>IF('2151 Kirkwood'!$I$60,"O","")</f>
        <v/>
      </c>
      <c r="C21" s="52" t="str">
        <f>IF('Abbey Briar Forest'!$I$46,"O","")</f>
        <v>O</v>
      </c>
      <c r="D21" s="52" t="str">
        <f>IF('Ashford Briar Point'!$I$46,"O","")</f>
        <v/>
      </c>
      <c r="E21" s="52" t="str">
        <f>IF('The Aubrey'!$I$50,"O","")</f>
        <v>O</v>
      </c>
      <c r="F21" s="52" t="str">
        <f>IF('Park at Pisa'!$I$43,"O","")</f>
        <v/>
      </c>
      <c r="G21" s="52" t="str">
        <f>IF('Comp 7'!$I$59,"O","")</f>
        <v/>
      </c>
      <c r="H21" s="52" t="str">
        <f>IF('Comp 8'!$I$59,"O","")</f>
        <v/>
      </c>
    </row>
    <row r="22" spans="1:8" ht="17.25" customHeight="1" x14ac:dyDescent="0.55000000000000004">
      <c r="A22" s="53" t="s">
        <v>49</v>
      </c>
      <c r="B22" s="193" t="str">
        <f>IF('2151 Kirkwood'!$I$61,"O","")</f>
        <v>O</v>
      </c>
      <c r="C22" s="52" t="str">
        <f>IF('Abbey Briar Forest'!$I$47,"O","")</f>
        <v/>
      </c>
      <c r="D22" s="52" t="str">
        <f>IF('Ashford Briar Point'!$I$47,"O","")</f>
        <v/>
      </c>
      <c r="E22" s="52" t="str">
        <f>IF('The Aubrey'!$I$51,"O","")</f>
        <v>O</v>
      </c>
      <c r="F22" s="52" t="str">
        <f>IF('Park at Pisa'!$I$44,"O","")</f>
        <v/>
      </c>
      <c r="G22" s="52" t="str">
        <f>IF('Comp 7'!$I$60,"O","")</f>
        <v/>
      </c>
      <c r="H22" s="52" t="str">
        <f>IF('Comp 8'!$I$60,"O","")</f>
        <v/>
      </c>
    </row>
    <row r="23" spans="1:8" ht="17.25" customHeight="1" x14ac:dyDescent="0.55000000000000004">
      <c r="A23" s="53" t="s">
        <v>50</v>
      </c>
      <c r="B23" s="193" t="str">
        <f>IF('2151 Kirkwood'!$I$62,"O","")</f>
        <v/>
      </c>
      <c r="C23" s="52" t="str">
        <f>IF('Abbey Briar Forest'!$I$48,"O","")</f>
        <v/>
      </c>
      <c r="D23" s="52" t="str">
        <f>IF('Ashford Briar Point'!$I$48,"O","")</f>
        <v/>
      </c>
      <c r="E23" s="52" t="str">
        <f>IF('The Aubrey'!$I$52,"O","")</f>
        <v>O</v>
      </c>
      <c r="F23" s="52" t="str">
        <f>IF('Park at Pisa'!$I$45,"O","")</f>
        <v/>
      </c>
      <c r="G23" s="52" t="str">
        <f>IF('Comp 7'!$I$61,"O","")</f>
        <v/>
      </c>
      <c r="H23" s="52" t="str">
        <f>IF('Comp 8'!$I$61,"O","")</f>
        <v/>
      </c>
    </row>
    <row r="24" spans="1:8" ht="17.25" customHeight="1" x14ac:dyDescent="0.55000000000000004">
      <c r="A24" s="53" t="s">
        <v>51</v>
      </c>
      <c r="B24" s="193" t="str">
        <f>IF('2151 Kirkwood'!$I$63,"O","")</f>
        <v>O</v>
      </c>
      <c r="C24" s="52" t="str">
        <f>IF('Abbey Briar Forest'!$I$49,"O","")</f>
        <v>O</v>
      </c>
      <c r="D24" s="52" t="str">
        <f>IF('Ashford Briar Point'!$I$49,"O","")</f>
        <v>O</v>
      </c>
      <c r="E24" s="52" t="str">
        <f>IF('The Aubrey'!$I$53,"O","")</f>
        <v/>
      </c>
      <c r="F24" s="52" t="str">
        <f>IF('Park at Pisa'!$I$46,"O","")</f>
        <v>O</v>
      </c>
      <c r="G24" s="52" t="str">
        <f>IF('Comp 7'!$I$62,"O","")</f>
        <v/>
      </c>
      <c r="H24" s="52" t="str">
        <f>IF('Comp 8'!$I$62,"O","")</f>
        <v/>
      </c>
    </row>
    <row r="25" spans="1:8" ht="17.25" customHeight="1" x14ac:dyDescent="0.55000000000000004">
      <c r="A25" s="53" t="s">
        <v>52</v>
      </c>
      <c r="B25" s="193" t="str">
        <f>IF('2151 Kirkwood'!$I$64,"O","")</f>
        <v/>
      </c>
      <c r="C25" s="52" t="str">
        <f>IF('Abbey Briar Forest'!$I$50,"O","")</f>
        <v/>
      </c>
      <c r="D25" s="52" t="str">
        <f>IF('Ashford Briar Point'!$I$50,"O","")</f>
        <v/>
      </c>
      <c r="E25" s="52" t="str">
        <f>IF('The Aubrey'!$I$54,"O","")</f>
        <v/>
      </c>
      <c r="F25" s="52" t="str">
        <f>IF('Park at Pisa'!$I$47,"O","")</f>
        <v/>
      </c>
      <c r="G25" s="52" t="str">
        <f>IF('Comp 7'!$I$63,"O","")</f>
        <v/>
      </c>
      <c r="H25" s="52" t="str">
        <f>IF('Comp 8'!$I$63,"O","")</f>
        <v/>
      </c>
    </row>
    <row r="26" spans="1:8" ht="17.25" customHeight="1" x14ac:dyDescent="0.55000000000000004">
      <c r="A26" s="53" t="s">
        <v>53</v>
      </c>
      <c r="B26" s="193" t="str">
        <f>IF('2151 Kirkwood'!$I$65,"O","")</f>
        <v/>
      </c>
      <c r="C26" s="52" t="str">
        <f>IF('Abbey Briar Forest'!$I$51,"O","")</f>
        <v/>
      </c>
      <c r="D26" s="52" t="str">
        <f>IF('Ashford Briar Point'!$I$51,"O","")</f>
        <v/>
      </c>
      <c r="E26" s="52" t="str">
        <f>IF('The Aubrey'!$I$55,"O","")</f>
        <v/>
      </c>
      <c r="F26" s="52" t="str">
        <f>IF('Park at Pisa'!$I$48,"O","")</f>
        <v/>
      </c>
      <c r="G26" s="52" t="str">
        <f>IF('Comp 7'!$I$64,"O","")</f>
        <v/>
      </c>
      <c r="H26" s="52" t="str">
        <f>IF('Comp 8'!$I$64,"O","")</f>
        <v/>
      </c>
    </row>
    <row r="27" spans="1:8" ht="17.25" customHeight="1" x14ac:dyDescent="0.55000000000000004">
      <c r="A27" s="53" t="s">
        <v>54</v>
      </c>
      <c r="B27" s="193" t="str">
        <f>IF('2151 Kirkwood'!$I$66,"O","")</f>
        <v/>
      </c>
      <c r="C27" s="52" t="str">
        <f>IF('Abbey Briar Forest'!$I$52,"O","")</f>
        <v/>
      </c>
      <c r="D27" s="52" t="str">
        <f>IF('Ashford Briar Point'!$I$52,"O","")</f>
        <v/>
      </c>
      <c r="E27" s="52" t="str">
        <f>IF('The Aubrey'!$I$56,"O","")</f>
        <v/>
      </c>
      <c r="F27" s="52" t="str">
        <f>IF('Park at Pisa'!$I$49,"O","")</f>
        <v/>
      </c>
      <c r="G27" s="52" t="str">
        <f>IF('Comp 7'!$I$65,"O","")</f>
        <v/>
      </c>
      <c r="H27" s="52" t="str">
        <f>IF('Comp 8'!$I$65,"O","")</f>
        <v/>
      </c>
    </row>
    <row r="28" spans="1:8" ht="17.25" customHeight="1" x14ac:dyDescent="0.55000000000000004">
      <c r="A28" s="53" t="s">
        <v>55</v>
      </c>
      <c r="B28" s="193" t="str">
        <f>IF('2151 Kirkwood'!$I$67,"O","")</f>
        <v/>
      </c>
      <c r="C28" s="52" t="str">
        <f>IF('Abbey Briar Forest'!$I$53,"O","")</f>
        <v/>
      </c>
      <c r="D28" s="52" t="str">
        <f>IF('Ashford Briar Point'!$I$53,"O","")</f>
        <v/>
      </c>
      <c r="E28" s="52" t="str">
        <f>IF('The Aubrey'!$I$57,"O","")</f>
        <v/>
      </c>
      <c r="F28" s="52" t="str">
        <f>IF('Park at Pisa'!$I$50,"O","")</f>
        <v/>
      </c>
      <c r="G28" s="52" t="str">
        <f>IF('Comp 7'!$I$66,"O","")</f>
        <v/>
      </c>
      <c r="H28" s="52" t="str">
        <f>IF('Comp 8'!$I$66,"O","")</f>
        <v/>
      </c>
    </row>
    <row r="29" spans="1:8" ht="17.25" customHeight="1" x14ac:dyDescent="0.55000000000000004">
      <c r="A29" s="53" t="s">
        <v>56</v>
      </c>
      <c r="B29" s="193" t="str">
        <f>IF('2151 Kirkwood'!$I$68,"O","")</f>
        <v/>
      </c>
      <c r="C29" s="52" t="str">
        <f>IF('Abbey Briar Forest'!$I$54,"O","")</f>
        <v/>
      </c>
      <c r="D29" s="52" t="str">
        <f>IF('Ashford Briar Point'!$I$54,"O","")</f>
        <v/>
      </c>
      <c r="E29" s="52" t="str">
        <f>IF('The Aubrey'!$I$58,"O","")</f>
        <v/>
      </c>
      <c r="F29" s="52" t="str">
        <f>IF('Park at Pisa'!$I$51,"O","")</f>
        <v/>
      </c>
      <c r="G29" s="52" t="str">
        <f>IF('Comp 7'!$I$67,"O","")</f>
        <v/>
      </c>
      <c r="H29" s="52" t="str">
        <f>IF('Comp 8'!$I$67,"O","")</f>
        <v/>
      </c>
    </row>
    <row r="30" spans="1:8" ht="17.25" customHeight="1" x14ac:dyDescent="0.55000000000000004">
      <c r="A30" s="53" t="s">
        <v>57</v>
      </c>
      <c r="B30" s="193" t="str">
        <f>IF('2151 Kirkwood'!$I$69,"O","")</f>
        <v/>
      </c>
      <c r="C30" s="52" t="str">
        <f>IF('Abbey Briar Forest'!$I$55,"O","")</f>
        <v/>
      </c>
      <c r="D30" s="52" t="str">
        <f>IF('Ashford Briar Point'!$I$55,"O","")</f>
        <v/>
      </c>
      <c r="E30" s="52" t="str">
        <f>IF('The Aubrey'!$I$59,"O","")</f>
        <v/>
      </c>
      <c r="F30" s="52" t="str">
        <f>IF('Park at Pisa'!$I$52,"O","")</f>
        <v/>
      </c>
      <c r="G30" s="52" t="str">
        <f>IF('Comp 7'!$I$68,"O","")</f>
        <v/>
      </c>
      <c r="H30" s="52" t="str">
        <f>IF('Comp 8'!$I$68,"O","")</f>
        <v/>
      </c>
    </row>
    <row r="31" spans="1:8" ht="17.25" customHeight="1" x14ac:dyDescent="0.55000000000000004">
      <c r="A31" s="53" t="s">
        <v>58</v>
      </c>
      <c r="B31" s="193" t="str">
        <f>IF('2151 Kirkwood'!$I$70,"O","")</f>
        <v/>
      </c>
      <c r="C31" s="52" t="str">
        <f>IF('Abbey Briar Forest'!$I$56,"O","")</f>
        <v/>
      </c>
      <c r="D31" s="52" t="str">
        <f>IF('Ashford Briar Point'!$I$56,"O","")</f>
        <v/>
      </c>
      <c r="E31" s="52" t="str">
        <f>IF('The Aubrey'!$I$60,"O","")</f>
        <v/>
      </c>
      <c r="F31" s="52" t="str">
        <f>IF('Park at Pisa'!$I$53,"O","")</f>
        <v/>
      </c>
      <c r="G31" s="52" t="str">
        <f>IF('Comp 7'!$I$69,"O","")</f>
        <v/>
      </c>
      <c r="H31" s="52" t="str">
        <f>IF('Comp 8'!$I$69,"O","")</f>
        <v/>
      </c>
    </row>
    <row r="32" spans="1:8" ht="17.25" customHeight="1" x14ac:dyDescent="0.55000000000000004">
      <c r="A32" s="53" t="s">
        <v>59</v>
      </c>
      <c r="B32" s="193" t="str">
        <f>IF('2151 Kirkwood'!$I$71,"O","")</f>
        <v/>
      </c>
      <c r="C32" s="52" t="str">
        <f>IF('Abbey Briar Forest'!$I$57,"O","")</f>
        <v/>
      </c>
      <c r="D32" s="52" t="str">
        <f>IF('Ashford Briar Point'!$I$57,"O","")</f>
        <v/>
      </c>
      <c r="E32" s="52" t="str">
        <f>IF('The Aubrey'!$I$61,"O","")</f>
        <v/>
      </c>
      <c r="F32" s="52" t="str">
        <f>IF('Park at Pisa'!$I$54,"O","")</f>
        <v/>
      </c>
      <c r="G32" s="52" t="str">
        <f>IF('Comp 7'!$I$70,"O","")</f>
        <v/>
      </c>
      <c r="H32" s="52" t="str">
        <f>IF('Comp 8'!$I$70,"O","")</f>
        <v/>
      </c>
    </row>
    <row r="33" spans="1:8" ht="17.25" customHeight="1" x14ac:dyDescent="0.55000000000000004">
      <c r="A33" s="195" t="s">
        <v>60</v>
      </c>
      <c r="B33" s="193"/>
      <c r="C33" s="52"/>
      <c r="D33" s="52"/>
      <c r="E33" s="52"/>
      <c r="F33" s="52"/>
      <c r="G33" s="52"/>
      <c r="H33" s="52"/>
    </row>
    <row r="34" spans="1:8" ht="17.25" customHeight="1" x14ac:dyDescent="0.55000000000000004">
      <c r="A34" s="53" t="s">
        <v>61</v>
      </c>
      <c r="B34" s="193" t="str">
        <f>IF('2151 Kirkwood'!$C$74,"O","")</f>
        <v>O</v>
      </c>
      <c r="C34" s="52" t="str">
        <f>IF('Abbey Briar Forest'!$C$60,"O","")</f>
        <v>O</v>
      </c>
      <c r="D34" s="52" t="str">
        <f>IF('Ashford Briar Point'!$C$60,"O","")</f>
        <v/>
      </c>
      <c r="E34" s="52" t="str">
        <f>IF('The Aubrey'!$C$64,"O","")</f>
        <v>O</v>
      </c>
      <c r="F34" s="52" t="str">
        <f>IF('Park at Pisa'!$C$57,"O","")</f>
        <v/>
      </c>
      <c r="G34" s="52" t="str">
        <f>IF('Comp 7'!$C$73,"O","")</f>
        <v/>
      </c>
      <c r="H34" s="52" t="str">
        <f>IF('Comp 8'!$C$73,"O","")</f>
        <v/>
      </c>
    </row>
    <row r="35" spans="1:8" ht="17.25" customHeight="1" x14ac:dyDescent="0.55000000000000004">
      <c r="A35" s="53" t="s">
        <v>62</v>
      </c>
      <c r="B35" s="193" t="str">
        <f>IF('2151 Kirkwood'!$C$75,"O","")</f>
        <v>O</v>
      </c>
      <c r="C35" s="52" t="str">
        <f>IF('Abbey Briar Forest'!$C$61,"O","")</f>
        <v/>
      </c>
      <c r="D35" s="52" t="str">
        <f>IF('Ashford Briar Point'!$C$61,"O","")</f>
        <v/>
      </c>
      <c r="E35" s="52" t="str">
        <f>IF('The Aubrey'!$C$65,"O","")</f>
        <v>O</v>
      </c>
      <c r="F35" s="52" t="str">
        <f>IF('Park at Pisa'!$C$58,"O","")</f>
        <v>O</v>
      </c>
      <c r="G35" s="52" t="str">
        <f>IF('Comp 7'!$C$74,"O","")</f>
        <v/>
      </c>
      <c r="H35" s="52" t="str">
        <f>IF('Comp 8'!$C$74,"O","")</f>
        <v/>
      </c>
    </row>
    <row r="36" spans="1:8" ht="17.25" customHeight="1" x14ac:dyDescent="0.55000000000000004">
      <c r="A36" s="53" t="s">
        <v>63</v>
      </c>
      <c r="B36" s="193" t="str">
        <f>IF('2151 Kirkwood'!$C$76,"O","")</f>
        <v/>
      </c>
      <c r="C36" s="52" t="str">
        <f>IF('Abbey Briar Forest'!$C$62,"O","")</f>
        <v/>
      </c>
      <c r="D36" s="52" t="str">
        <f>IF('Ashford Briar Point'!$C$62,"O","")</f>
        <v/>
      </c>
      <c r="E36" s="52" t="str">
        <f>IF('The Aubrey'!$C$66,"O","")</f>
        <v/>
      </c>
      <c r="F36" s="52" t="str">
        <f>IF('Park at Pisa'!$C$59,"O","")</f>
        <v/>
      </c>
      <c r="G36" s="52" t="str">
        <f>IF('Comp 7'!$C$75,"O","")</f>
        <v/>
      </c>
      <c r="H36" s="52" t="str">
        <f>IF('Comp 8'!$C$75,"O","")</f>
        <v/>
      </c>
    </row>
    <row r="37" spans="1:8" ht="17.25" customHeight="1" x14ac:dyDescent="0.55000000000000004">
      <c r="A37" s="53" t="s">
        <v>64</v>
      </c>
      <c r="B37" s="193" t="str">
        <f>IF('2151 Kirkwood'!$I$74,"O","")</f>
        <v>O</v>
      </c>
      <c r="C37" s="52" t="str">
        <f>IF('Abbey Briar Forest'!$I$60,"O","")</f>
        <v/>
      </c>
      <c r="D37" s="52" t="str">
        <f>IF('Ashford Briar Point'!$I$60,"O","")</f>
        <v/>
      </c>
      <c r="E37" s="52" t="str">
        <f>IF('The Aubrey'!$I$64,"O","")</f>
        <v>O</v>
      </c>
      <c r="F37" s="52" t="str">
        <f>IF('Park at Pisa'!$I$57,"O","")</f>
        <v>O</v>
      </c>
      <c r="G37" s="52" t="str">
        <f>IF('Comp 7'!$I$73,"O","")</f>
        <v/>
      </c>
      <c r="H37" s="52" t="str">
        <f>IF('Comp 8'!$I$73,"O","")</f>
        <v/>
      </c>
    </row>
    <row r="38" spans="1:8" ht="17.25" customHeight="1" x14ac:dyDescent="0.55000000000000004">
      <c r="A38" s="53" t="s">
        <v>65</v>
      </c>
      <c r="B38" s="193" t="str">
        <f>IF('2151 Kirkwood'!$I$75,"O","")</f>
        <v>O</v>
      </c>
      <c r="C38" s="52" t="str">
        <f>IF('Abbey Briar Forest'!$I$61,"O","")</f>
        <v/>
      </c>
      <c r="D38" s="52" t="str">
        <f>IF('Ashford Briar Point'!$I$61,"O","")</f>
        <v/>
      </c>
      <c r="E38" s="52" t="str">
        <f>IF('The Aubrey'!$I$65,"O","")</f>
        <v/>
      </c>
      <c r="F38" s="52" t="str">
        <f>IF('Park at Pisa'!$I$58,"O","")</f>
        <v/>
      </c>
      <c r="G38" s="52" t="str">
        <f>IF('Comp 7'!$I$74,"O","")</f>
        <v/>
      </c>
      <c r="H38" s="52" t="str">
        <f>IF('Comp 8'!$I$74,"O","")</f>
        <v/>
      </c>
    </row>
    <row r="39" spans="1:8" ht="17.25" customHeight="1" x14ac:dyDescent="0.55000000000000004">
      <c r="A39" s="53" t="s">
        <v>66</v>
      </c>
      <c r="B39" s="193" t="str">
        <f>IF('2151 Kirkwood'!$I$77,"O","")</f>
        <v/>
      </c>
      <c r="C39" s="52" t="str">
        <f>IF('Abbey Briar Forest'!$I$63,"O","")</f>
        <v/>
      </c>
      <c r="D39" s="52" t="str">
        <f>IF('Ashford Briar Point'!$I$63,"O","")</f>
        <v/>
      </c>
      <c r="E39" s="52" t="str">
        <f>IF('The Aubrey'!$I$67,"O","")</f>
        <v/>
      </c>
      <c r="F39" s="52" t="str">
        <f>IF('Park at Pisa'!$I$60,"O","")</f>
        <v/>
      </c>
      <c r="G39" s="52" t="str">
        <f>IF('Comp 7'!$I$76,"O","")</f>
        <v/>
      </c>
      <c r="H39" s="52" t="str">
        <f>IF('Comp 8'!$I$76,"O","")</f>
        <v/>
      </c>
    </row>
    <row r="40" spans="1:8" ht="17.25" customHeight="1" x14ac:dyDescent="0.55000000000000004">
      <c r="A40" s="53" t="s">
        <v>67</v>
      </c>
      <c r="B40" s="193" t="str">
        <f>IF('2151 Kirkwood'!$I$78,"O","")</f>
        <v/>
      </c>
      <c r="C40" s="52" t="str">
        <f>IF('Abbey Briar Forest'!$I$64,"O","")</f>
        <v/>
      </c>
      <c r="D40" s="52" t="str">
        <f>IF('Ashford Briar Point'!$I$64,"O","")</f>
        <v/>
      </c>
      <c r="E40" s="52" t="str">
        <f>IF('The Aubrey'!$I$68,"O","")</f>
        <v/>
      </c>
      <c r="F40" s="52" t="str">
        <f>IF('Park at Pisa'!$I$61,"O","")</f>
        <v/>
      </c>
      <c r="G40" s="52" t="str">
        <f>IF('Comp 7'!$I$77,"O","")</f>
        <v/>
      </c>
      <c r="H40" s="52" t="str">
        <f>IF('Comp 8'!$I$77,"O","")</f>
        <v/>
      </c>
    </row>
    <row r="41" spans="1:8" ht="17.25" customHeight="1" x14ac:dyDescent="0.6">
      <c r="A41" s="195" t="s">
        <v>68</v>
      </c>
      <c r="B41" s="194"/>
      <c r="C41" s="51"/>
      <c r="D41" s="51"/>
      <c r="E41" s="51"/>
      <c r="F41" s="51"/>
      <c r="G41" s="51"/>
      <c r="H41" s="51"/>
    </row>
    <row r="42" spans="1:8" ht="17.25" customHeight="1" x14ac:dyDescent="0.55000000000000004">
      <c r="A42" s="53" t="s">
        <v>69</v>
      </c>
      <c r="B42" s="193" t="str">
        <f>IF('2151 Kirkwood'!$C$81,"O","")</f>
        <v>O</v>
      </c>
      <c r="C42" s="52" t="str">
        <f>IF('Abbey Briar Forest'!$C$67,"O","")</f>
        <v>O</v>
      </c>
      <c r="D42" s="52" t="str">
        <f>IF('Ashford Briar Point'!$C$67,"O","")</f>
        <v/>
      </c>
      <c r="E42" s="52" t="str">
        <f>IF('The Aubrey'!$C$71,"O","")</f>
        <v/>
      </c>
      <c r="F42" s="52" t="str">
        <f>IF('Park at Pisa'!$C$64,"O","")</f>
        <v>O</v>
      </c>
      <c r="G42" s="52" t="str">
        <f>IF('Comp 7'!$C$80,"O","")</f>
        <v/>
      </c>
      <c r="H42" s="52" t="str">
        <f>IF('Comp 8'!$C$80,"O","")</f>
        <v/>
      </c>
    </row>
    <row r="43" spans="1:8" ht="17.25" customHeight="1" x14ac:dyDescent="0.55000000000000004">
      <c r="A43" s="53" t="s">
        <v>70</v>
      </c>
      <c r="B43" s="193" t="str">
        <f>IF('2151 Kirkwood'!$C$82,"O","")</f>
        <v/>
      </c>
      <c r="C43" s="52" t="str">
        <f>IF('Abbey Briar Forest'!$C$68,"O","")</f>
        <v/>
      </c>
      <c r="D43" s="52" t="str">
        <f>IF('Ashford Briar Point'!$C$68,"O","")</f>
        <v/>
      </c>
      <c r="E43" s="52" t="str">
        <f>IF('The Aubrey'!$C$72,"O","")</f>
        <v/>
      </c>
      <c r="F43" s="52" t="str">
        <f>IF('Park at Pisa'!$C$65,"O","")</f>
        <v/>
      </c>
      <c r="G43" s="52" t="str">
        <f>IF('Comp 7'!$C$81,"O","")</f>
        <v/>
      </c>
      <c r="H43" s="52" t="str">
        <f>IF('Comp 8'!$C$81,"O","")</f>
        <v/>
      </c>
    </row>
    <row r="44" spans="1:8" ht="17.25" customHeight="1" x14ac:dyDescent="0.55000000000000004">
      <c r="A44" s="53" t="s">
        <v>71</v>
      </c>
      <c r="B44" s="193" t="str">
        <f>IF('2151 Kirkwood'!$C$83,"O","")</f>
        <v/>
      </c>
      <c r="C44" s="52" t="str">
        <f>IF('Abbey Briar Forest'!$C$69,"O","")</f>
        <v/>
      </c>
      <c r="D44" s="52" t="str">
        <f>IF('Ashford Briar Point'!$C$69,"O","")</f>
        <v/>
      </c>
      <c r="E44" s="52" t="str">
        <f>IF('The Aubrey'!$C$73,"O","")</f>
        <v/>
      </c>
      <c r="F44" s="52" t="str">
        <f>IF('Park at Pisa'!$C$66,"O","")</f>
        <v/>
      </c>
      <c r="G44" s="52" t="str">
        <f>IF('Comp 7'!$C$82,"O","")</f>
        <v/>
      </c>
      <c r="H44" s="52" t="str">
        <f>IF('Comp 8'!$C$82,"O","")</f>
        <v/>
      </c>
    </row>
    <row r="45" spans="1:8" ht="17.25" customHeight="1" x14ac:dyDescent="0.6">
      <c r="A45" s="195" t="s">
        <v>72</v>
      </c>
      <c r="B45" s="194"/>
      <c r="C45" s="51"/>
      <c r="D45" s="51"/>
      <c r="E45" s="51"/>
      <c r="F45" s="51"/>
      <c r="G45" s="51"/>
      <c r="H45" s="51"/>
    </row>
    <row r="46" spans="1:8" ht="17.25" customHeight="1" x14ac:dyDescent="0.55000000000000004">
      <c r="A46" s="53" t="s">
        <v>73</v>
      </c>
      <c r="B46" s="193" t="str">
        <f>IF('2151 Kirkwood'!$C$86,"O","")</f>
        <v>O</v>
      </c>
      <c r="C46" s="52" t="str">
        <f>IF('Abbey Briar Forest'!$C$72,"O","")</f>
        <v/>
      </c>
      <c r="D46" s="52" t="str">
        <f>IF('Ashford Briar Point'!$C$72,"O","")</f>
        <v/>
      </c>
      <c r="E46" s="52" t="str">
        <f>IF('The Aubrey'!$C$76,"O","")</f>
        <v>O</v>
      </c>
      <c r="F46" s="52" t="str">
        <f>IF('Park at Pisa'!$C$69,"O","")</f>
        <v/>
      </c>
      <c r="G46" s="52" t="str">
        <f>IF('Comp 7'!$C$85,"O","")</f>
        <v/>
      </c>
      <c r="H46" s="52" t="str">
        <f>IF('Comp 8'!$C$85,"O","")</f>
        <v/>
      </c>
    </row>
    <row r="47" spans="1:8" ht="17.25" customHeight="1" x14ac:dyDescent="0.55000000000000004">
      <c r="A47" s="53" t="s">
        <v>74</v>
      </c>
      <c r="B47" s="193" t="str">
        <f>IF('2151 Kirkwood'!$C$87,"O","")</f>
        <v>O</v>
      </c>
      <c r="C47" s="52" t="str">
        <f>IF('Abbey Briar Forest'!$C$73,"O","")</f>
        <v>O</v>
      </c>
      <c r="D47" s="52" t="str">
        <f>IF('Ashford Briar Point'!$C$73,"O","")</f>
        <v/>
      </c>
      <c r="E47" s="52" t="str">
        <f>IF('The Aubrey'!$C$77,"O","")</f>
        <v/>
      </c>
      <c r="F47" s="52" t="str">
        <f>IF('Park at Pisa'!$C$70,"O","")</f>
        <v/>
      </c>
      <c r="G47" s="52" t="str">
        <f>IF('Comp 7'!$C$86,"O","")</f>
        <v/>
      </c>
      <c r="H47" s="52" t="str">
        <f>IF('Comp 8'!$C$86,"O","")</f>
        <v/>
      </c>
    </row>
    <row r="48" spans="1:8" ht="17.25" customHeight="1" x14ac:dyDescent="0.55000000000000004">
      <c r="A48" s="53" t="s">
        <v>75</v>
      </c>
      <c r="B48" s="193" t="str">
        <f>IF('2151 Kirkwood'!$C$88,"O","")</f>
        <v/>
      </c>
      <c r="C48" s="52" t="str">
        <f>IF('Abbey Briar Forest'!$C$74,"O","")</f>
        <v/>
      </c>
      <c r="D48" s="52" t="str">
        <f>IF('Ashford Briar Point'!$C$74,"O","")</f>
        <v/>
      </c>
      <c r="E48" s="52" t="str">
        <f>IF('The Aubrey'!$C$78,"O","")</f>
        <v>O</v>
      </c>
      <c r="F48" s="52" t="str">
        <f>IF('Park at Pisa'!$C$71,"O","")</f>
        <v/>
      </c>
      <c r="G48" s="52" t="str">
        <f>IF('Comp 7'!$C$87,"O","")</f>
        <v/>
      </c>
      <c r="H48" s="52" t="str">
        <f>IF('Comp 8'!$C$87,"O","")</f>
        <v/>
      </c>
    </row>
    <row r="49" spans="1:8" ht="17.25" customHeight="1" x14ac:dyDescent="0.55000000000000004">
      <c r="A49" s="53" t="s">
        <v>76</v>
      </c>
      <c r="B49" s="193" t="str">
        <f>IF('2151 Kirkwood'!$C$89,"O","")</f>
        <v>O</v>
      </c>
      <c r="C49" s="52" t="str">
        <f>IF('Abbey Briar Forest'!$C$75,"O","")</f>
        <v>O</v>
      </c>
      <c r="D49" s="52" t="str">
        <f>IF('Ashford Briar Point'!$C$75,"O","")</f>
        <v>O</v>
      </c>
      <c r="E49" s="52" t="str">
        <f>IF('The Aubrey'!$C$79,"O","")</f>
        <v>O</v>
      </c>
      <c r="F49" s="52" t="str">
        <f>IF('Park at Pisa'!$C$72,"O","")</f>
        <v>O</v>
      </c>
      <c r="G49" s="52" t="str">
        <f>IF('Comp 7'!$C$88,"O","")</f>
        <v/>
      </c>
      <c r="H49" s="52" t="str">
        <f>IF('Comp 8'!$C$88,"O","")</f>
        <v/>
      </c>
    </row>
    <row r="50" spans="1:8" ht="17.25" customHeight="1" x14ac:dyDescent="0.55000000000000004">
      <c r="A50" s="53" t="s">
        <v>77</v>
      </c>
      <c r="B50" s="193" t="str">
        <f>IF('2151 Kirkwood'!$C$90,"O","")</f>
        <v>O</v>
      </c>
      <c r="C50" s="52" t="str">
        <f>IF('Abbey Briar Forest'!$C$76,"O","")</f>
        <v>O</v>
      </c>
      <c r="D50" s="52" t="str">
        <f>IF('Ashford Briar Point'!$C$76,"O","")</f>
        <v>O</v>
      </c>
      <c r="E50" s="52" t="str">
        <f>IF('The Aubrey'!$C$80,"O","")</f>
        <v/>
      </c>
      <c r="F50" s="52" t="str">
        <f>IF('Park at Pisa'!$C$73,"O","")</f>
        <v>O</v>
      </c>
      <c r="G50" s="52" t="str">
        <f>IF('Comp 7'!$C$89,"O","")</f>
        <v/>
      </c>
      <c r="H50" s="52" t="str">
        <f>IF('Comp 8'!$C$89,"O","")</f>
        <v/>
      </c>
    </row>
    <row r="51" spans="1:8" ht="17.25" customHeight="1" x14ac:dyDescent="0.55000000000000004">
      <c r="A51" s="53" t="s">
        <v>78</v>
      </c>
      <c r="B51" s="193" t="str">
        <f>IF('2151 Kirkwood'!$C$91,"O","")</f>
        <v/>
      </c>
      <c r="C51" s="52" t="str">
        <f>IF('Abbey Briar Forest'!$C$77,"O","")</f>
        <v/>
      </c>
      <c r="D51" s="52" t="str">
        <f>IF('Ashford Briar Point'!$C$77,"O","")</f>
        <v/>
      </c>
      <c r="E51" s="52" t="str">
        <f>IF('The Aubrey'!$C$81,"O","")</f>
        <v>O</v>
      </c>
      <c r="F51" s="52" t="str">
        <f>IF('Park at Pisa'!$C$74,"O","")</f>
        <v/>
      </c>
      <c r="G51" s="52" t="str">
        <f>IF('Comp 7'!$C$90,"O","")</f>
        <v/>
      </c>
      <c r="H51" s="52" t="str">
        <f>IF('Comp 8'!$C$90,"O","")</f>
        <v/>
      </c>
    </row>
    <row r="52" spans="1:8" ht="17.25" customHeight="1" x14ac:dyDescent="0.55000000000000004">
      <c r="A52" s="53" t="s">
        <v>79</v>
      </c>
      <c r="B52" s="193" t="str">
        <f>IF('2151 Kirkwood'!$C$92,"O","")</f>
        <v>O</v>
      </c>
      <c r="C52" s="52" t="str">
        <f>IF('Abbey Briar Forest'!$C$78,"O","")</f>
        <v>O</v>
      </c>
      <c r="D52" s="52" t="str">
        <f>IF('Ashford Briar Point'!$C$78,"O","")</f>
        <v/>
      </c>
      <c r="E52" s="52" t="str">
        <f>IF('The Aubrey'!$C$82,"O","")</f>
        <v>O</v>
      </c>
      <c r="F52" s="52" t="str">
        <f>IF('Park at Pisa'!$C$75,"O","")</f>
        <v/>
      </c>
      <c r="G52" s="52" t="str">
        <f>IF('Comp 7'!$C$91,"O","")</f>
        <v/>
      </c>
      <c r="H52" s="52" t="str">
        <f>IF('Comp 8'!$C$91,"O","")</f>
        <v/>
      </c>
    </row>
    <row r="53" spans="1:8" ht="17.25" customHeight="1" x14ac:dyDescent="0.55000000000000004">
      <c r="A53" s="53" t="s">
        <v>80</v>
      </c>
      <c r="B53" s="193" t="str">
        <f>IF('2151 Kirkwood'!$C$93,"O","")</f>
        <v>O</v>
      </c>
      <c r="C53" s="52" t="str">
        <f>IF('Abbey Briar Forest'!$C$79,"O","")</f>
        <v/>
      </c>
      <c r="D53" s="52" t="str">
        <f>IF('Ashford Briar Point'!$C$79,"O","")</f>
        <v/>
      </c>
      <c r="E53" s="52" t="str">
        <f>IF('The Aubrey'!$C$83,"O","")</f>
        <v>O</v>
      </c>
      <c r="F53" s="52" t="str">
        <f>IF('Park at Pisa'!$C$76,"O","")</f>
        <v>O</v>
      </c>
      <c r="G53" s="52" t="str">
        <f>IF('Comp 7'!$C$92,"O","")</f>
        <v/>
      </c>
      <c r="H53" s="52" t="str">
        <f>IF('Comp 8'!$C$92,"O","")</f>
        <v/>
      </c>
    </row>
    <row r="54" spans="1:8" ht="17.25" customHeight="1" x14ac:dyDescent="0.55000000000000004">
      <c r="A54" s="53" t="s">
        <v>81</v>
      </c>
      <c r="B54" s="193" t="str">
        <f>IF('2151 Kirkwood'!$C$94,"O","")</f>
        <v>O</v>
      </c>
      <c r="C54" s="52" t="str">
        <f>IF('Abbey Briar Forest'!$C$80,"O","")</f>
        <v>O</v>
      </c>
      <c r="D54" s="52" t="str">
        <f>IF('Ashford Briar Point'!$C$80,"O","")</f>
        <v/>
      </c>
      <c r="E54" s="52" t="str">
        <f>IF('The Aubrey'!$C$84,"O","")</f>
        <v/>
      </c>
      <c r="F54" s="52" t="str">
        <f>IF('Park at Pisa'!$C$77,"O","")</f>
        <v/>
      </c>
      <c r="G54" s="52" t="str">
        <f>IF('Comp 7'!$C$93,"O","")</f>
        <v/>
      </c>
      <c r="H54" s="52" t="str">
        <f>IF('Comp 8'!$C$93,"O","")</f>
        <v/>
      </c>
    </row>
    <row r="55" spans="1:8" ht="17.25" customHeight="1" x14ac:dyDescent="0.55000000000000004">
      <c r="A55" s="53" t="s">
        <v>82</v>
      </c>
      <c r="B55" s="193" t="str">
        <f>IF('2151 Kirkwood'!$C$95,"O","")</f>
        <v/>
      </c>
      <c r="C55" s="52" t="str">
        <f>IF('Abbey Briar Forest'!$C$81,"O","")</f>
        <v/>
      </c>
      <c r="D55" s="52" t="str">
        <f>IF('Ashford Briar Point'!$C$81,"O","")</f>
        <v/>
      </c>
      <c r="E55" s="52" t="str">
        <f>IF('The Aubrey'!$C$85,"O","")</f>
        <v>O</v>
      </c>
      <c r="F55" s="52" t="str">
        <f>IF('Park at Pisa'!$C$78,"O","")</f>
        <v/>
      </c>
      <c r="G55" s="52" t="str">
        <f>IF('Comp 7'!$C$94,"O","")</f>
        <v/>
      </c>
      <c r="H55" s="52" t="str">
        <f>IF('Comp 8'!$C$94,"O","")</f>
        <v/>
      </c>
    </row>
    <row r="56" spans="1:8" ht="17.25" customHeight="1" x14ac:dyDescent="0.55000000000000004">
      <c r="A56" s="53" t="s">
        <v>83</v>
      </c>
      <c r="B56" s="193" t="str">
        <f>IF('2151 Kirkwood'!$C$96,"O","")</f>
        <v>O</v>
      </c>
      <c r="C56" s="52" t="str">
        <f>IF('Abbey Briar Forest'!$C$82,"O","")</f>
        <v/>
      </c>
      <c r="D56" s="52" t="str">
        <f>IF('Ashford Briar Point'!$C$82,"O","")</f>
        <v/>
      </c>
      <c r="E56" s="52" t="str">
        <f>IF('The Aubrey'!$C$86,"O","")</f>
        <v>O</v>
      </c>
      <c r="F56" s="52" t="str">
        <f>IF('Park at Pisa'!$C$79,"O","")</f>
        <v/>
      </c>
      <c r="G56" s="52" t="str">
        <f>IF('Comp 7'!$C$95,"O","")</f>
        <v/>
      </c>
      <c r="H56" s="52" t="str">
        <f>IF('Comp 8'!$C$95,"O","")</f>
        <v/>
      </c>
    </row>
    <row r="57" spans="1:8" ht="17.25" customHeight="1" x14ac:dyDescent="0.55000000000000004">
      <c r="A57" s="53" t="s">
        <v>84</v>
      </c>
      <c r="B57" s="193" t="str">
        <f>IF('2151 Kirkwood'!$C$97,"O","")</f>
        <v>O</v>
      </c>
      <c r="C57" s="52" t="str">
        <f>IF('Abbey Briar Forest'!$C$83,"O","")</f>
        <v>O</v>
      </c>
      <c r="D57" s="52" t="str">
        <f>IF('Ashford Briar Point'!$C$83,"O","")</f>
        <v>O</v>
      </c>
      <c r="E57" s="52" t="str">
        <f>IF('The Aubrey'!$C$87,"O","")</f>
        <v/>
      </c>
      <c r="F57" s="52" t="str">
        <f>IF('Park at Pisa'!$C$80,"O","")</f>
        <v>O</v>
      </c>
      <c r="G57" s="52" t="str">
        <f>IF('Comp 7'!$C$96,"O","")</f>
        <v/>
      </c>
      <c r="H57" s="52" t="str">
        <f>IF('Comp 8'!$C$96,"O","")</f>
        <v/>
      </c>
    </row>
    <row r="58" spans="1:8" ht="17.25" customHeight="1" x14ac:dyDescent="0.55000000000000004">
      <c r="A58" s="53" t="s">
        <v>85</v>
      </c>
      <c r="B58" s="193" t="str">
        <f>IF('2151 Kirkwood'!$D$98,"O","")</f>
        <v/>
      </c>
      <c r="C58" s="52" t="str">
        <f>IF('Abbey Briar Forest'!$D$84,"O","")</f>
        <v/>
      </c>
      <c r="D58" s="52" t="str">
        <f>IF('Ashford Briar Point'!$D$84,"O","")</f>
        <v/>
      </c>
      <c r="E58" s="52" t="str">
        <f>IF('The Aubrey'!$D$88,"O","")</f>
        <v/>
      </c>
      <c r="F58" s="52" t="str">
        <f>IF('Park at Pisa'!$D$81,"O","")</f>
        <v/>
      </c>
      <c r="G58" s="52" t="str">
        <f>IF('Comp 7'!$D$97,"O","")</f>
        <v/>
      </c>
      <c r="H58" s="52" t="str">
        <f>IF('Comp 8'!$D$97,"O","")</f>
        <v/>
      </c>
    </row>
    <row r="59" spans="1:8" ht="17.25" customHeight="1" x14ac:dyDescent="0.55000000000000004">
      <c r="A59" s="53" t="s">
        <v>86</v>
      </c>
      <c r="B59" s="193" t="str">
        <f>IF('2151 Kirkwood'!$I$86,"O","")</f>
        <v/>
      </c>
      <c r="C59" s="52" t="str">
        <f>IF('Abbey Briar Forest'!$I$72,"O","")</f>
        <v>O</v>
      </c>
      <c r="D59" s="52" t="str">
        <f>IF('Ashford Briar Point'!$I$72,"O","")</f>
        <v>O</v>
      </c>
      <c r="E59" s="52" t="str">
        <f>IF('The Aubrey'!$I$76,"O","")</f>
        <v>O</v>
      </c>
      <c r="F59" s="52" t="str">
        <f>IF('Park at Pisa'!$I$69,"O","")</f>
        <v>O</v>
      </c>
      <c r="G59" s="52" t="str">
        <f>IF('Comp 7'!$I$85,"O","")</f>
        <v/>
      </c>
      <c r="H59" s="52" t="str">
        <f>IF('Comp 8'!$I$85,"O","")</f>
        <v/>
      </c>
    </row>
    <row r="60" spans="1:8" ht="17.25" customHeight="1" x14ac:dyDescent="0.55000000000000004">
      <c r="A60" s="53" t="s">
        <v>87</v>
      </c>
      <c r="B60" s="193" t="str">
        <f>IF('2151 Kirkwood'!$I$87,"O","")</f>
        <v>O</v>
      </c>
      <c r="C60" s="52" t="str">
        <f>IF('Abbey Briar Forest'!$I$73,"O","")</f>
        <v/>
      </c>
      <c r="D60" s="52" t="str">
        <f>IF('Ashford Briar Point'!$I$73,"O","")</f>
        <v/>
      </c>
      <c r="E60" s="52" t="str">
        <f>IF('The Aubrey'!$I$77,"O","")</f>
        <v/>
      </c>
      <c r="F60" s="52" t="str">
        <f>IF('Park at Pisa'!$I$70,"O","")</f>
        <v/>
      </c>
      <c r="G60" s="52" t="str">
        <f>IF('Comp 7'!$I$86,"O","")</f>
        <v/>
      </c>
      <c r="H60" s="52" t="str">
        <f>IF('Comp 8'!$I$86,"O","")</f>
        <v/>
      </c>
    </row>
    <row r="61" spans="1:8" ht="17.25" customHeight="1" x14ac:dyDescent="0.55000000000000004">
      <c r="A61" s="53" t="s">
        <v>88</v>
      </c>
      <c r="B61" s="193" t="str">
        <f>IF('2151 Kirkwood'!$I$88,"O","")</f>
        <v/>
      </c>
      <c r="C61" s="52" t="str">
        <f>IF('Abbey Briar Forest'!$I$74,"O","")</f>
        <v/>
      </c>
      <c r="D61" s="52" t="str">
        <f>IF('Ashford Briar Point'!$I$74,"O","")</f>
        <v/>
      </c>
      <c r="E61" s="52" t="str">
        <f>IF('The Aubrey'!$I$78,"O","")</f>
        <v>O</v>
      </c>
      <c r="F61" s="52" t="str">
        <f>IF('Park at Pisa'!$I$71,"O","")</f>
        <v>O</v>
      </c>
      <c r="G61" s="52" t="str">
        <f>IF('Comp 7'!$I$87,"O","")</f>
        <v/>
      </c>
      <c r="H61" s="52" t="str">
        <f>IF('Comp 8'!$I$87,"O","")</f>
        <v/>
      </c>
    </row>
    <row r="62" spans="1:8" ht="17.25" customHeight="1" x14ac:dyDescent="0.55000000000000004">
      <c r="A62" s="53" t="s">
        <v>89</v>
      </c>
      <c r="B62" s="193" t="str">
        <f>IF('2151 Kirkwood'!$I$89,"O","")</f>
        <v>O</v>
      </c>
      <c r="C62" s="52" t="str">
        <f>IF('Abbey Briar Forest'!$I$75,"O","")</f>
        <v>O</v>
      </c>
      <c r="D62" s="52" t="str">
        <f>IF('Ashford Briar Point'!$I$75,"O","")</f>
        <v/>
      </c>
      <c r="E62" s="52" t="str">
        <f>IF('The Aubrey'!$I$79,"O","")</f>
        <v>O</v>
      </c>
      <c r="F62" s="52" t="str">
        <f>IF('Park at Pisa'!$I$72,"O","")</f>
        <v/>
      </c>
      <c r="G62" s="52" t="str">
        <f>IF('Comp 7'!$I$88,"O","")</f>
        <v/>
      </c>
      <c r="H62" s="52" t="str">
        <f>IF('Comp 8'!$I$88,"O","")</f>
        <v/>
      </c>
    </row>
    <row r="63" spans="1:8" ht="17.25" customHeight="1" x14ac:dyDescent="0.55000000000000004">
      <c r="A63" s="53" t="s">
        <v>90</v>
      </c>
      <c r="B63" s="193" t="str">
        <f>IF('2151 Kirkwood'!$I$90,"O","")</f>
        <v>O</v>
      </c>
      <c r="C63" s="52" t="str">
        <f>IF('Abbey Briar Forest'!$I$76,"O","")</f>
        <v>O</v>
      </c>
      <c r="D63" s="52" t="str">
        <f>IF('Ashford Briar Point'!$I$76,"O","")</f>
        <v>O</v>
      </c>
      <c r="E63" s="52" t="str">
        <f>IF('The Aubrey'!$I$80,"O","")</f>
        <v/>
      </c>
      <c r="F63" s="52" t="str">
        <f>IF('Park at Pisa'!$I$73,"O","")</f>
        <v>O</v>
      </c>
      <c r="G63" s="52" t="str">
        <f>IF('Comp 7'!$I$89,"O","")</f>
        <v/>
      </c>
      <c r="H63" s="52" t="str">
        <f>IF('Comp 8'!$I$89,"O","")</f>
        <v/>
      </c>
    </row>
    <row r="64" spans="1:8" ht="17.25" customHeight="1" x14ac:dyDescent="0.55000000000000004">
      <c r="A64" s="53" t="s">
        <v>91</v>
      </c>
      <c r="B64" s="193" t="str">
        <f>IF('2151 Kirkwood'!$I$91,"O","")</f>
        <v/>
      </c>
      <c r="C64" s="52" t="str">
        <f>IF('Abbey Briar Forest'!$I$77,"O","")</f>
        <v/>
      </c>
      <c r="D64" s="52" t="str">
        <f>IF('Ashford Briar Point'!$I$77,"O","")</f>
        <v/>
      </c>
      <c r="E64" s="52" t="str">
        <f>IF('The Aubrey'!$I$81,"O","")</f>
        <v/>
      </c>
      <c r="F64" s="52" t="str">
        <f>IF('Park at Pisa'!$I$74,"O","")</f>
        <v/>
      </c>
      <c r="G64" s="52" t="str">
        <f>IF('Comp 7'!$I$90,"O","")</f>
        <v/>
      </c>
      <c r="H64" s="52" t="str">
        <f>IF('Comp 8'!$I$90,"O","")</f>
        <v/>
      </c>
    </row>
    <row r="65" spans="1:8" ht="17.25" customHeight="1" x14ac:dyDescent="0.55000000000000004">
      <c r="A65" s="53" t="s">
        <v>92</v>
      </c>
      <c r="B65" s="193" t="str">
        <f>IF('2151 Kirkwood'!$I$92,"O","")</f>
        <v/>
      </c>
      <c r="C65" s="52" t="str">
        <f>IF('Abbey Briar Forest'!$I$78,"O","")</f>
        <v/>
      </c>
      <c r="D65" s="52" t="str">
        <f>IF('Ashford Briar Point'!$I$78,"O","")</f>
        <v/>
      </c>
      <c r="E65" s="52" t="str">
        <f>IF('The Aubrey'!$I$82,"O","")</f>
        <v>O</v>
      </c>
      <c r="F65" s="52" t="str">
        <f>IF('Park at Pisa'!$I$75,"O","")</f>
        <v/>
      </c>
      <c r="G65" s="52" t="str">
        <f>IF('Comp 7'!$I$91,"O","")</f>
        <v/>
      </c>
      <c r="H65" s="52" t="str">
        <f>IF('Comp 8'!$I$91,"O","")</f>
        <v/>
      </c>
    </row>
    <row r="66" spans="1:8" ht="17.25" customHeight="1" x14ac:dyDescent="0.55000000000000004">
      <c r="A66" s="53" t="s">
        <v>93</v>
      </c>
      <c r="B66" s="193" t="str">
        <f>IF('2151 Kirkwood'!$I$93,"O","")</f>
        <v>O</v>
      </c>
      <c r="C66" s="52" t="str">
        <f>IF('Abbey Briar Forest'!$I$79,"O","")</f>
        <v/>
      </c>
      <c r="D66" s="52" t="str">
        <f>IF('Ashford Briar Point'!$I$79,"O","")</f>
        <v/>
      </c>
      <c r="E66" s="52" t="str">
        <f>IF('The Aubrey'!$I$83,"O","")</f>
        <v>O</v>
      </c>
      <c r="F66" s="52" t="str">
        <f>IF('Park at Pisa'!$I$76,"O","")</f>
        <v/>
      </c>
      <c r="G66" s="52" t="str">
        <f>IF('Comp 7'!$I$92,"O","")</f>
        <v/>
      </c>
      <c r="H66" s="52" t="str">
        <f>IF('Comp 8'!$I$92,"O","")</f>
        <v/>
      </c>
    </row>
    <row r="67" spans="1:8" ht="17.25" customHeight="1" x14ac:dyDescent="0.55000000000000004">
      <c r="A67" s="53" t="s">
        <v>94</v>
      </c>
      <c r="B67" s="193" t="str">
        <f>IF('2151 Kirkwood'!$I$94,"O","")</f>
        <v>O</v>
      </c>
      <c r="C67" s="52" t="str">
        <f>IF('Abbey Briar Forest'!$I$80,"O","")</f>
        <v>O</v>
      </c>
      <c r="D67" s="52" t="str">
        <f>IF('Ashford Briar Point'!$I$80,"O","")</f>
        <v>O</v>
      </c>
      <c r="E67" s="52" t="str">
        <f>IF('The Aubrey'!$I$84,"O","")</f>
        <v/>
      </c>
      <c r="F67" s="52" t="str">
        <f>IF('Park at Pisa'!$I$77,"O","")</f>
        <v/>
      </c>
      <c r="G67" s="52" t="str">
        <f>IF('Comp 7'!$I$93,"O","")</f>
        <v/>
      </c>
      <c r="H67" s="52" t="str">
        <f>IF('Comp 8'!$I$93,"O","")</f>
        <v/>
      </c>
    </row>
    <row r="68" spans="1:8" ht="17.25" customHeight="1" x14ac:dyDescent="0.55000000000000004">
      <c r="A68" s="53" t="s">
        <v>95</v>
      </c>
      <c r="B68" s="193" t="str">
        <f>IF('2151 Kirkwood'!$I$95,"O","")</f>
        <v/>
      </c>
      <c r="C68" s="52" t="str">
        <f>IF('Abbey Briar Forest'!$I$81,"O","")</f>
        <v/>
      </c>
      <c r="D68" s="52" t="str">
        <f>IF('Ashford Briar Point'!$I$81,"O","")</f>
        <v/>
      </c>
      <c r="E68" s="52" t="str">
        <f>IF('The Aubrey'!$I$85,"O","")</f>
        <v/>
      </c>
      <c r="F68" s="52" t="str">
        <f>IF('Park at Pisa'!$I$78,"O","")</f>
        <v/>
      </c>
      <c r="G68" s="52" t="str">
        <f>IF('Comp 7'!$I$94,"O","")</f>
        <v/>
      </c>
      <c r="H68" s="52" t="str">
        <f>IF('Comp 8'!$I$94,"O","")</f>
        <v/>
      </c>
    </row>
    <row r="69" spans="1:8" ht="17.25" customHeight="1" x14ac:dyDescent="0.55000000000000004">
      <c r="A69" s="53" t="s">
        <v>96</v>
      </c>
      <c r="B69" s="193" t="str">
        <f>IF('2151 Kirkwood'!$I$96,"O","")</f>
        <v/>
      </c>
      <c r="C69" s="52" t="str">
        <f>IF('Abbey Briar Forest'!$I$82,"O","")</f>
        <v>O</v>
      </c>
      <c r="D69" s="52" t="str">
        <f>IF('Ashford Briar Point'!$I$82,"O","")</f>
        <v>O</v>
      </c>
      <c r="E69" s="52" t="str">
        <f>IF('The Aubrey'!$I$86,"O","")</f>
        <v/>
      </c>
      <c r="F69" s="52" t="str">
        <f>IF('Park at Pisa'!$I$79,"O","")</f>
        <v/>
      </c>
      <c r="G69" s="52" t="str">
        <f>IF('Comp 7'!$I$95,"O","")</f>
        <v/>
      </c>
      <c r="H69" s="52" t="str">
        <f>IF('Comp 8'!$I$95,"O","")</f>
        <v/>
      </c>
    </row>
    <row r="70" spans="1:8" ht="17.25" customHeight="1" x14ac:dyDescent="0.55000000000000004">
      <c r="A70" s="53" t="s">
        <v>97</v>
      </c>
      <c r="B70" s="193" t="str">
        <f>IF('2151 Kirkwood'!$I$97,"O","")</f>
        <v/>
      </c>
      <c r="C70" s="52" t="str">
        <f>IF('Abbey Briar Forest'!$I$83,"O","")</f>
        <v/>
      </c>
      <c r="D70" s="52" t="str">
        <f>IF('Ashford Briar Point'!$I$83,"O","")</f>
        <v>O</v>
      </c>
      <c r="E70" s="52" t="str">
        <f>IF('The Aubrey'!$I$87,"O","")</f>
        <v>O</v>
      </c>
      <c r="F70" s="52" t="str">
        <f>IF('Park at Pisa'!$I$80,"O","")</f>
        <v>O</v>
      </c>
      <c r="G70" s="52" t="str">
        <f>IF('Comp 7'!$I$96,"O","")</f>
        <v/>
      </c>
      <c r="H70" s="52" t="str">
        <f>IF('Comp 8'!$I$96,"O","")</f>
        <v/>
      </c>
    </row>
    <row r="71" spans="1:8" ht="17.25" customHeight="1" thickBot="1" x14ac:dyDescent="0.6">
      <c r="A71" s="53" t="s">
        <v>98</v>
      </c>
      <c r="B71" s="193" t="str">
        <f>IF('2151 Kirkwood'!$I$98,"O","")</f>
        <v>O</v>
      </c>
      <c r="C71" s="52" t="str">
        <f>IF('Abbey Briar Forest'!$I$84,"O","")</f>
        <v>O</v>
      </c>
      <c r="D71" s="52" t="str">
        <f>IF('Ashford Briar Point'!$I$84,"O","")</f>
        <v>O</v>
      </c>
      <c r="E71" s="52" t="str">
        <f>IF('The Aubrey'!$I$88,"O","")</f>
        <v/>
      </c>
      <c r="F71" s="52" t="str">
        <f>IF('Park at Pisa'!$I$81,"O","")</f>
        <v/>
      </c>
      <c r="G71" s="52" t="str">
        <f>IF('Comp 7'!$I$97,"O","")</f>
        <v/>
      </c>
      <c r="H71" s="52" t="str">
        <f>IF('Comp 8'!$I$97,"O","")</f>
        <v/>
      </c>
    </row>
    <row r="72" spans="1:8" s="58" customFormat="1" ht="17.25" customHeight="1" x14ac:dyDescent="0.5">
      <c r="A72" s="56"/>
      <c r="B72" s="57">
        <f>COUNTIF(B6:B71,"O")</f>
        <v>28</v>
      </c>
      <c r="C72" s="57">
        <f t="shared" ref="C72:H72" si="0">COUNTIF(C6:C71,"O")</f>
        <v>23</v>
      </c>
      <c r="D72" s="57">
        <f t="shared" si="0"/>
        <v>14</v>
      </c>
      <c r="E72" s="57">
        <f t="shared" si="0"/>
        <v>26</v>
      </c>
      <c r="F72" s="57">
        <f t="shared" si="0"/>
        <v>14</v>
      </c>
      <c r="G72" s="57">
        <f t="shared" si="0"/>
        <v>0</v>
      </c>
      <c r="H72" s="57">
        <f t="shared" si="0"/>
        <v>0</v>
      </c>
    </row>
  </sheetData>
  <sheetProtection sheet="1"/>
  <mergeCells count="3">
    <mergeCell ref="A1:H1"/>
    <mergeCell ref="A2:H2"/>
    <mergeCell ref="A3:H3"/>
  </mergeCells>
  <printOptions horizontalCentered="1"/>
  <pageMargins left="0.2" right="0.2" top="1.5" bottom="0.75" header="0.3" footer="0.3"/>
  <pageSetup scale="51" orientation="portrait"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filterMode="1">
    <tabColor rgb="FFFFC000"/>
  </sheetPr>
  <dimension ref="A1:H184"/>
  <sheetViews>
    <sheetView showGridLines="0" view="pageLayout" zoomScaleNormal="100" workbookViewId="0">
      <selection activeCell="A5" sqref="A5:H183"/>
    </sheetView>
  </sheetViews>
  <sheetFormatPr defaultColWidth="9.1015625" defaultRowHeight="12.6" x14ac:dyDescent="0.45"/>
  <cols>
    <col min="1" max="1" width="30.1015625" style="44" customWidth="1"/>
    <col min="2" max="4" width="14" style="44" customWidth="1"/>
    <col min="5" max="5" width="14" style="48" hidden="1" customWidth="1"/>
    <col min="6" max="6" width="14" style="48" customWidth="1"/>
    <col min="7" max="7" width="14" style="48" hidden="1" customWidth="1"/>
    <col min="8" max="8" width="14" style="49" customWidth="1"/>
    <col min="9" max="16384" width="9.1015625" style="44"/>
  </cols>
  <sheetData>
    <row r="1" spans="1:8" ht="13.8" x14ac:dyDescent="0.45">
      <c r="A1" s="232" t="s">
        <v>99</v>
      </c>
      <c r="B1" s="232"/>
      <c r="C1" s="232"/>
      <c r="D1" s="232"/>
      <c r="E1" s="232"/>
      <c r="F1" s="232"/>
      <c r="G1" s="232"/>
      <c r="H1" s="232"/>
    </row>
    <row r="2" spans="1:8" ht="13.8" x14ac:dyDescent="0.45">
      <c r="A2" s="232" t="str">
        <f>'2151 Kirkwood'!B1</f>
        <v xml:space="preserve">2151 Kirkwood </v>
      </c>
      <c r="B2" s="232"/>
      <c r="C2" s="232"/>
      <c r="D2" s="232"/>
      <c r="E2" s="232"/>
      <c r="F2" s="232"/>
      <c r="G2" s="232"/>
      <c r="H2" s="232"/>
    </row>
    <row r="3" spans="1:8" ht="12.9" thickBot="1" x14ac:dyDescent="0.5">
      <c r="A3" s="43"/>
    </row>
    <row r="4" spans="1:8" ht="12.9" thickBot="1" x14ac:dyDescent="0.5">
      <c r="A4" s="37" t="s">
        <v>100</v>
      </c>
      <c r="B4" s="38" t="s">
        <v>101</v>
      </c>
      <c r="C4" s="39" t="s">
        <v>102</v>
      </c>
      <c r="D4" s="40" t="s">
        <v>103</v>
      </c>
      <c r="E4" s="70" t="s">
        <v>104</v>
      </c>
      <c r="F4" s="70" t="s">
        <v>105</v>
      </c>
      <c r="G4" s="73" t="s">
        <v>106</v>
      </c>
      <c r="H4" s="42" t="s">
        <v>107</v>
      </c>
    </row>
    <row r="5" spans="1:8" hidden="1" x14ac:dyDescent="0.45">
      <c r="A5" s="44" t="str">
        <f>IF('2151 Kirkwood'!A30="Studio",'2151 Kirkwood'!$B$1,"")</f>
        <v/>
      </c>
      <c r="B5" s="45" t="str">
        <f>IF('2151 Kirkwood'!$A$30="Studio",'2151 Kirkwood'!$A$30&amp;"/"&amp;'2151 Kirkwood'!$B$30,"")</f>
        <v/>
      </c>
      <c r="C5" s="45">
        <f>IF('2151 Kirkwood'!$A$30="Studio",'2151 Kirkwood'!$C$30,0)</f>
        <v>0</v>
      </c>
      <c r="D5" s="45">
        <f>IF('2151 Kirkwood'!$A$30="Studio",'2151 Kirkwood'!$D$30,0)</f>
        <v>0</v>
      </c>
      <c r="E5" s="46">
        <f t="shared" ref="E5:E36" si="0">IF(ISERROR(C5*D5),0,(C5*D5))</f>
        <v>0</v>
      </c>
      <c r="F5" s="46">
        <f>IF('2151 Kirkwood'!$A$30="Studio",'2151 Kirkwood'!$K$30,0)</f>
        <v>0</v>
      </c>
      <c r="G5" s="46">
        <f t="shared" ref="G5:G36" si="1">C5*F5</f>
        <v>0</v>
      </c>
      <c r="H5" s="47">
        <f>IF('2151 Kirkwood'!$A$30="Studio",'2151 Kirkwood'!$M$30,0)</f>
        <v>0</v>
      </c>
    </row>
    <row r="6" spans="1:8" hidden="1" x14ac:dyDescent="0.45">
      <c r="A6" s="44" t="str">
        <f>IF('2151 Kirkwood'!A31="Studio",'2151 Kirkwood'!$B$1,"")</f>
        <v/>
      </c>
      <c r="B6" s="45" t="str">
        <f>IF('2151 Kirkwood'!$A$31="Studio",'2151 Kirkwood'!$A$31&amp;"/"&amp;'2151 Kirkwood'!$B$31,"")</f>
        <v/>
      </c>
      <c r="C6" s="45">
        <f>IF('2151 Kirkwood'!$A$31="Studio",'2151 Kirkwood'!$C$31,0)</f>
        <v>0</v>
      </c>
      <c r="D6" s="45">
        <f>IF('2151 Kirkwood'!$A$31="Studio",'2151 Kirkwood'!$D$31,0)</f>
        <v>0</v>
      </c>
      <c r="E6" s="46">
        <f t="shared" si="0"/>
        <v>0</v>
      </c>
      <c r="F6" s="46">
        <f>IF('2151 Kirkwood'!$A$31="Studio",'2151 Kirkwood'!$K$31,0)</f>
        <v>0</v>
      </c>
      <c r="G6" s="46">
        <f t="shared" si="1"/>
        <v>0</v>
      </c>
      <c r="H6" s="47">
        <f>IF('2151 Kirkwood'!$A$31="Studio",'2151 Kirkwood'!$M$31,0)</f>
        <v>0</v>
      </c>
    </row>
    <row r="7" spans="1:8" hidden="1" x14ac:dyDescent="0.45">
      <c r="A7" s="44" t="str">
        <f>IF('2151 Kirkwood'!A32="Studio",'2151 Kirkwood'!$B$1,"")</f>
        <v/>
      </c>
      <c r="B7" s="45" t="str">
        <f>IF('2151 Kirkwood'!$A$32="Studio",'2151 Kirkwood'!$A$32&amp;"/"&amp;'2151 Kirkwood'!$B$32,"")</f>
        <v/>
      </c>
      <c r="C7" s="45">
        <f>IF('2151 Kirkwood'!$A$32="Studio",'2151 Kirkwood'!$C$32,0)</f>
        <v>0</v>
      </c>
      <c r="D7" s="45">
        <f>IF('2151 Kirkwood'!$A$32="Studio",'2151 Kirkwood'!$D$32,0)</f>
        <v>0</v>
      </c>
      <c r="E7" s="46">
        <f t="shared" si="0"/>
        <v>0</v>
      </c>
      <c r="F7" s="46">
        <f>IF('2151 Kirkwood'!$A$32="Studio",'2151 Kirkwood'!$K$32,0)</f>
        <v>0</v>
      </c>
      <c r="G7" s="46">
        <f t="shared" si="1"/>
        <v>0</v>
      </c>
      <c r="H7" s="47">
        <f>IF('2151 Kirkwood'!$A$32="Studio",'2151 Kirkwood'!$M$32,0)</f>
        <v>0</v>
      </c>
    </row>
    <row r="8" spans="1:8" hidden="1" x14ac:dyDescent="0.45">
      <c r="A8" s="44" t="str">
        <f>IF('2151 Kirkwood'!A35="Studio",'2151 Kirkwood'!$B$1,"")</f>
        <v/>
      </c>
      <c r="B8" s="45" t="str">
        <f>IF('2151 Kirkwood'!$A$35="Studio",'2151 Kirkwood'!$A$35&amp;"/"&amp;'2151 Kirkwood'!$B$35,"")</f>
        <v/>
      </c>
      <c r="C8" s="45">
        <f>IF('2151 Kirkwood'!$A$35="Studio",'2151 Kirkwood'!$C$35,0)</f>
        <v>0</v>
      </c>
      <c r="D8" s="45">
        <f>IF('2151 Kirkwood'!$A$35="Studio",'2151 Kirkwood'!$D$35,0)</f>
        <v>0</v>
      </c>
      <c r="E8" s="46">
        <f t="shared" si="0"/>
        <v>0</v>
      </c>
      <c r="F8" s="46">
        <f>IF('2151 Kirkwood'!$A$35="Studio",'2151 Kirkwood'!$K$35,0)</f>
        <v>0</v>
      </c>
      <c r="G8" s="46">
        <f t="shared" si="1"/>
        <v>0</v>
      </c>
      <c r="H8" s="47">
        <f>IF('2151 Kirkwood'!$A$35="Studio",'2151 Kirkwood'!$M$35,0)</f>
        <v>0</v>
      </c>
    </row>
    <row r="9" spans="1:8" hidden="1" x14ac:dyDescent="0.45">
      <c r="A9" s="44" t="str">
        <f>IF('2151 Kirkwood'!A36="Studio",'2151 Kirkwood'!$B$1,"")</f>
        <v/>
      </c>
      <c r="B9" s="45" t="str">
        <f>IF('2151 Kirkwood'!$A$36="Studio",'2151 Kirkwood'!$A$36&amp;"/"&amp;'2151 Kirkwood'!$B$36,"")</f>
        <v/>
      </c>
      <c r="C9" s="45">
        <f>IF('2151 Kirkwood'!$A$36="Studio",'2151 Kirkwood'!$C$36,0)</f>
        <v>0</v>
      </c>
      <c r="D9" s="45">
        <f>IF('2151 Kirkwood'!$A$36="Studio",'2151 Kirkwood'!$D$36,0)</f>
        <v>0</v>
      </c>
      <c r="E9" s="46">
        <f t="shared" si="0"/>
        <v>0</v>
      </c>
      <c r="F9" s="46">
        <f>IF('2151 Kirkwood'!$A$36="Studio",'2151 Kirkwood'!$K$36,0)</f>
        <v>0</v>
      </c>
      <c r="G9" s="46">
        <f t="shared" si="1"/>
        <v>0</v>
      </c>
      <c r="H9" s="47">
        <f>IF('2151 Kirkwood'!$A$36="Studio",'2151 Kirkwood'!$M$36,0)</f>
        <v>0</v>
      </c>
    </row>
    <row r="10" spans="1:8" hidden="1" x14ac:dyDescent="0.45">
      <c r="A10" s="44" t="str">
        <f>IF('2151 Kirkwood'!A37="Studio",'2151 Kirkwood'!$B$1,"")</f>
        <v/>
      </c>
      <c r="B10" s="45" t="str">
        <f>IF('2151 Kirkwood'!$A$37="Studio",'2151 Kirkwood'!$A$37&amp;"/"&amp;'2151 Kirkwood'!$B$37,"")</f>
        <v/>
      </c>
      <c r="C10" s="45">
        <f>IF('2151 Kirkwood'!$A$37="Studio",'2151 Kirkwood'!$C$37,0)</f>
        <v>0</v>
      </c>
      <c r="D10" s="45">
        <f>IF('2151 Kirkwood'!$A$37="Studio",'2151 Kirkwood'!$D$37,0)</f>
        <v>0</v>
      </c>
      <c r="E10" s="46">
        <f t="shared" si="0"/>
        <v>0</v>
      </c>
      <c r="F10" s="46">
        <f>IF('2151 Kirkwood'!$A$37="Studio",'2151 Kirkwood'!$K$37,0)</f>
        <v>0</v>
      </c>
      <c r="G10" s="46">
        <f t="shared" si="1"/>
        <v>0</v>
      </c>
      <c r="H10" s="47">
        <f>IF('2151 Kirkwood'!$A$37="Studio",'2151 Kirkwood'!$M$37,0)</f>
        <v>0</v>
      </c>
    </row>
    <row r="11" spans="1:8" hidden="1" x14ac:dyDescent="0.45">
      <c r="A11" s="44" t="str">
        <f>IF('2151 Kirkwood'!A38="Studio",'2151 Kirkwood'!$B$1,"")</f>
        <v/>
      </c>
      <c r="B11" s="45" t="str">
        <f>IF('2151 Kirkwood'!$A$38="Studio",'2151 Kirkwood'!$A$38&amp;"/"&amp;'2151 Kirkwood'!$B$38,"")</f>
        <v/>
      </c>
      <c r="C11" s="45">
        <f>IF('2151 Kirkwood'!$A$38="Studio",'2151 Kirkwood'!$C$38,0)</f>
        <v>0</v>
      </c>
      <c r="D11" s="45">
        <f>IF('2151 Kirkwood'!$A$38="Studio",'2151 Kirkwood'!$D$38,0)</f>
        <v>0</v>
      </c>
      <c r="E11" s="46">
        <f t="shared" si="0"/>
        <v>0</v>
      </c>
      <c r="F11" s="46">
        <f>IF('2151 Kirkwood'!$A$38="Studio",'2151 Kirkwood'!$K$38,0)</f>
        <v>0</v>
      </c>
      <c r="G11" s="46">
        <f t="shared" si="1"/>
        <v>0</v>
      </c>
      <c r="H11" s="47">
        <f>IF('2151 Kirkwood'!$A$38="Studio",'2151 Kirkwood'!$M$38,0)</f>
        <v>0</v>
      </c>
    </row>
    <row r="12" spans="1:8" hidden="1" x14ac:dyDescent="0.45">
      <c r="A12" s="44" t="str">
        <f>IF('2151 Kirkwood'!A40="Studio",'2151 Kirkwood'!$B$1,"")</f>
        <v/>
      </c>
      <c r="B12" s="45" t="str">
        <f>IF('2151 Kirkwood'!$A$40="Studio",'2151 Kirkwood'!$A$40&amp;"/"&amp;'2151 Kirkwood'!$B$40,"")</f>
        <v/>
      </c>
      <c r="C12" s="45">
        <f>IF('2151 Kirkwood'!$A$40="Studio",'2151 Kirkwood'!$C$40,0)</f>
        <v>0</v>
      </c>
      <c r="D12" s="45">
        <f>IF('2151 Kirkwood'!$A$40="Studio",'2151 Kirkwood'!$D$40,0)</f>
        <v>0</v>
      </c>
      <c r="E12" s="46">
        <f t="shared" si="0"/>
        <v>0</v>
      </c>
      <c r="F12" s="46">
        <f>IF('2151 Kirkwood'!$A$40="Studio",'2151 Kirkwood'!$K$40,0)</f>
        <v>0</v>
      </c>
      <c r="G12" s="46">
        <f t="shared" si="1"/>
        <v>0</v>
      </c>
      <c r="H12" s="47">
        <f>IF('2151 Kirkwood'!$A$40="Studio",'2151 Kirkwood'!$M$40,0)</f>
        <v>0</v>
      </c>
    </row>
    <row r="13" spans="1:8" hidden="1" x14ac:dyDescent="0.45">
      <c r="A13" s="44" t="str">
        <f>IF('2151 Kirkwood'!A41="Studio",'2151 Kirkwood'!$B$1,"")</f>
        <v/>
      </c>
      <c r="B13" s="45" t="str">
        <f>IF('2151 Kirkwood'!$A$41="Studio",'2151 Kirkwood'!$A$41&amp;"/"&amp;'2151 Kirkwood'!$B$41,"")</f>
        <v/>
      </c>
      <c r="C13" s="45">
        <f>IF('2151 Kirkwood'!$A$41="Studio",'2151 Kirkwood'!$C$41,0)</f>
        <v>0</v>
      </c>
      <c r="D13" s="45">
        <f>IF('2151 Kirkwood'!$A$41="Studio",'2151 Kirkwood'!$D$41,0)</f>
        <v>0</v>
      </c>
      <c r="E13" s="46">
        <f t="shared" si="0"/>
        <v>0</v>
      </c>
      <c r="F13" s="46">
        <f>IF('2151 Kirkwood'!$A$41="Studio",'2151 Kirkwood'!$K$41,0)</f>
        <v>0</v>
      </c>
      <c r="G13" s="46">
        <f t="shared" si="1"/>
        <v>0</v>
      </c>
      <c r="H13" s="47">
        <f>IF('2151 Kirkwood'!$A$41="Studio",'2151 Kirkwood'!$M$41,0)</f>
        <v>0</v>
      </c>
    </row>
    <row r="14" spans="1:8" hidden="1" x14ac:dyDescent="0.45">
      <c r="A14" s="44" t="e">
        <f>IF('2151 Kirkwood'!#REF!="Studio",'2151 Kirkwood'!$B$1,"")</f>
        <v>#REF!</v>
      </c>
      <c r="B14" s="45" t="e">
        <f>IF('2151 Kirkwood'!#REF!="Studio",'2151 Kirkwood'!#REF!&amp;"/"&amp;'2151 Kirkwood'!#REF!,"")</f>
        <v>#REF!</v>
      </c>
      <c r="C14" s="45" t="e">
        <f>IF('2151 Kirkwood'!#REF!="Studio",'2151 Kirkwood'!#REF!,0)</f>
        <v>#REF!</v>
      </c>
      <c r="D14" s="45" t="e">
        <f>IF('2151 Kirkwood'!#REF!="Studio",'2151 Kirkwood'!#REF!,0)</f>
        <v>#REF!</v>
      </c>
      <c r="E14" s="46">
        <f t="shared" si="0"/>
        <v>0</v>
      </c>
      <c r="F14" s="46" t="e">
        <f>IF('2151 Kirkwood'!#REF!="Studio",'2151 Kirkwood'!#REF!,0)</f>
        <v>#REF!</v>
      </c>
      <c r="G14" s="46" t="e">
        <f t="shared" si="1"/>
        <v>#REF!</v>
      </c>
      <c r="H14" s="47" t="e">
        <f>IF('2151 Kirkwood'!#REF!="Studio",'2151 Kirkwood'!#REF!,0)</f>
        <v>#REF!</v>
      </c>
    </row>
    <row r="15" spans="1:8" hidden="1" x14ac:dyDescent="0.45">
      <c r="A15" s="44" t="e">
        <f>IF('2151 Kirkwood'!#REF!="Studio",'2151 Kirkwood'!$B$1,"")</f>
        <v>#REF!</v>
      </c>
      <c r="B15" s="45" t="e">
        <f>IF('2151 Kirkwood'!#REF!="Studio",'2151 Kirkwood'!#REF!&amp;"/"&amp;'2151 Kirkwood'!#REF!,"")</f>
        <v>#REF!</v>
      </c>
      <c r="C15" s="45" t="e">
        <f>IF('2151 Kirkwood'!#REF!="Studio",'2151 Kirkwood'!#REF!,0)</f>
        <v>#REF!</v>
      </c>
      <c r="D15" s="45" t="e">
        <f>IF('2151 Kirkwood'!#REF!="Studio",'2151 Kirkwood'!#REF!,0)</f>
        <v>#REF!</v>
      </c>
      <c r="E15" s="46">
        <f t="shared" si="0"/>
        <v>0</v>
      </c>
      <c r="F15" s="46" t="e">
        <f>IF('2151 Kirkwood'!#REF!="Studio",'2151 Kirkwood'!#REF!,0)</f>
        <v>#REF!</v>
      </c>
      <c r="G15" s="46" t="e">
        <f t="shared" si="1"/>
        <v>#REF!</v>
      </c>
      <c r="H15" s="47" t="e">
        <f>IF('2151 Kirkwood'!#REF!="Studio",'2151 Kirkwood'!#REF!,0)</f>
        <v>#REF!</v>
      </c>
    </row>
    <row r="16" spans="1:8" hidden="1" x14ac:dyDescent="0.45">
      <c r="A16" s="44" t="e">
        <f>IF('2151 Kirkwood'!#REF!="Studio",'2151 Kirkwood'!$B$1,"")</f>
        <v>#REF!</v>
      </c>
      <c r="B16" s="45" t="e">
        <f>IF('2151 Kirkwood'!#REF!="Studio",'2151 Kirkwood'!#REF!&amp;"/"&amp;'2151 Kirkwood'!#REF!,"")</f>
        <v>#REF!</v>
      </c>
      <c r="C16" s="45" t="e">
        <f>IF('2151 Kirkwood'!#REF!="Studio",'2151 Kirkwood'!#REF!,0)</f>
        <v>#REF!</v>
      </c>
      <c r="D16" s="45" t="e">
        <f>IF('2151 Kirkwood'!#REF!="Studio",'2151 Kirkwood'!#REF!,0)</f>
        <v>#REF!</v>
      </c>
      <c r="E16" s="46">
        <f t="shared" si="0"/>
        <v>0</v>
      </c>
      <c r="F16" s="46" t="e">
        <f>IF('2151 Kirkwood'!#REF!="Studio",'2151 Kirkwood'!#REF!,0)</f>
        <v>#REF!</v>
      </c>
      <c r="G16" s="46" t="e">
        <f t="shared" si="1"/>
        <v>#REF!</v>
      </c>
      <c r="H16" s="47" t="e">
        <f>IF('2151 Kirkwood'!#REF!="Studio",'2151 Kirkwood'!#REF!,0)</f>
        <v>#REF!</v>
      </c>
    </row>
    <row r="17" spans="1:8" hidden="1" x14ac:dyDescent="0.45">
      <c r="A17" s="44" t="e">
        <f>IF('2151 Kirkwood'!#REF!="Studio",'2151 Kirkwood'!$B$1,"")</f>
        <v>#REF!</v>
      </c>
      <c r="B17" s="45" t="e">
        <f>IF('2151 Kirkwood'!#REF!="Studio",'2151 Kirkwood'!#REF!&amp;"/"&amp;'2151 Kirkwood'!#REF!,"")</f>
        <v>#REF!</v>
      </c>
      <c r="C17" s="45" t="e">
        <f>IF('2151 Kirkwood'!#REF!="Studio",'2151 Kirkwood'!#REF!,0)</f>
        <v>#REF!</v>
      </c>
      <c r="D17" s="45" t="e">
        <f>IF('2151 Kirkwood'!#REF!="Studio",'2151 Kirkwood'!#REF!,0)</f>
        <v>#REF!</v>
      </c>
      <c r="E17" s="46">
        <f t="shared" si="0"/>
        <v>0</v>
      </c>
      <c r="F17" s="46" t="e">
        <f>IF('2151 Kirkwood'!#REF!="Studio",'2151 Kirkwood'!#REF!,0)</f>
        <v>#REF!</v>
      </c>
      <c r="G17" s="46" t="e">
        <f t="shared" si="1"/>
        <v>#REF!</v>
      </c>
      <c r="H17" s="47" t="e">
        <f>IF('2151 Kirkwood'!#REF!="Studio",'2151 Kirkwood'!#REF!,0)</f>
        <v>#REF!</v>
      </c>
    </row>
    <row r="18" spans="1:8" hidden="1" x14ac:dyDescent="0.45">
      <c r="A18" s="44" t="e">
        <f>IF('2151 Kirkwood'!#REF!="Studio",'2151 Kirkwood'!$B$1,"")</f>
        <v>#REF!</v>
      </c>
      <c r="B18" s="45" t="e">
        <f>IF('2151 Kirkwood'!#REF!="Studio",'2151 Kirkwood'!#REF!&amp;"/"&amp;'2151 Kirkwood'!#REF!,"")</f>
        <v>#REF!</v>
      </c>
      <c r="C18" s="45" t="e">
        <f>IF('2151 Kirkwood'!#REF!="Studio",'2151 Kirkwood'!#REF!,0)</f>
        <v>#REF!</v>
      </c>
      <c r="D18" s="45" t="e">
        <f>IF('2151 Kirkwood'!#REF!="Studio",'2151 Kirkwood'!#REF!,0)</f>
        <v>#REF!</v>
      </c>
      <c r="E18" s="46">
        <f t="shared" si="0"/>
        <v>0</v>
      </c>
      <c r="F18" s="46" t="e">
        <f>IF('2151 Kirkwood'!#REF!="Studio",'2151 Kirkwood'!#REF!,0)</f>
        <v>#REF!</v>
      </c>
      <c r="G18" s="46" t="e">
        <f t="shared" si="1"/>
        <v>#REF!</v>
      </c>
      <c r="H18" s="47" t="e">
        <f>IF('2151 Kirkwood'!#REF!="Studio",'2151 Kirkwood'!#REF!,0)</f>
        <v>#REF!</v>
      </c>
    </row>
    <row r="19" spans="1:8" hidden="1" x14ac:dyDescent="0.45">
      <c r="A19" s="44" t="e">
        <f>IF('2151 Kirkwood'!#REF!="Studio",'2151 Kirkwood'!$B$1,"")</f>
        <v>#REF!</v>
      </c>
      <c r="B19" s="45" t="e">
        <f>IF('2151 Kirkwood'!#REF!="Studio",'2151 Kirkwood'!#REF!&amp;"/"&amp;'2151 Kirkwood'!#REF!,"")</f>
        <v>#REF!</v>
      </c>
      <c r="C19" s="45" t="e">
        <f>IF('2151 Kirkwood'!#REF!="Studio",'2151 Kirkwood'!#REF!,0)</f>
        <v>#REF!</v>
      </c>
      <c r="D19" s="45" t="e">
        <f>IF('2151 Kirkwood'!#REF!="Studio",'2151 Kirkwood'!#REF!,0)</f>
        <v>#REF!</v>
      </c>
      <c r="E19" s="46">
        <f t="shared" si="0"/>
        <v>0</v>
      </c>
      <c r="F19" s="46" t="e">
        <f>IF('2151 Kirkwood'!#REF!="Studio",'2151 Kirkwood'!#REF!,0)</f>
        <v>#REF!</v>
      </c>
      <c r="G19" s="46" t="e">
        <f t="shared" si="1"/>
        <v>#REF!</v>
      </c>
      <c r="H19" s="47" t="e">
        <f>IF('2151 Kirkwood'!#REF!="Studio",'2151 Kirkwood'!#REF!,0)</f>
        <v>#REF!</v>
      </c>
    </row>
    <row r="20" spans="1:8" hidden="1" x14ac:dyDescent="0.45">
      <c r="A20" s="44" t="e">
        <f>IF('2151 Kirkwood'!#REF!="Studio",'2151 Kirkwood'!$B$1,"")</f>
        <v>#REF!</v>
      </c>
      <c r="B20" s="45" t="e">
        <f>IF('2151 Kirkwood'!#REF!="Studio",'2151 Kirkwood'!#REF!&amp;"/"&amp;'2151 Kirkwood'!#REF!,"")</f>
        <v>#REF!</v>
      </c>
      <c r="C20" s="45" t="e">
        <f>IF('2151 Kirkwood'!#REF!="Studio",'2151 Kirkwood'!#REF!,0)</f>
        <v>#REF!</v>
      </c>
      <c r="D20" s="45" t="e">
        <f>IF('2151 Kirkwood'!#REF!="Studio",'2151 Kirkwood'!#REF!,0)</f>
        <v>#REF!</v>
      </c>
      <c r="E20" s="46">
        <f t="shared" si="0"/>
        <v>0</v>
      </c>
      <c r="F20" s="46" t="e">
        <f>IF('2151 Kirkwood'!#REF!="Studio",'2151 Kirkwood'!#REF!,0)</f>
        <v>#REF!</v>
      </c>
      <c r="G20" s="46" t="e">
        <f t="shared" si="1"/>
        <v>#REF!</v>
      </c>
      <c r="H20" s="47" t="e">
        <f>IF('2151 Kirkwood'!#REF!="Studio",'2151 Kirkwood'!#REF!,0)</f>
        <v>#REF!</v>
      </c>
    </row>
    <row r="21" spans="1:8" hidden="1" x14ac:dyDescent="0.45">
      <c r="A21" s="44" t="e">
        <f>IF('2151 Kirkwood'!#REF!="Studio",'2151 Kirkwood'!$B$1,"")</f>
        <v>#REF!</v>
      </c>
      <c r="B21" s="45" t="e">
        <f>IF('2151 Kirkwood'!#REF!="Studio",'2151 Kirkwood'!#REF!&amp;"/"&amp;'2151 Kirkwood'!#REF!,"")</f>
        <v>#REF!</v>
      </c>
      <c r="C21" s="45" t="e">
        <f>IF('2151 Kirkwood'!#REF!="Studio",'2151 Kirkwood'!#REF!,0)</f>
        <v>#REF!</v>
      </c>
      <c r="D21" s="45" t="e">
        <f>IF('2151 Kirkwood'!#REF!="Studio",'2151 Kirkwood'!#REF!,0)</f>
        <v>#REF!</v>
      </c>
      <c r="E21" s="46">
        <f t="shared" si="0"/>
        <v>0</v>
      </c>
      <c r="F21" s="46" t="e">
        <f>IF('2151 Kirkwood'!#REF!="Studio",'2151 Kirkwood'!#REF!,0)</f>
        <v>#REF!</v>
      </c>
      <c r="G21" s="46" t="e">
        <f t="shared" si="1"/>
        <v>#REF!</v>
      </c>
      <c r="H21" s="47" t="e">
        <f>IF('2151 Kirkwood'!#REF!="Studio",'2151 Kirkwood'!#REF!,0)</f>
        <v>#REF!</v>
      </c>
    </row>
    <row r="22" spans="1:8" hidden="1" x14ac:dyDescent="0.45">
      <c r="A22" s="44" t="str">
        <f>IF('2151 Kirkwood'!A42="Studio",'2151 Kirkwood'!$B$1,"")</f>
        <v/>
      </c>
      <c r="B22" s="45" t="str">
        <f>IF('2151 Kirkwood'!$A$42="Studio",'2151 Kirkwood'!$A$42&amp;"/"&amp;'2151 Kirkwood'!$B$42,"")</f>
        <v/>
      </c>
      <c r="C22" s="45">
        <f>IF('2151 Kirkwood'!$A$42="Studio",'2151 Kirkwood'!$C$42,0)</f>
        <v>0</v>
      </c>
      <c r="D22" s="45">
        <f>IF('2151 Kirkwood'!$A$42="Studio",'2151 Kirkwood'!$D$42,0)</f>
        <v>0</v>
      </c>
      <c r="E22" s="46">
        <f t="shared" si="0"/>
        <v>0</v>
      </c>
      <c r="F22" s="46">
        <f>IF('2151 Kirkwood'!$A$42="Studio",'2151 Kirkwood'!$K$42,0)</f>
        <v>0</v>
      </c>
      <c r="G22" s="46">
        <f t="shared" si="1"/>
        <v>0</v>
      </c>
      <c r="H22" s="47">
        <f>IF('2151 Kirkwood'!$A$42="Studio",'2151 Kirkwood'!$M$42,0)</f>
        <v>0</v>
      </c>
    </row>
    <row r="23" spans="1:8" hidden="1" x14ac:dyDescent="0.45">
      <c r="A23" s="44" t="str">
        <f>IF('2151 Kirkwood'!A43="Studio",'2151 Kirkwood'!$B$1,"")</f>
        <v/>
      </c>
      <c r="B23" s="45" t="str">
        <f>IF('2151 Kirkwood'!$A$43="Studio",'2151 Kirkwood'!$A$43&amp;"/"&amp;'2151 Kirkwood'!$B$43,"")</f>
        <v/>
      </c>
      <c r="C23" s="45">
        <f>IF('2151 Kirkwood'!$A$43="Studio",'2151 Kirkwood'!$C$43,0)</f>
        <v>0</v>
      </c>
      <c r="D23" s="45">
        <f>IF('2151 Kirkwood'!$A$43="Studio",'2151 Kirkwood'!$D$43,0)</f>
        <v>0</v>
      </c>
      <c r="E23" s="46">
        <f t="shared" si="0"/>
        <v>0</v>
      </c>
      <c r="F23" s="46">
        <f>IF('2151 Kirkwood'!$A$43="Studio",'2151 Kirkwood'!$K$43,0)</f>
        <v>0</v>
      </c>
      <c r="G23" s="46">
        <f t="shared" si="1"/>
        <v>0</v>
      </c>
      <c r="H23" s="47">
        <f>IF('2151 Kirkwood'!$A$43="Studio",'2151 Kirkwood'!$M$43,0)</f>
        <v>0</v>
      </c>
    </row>
    <row r="24" spans="1:8" hidden="1" x14ac:dyDescent="0.45">
      <c r="A24" s="44" t="e">
        <f>IF('2151 Kirkwood'!#REF!="Studio",'2151 Kirkwood'!$B$1,"")</f>
        <v>#REF!</v>
      </c>
      <c r="B24" s="45" t="e">
        <f>IF('2151 Kirkwood'!#REF!="Studio",'2151 Kirkwood'!#REF!&amp;"/"&amp;'2151 Kirkwood'!#REF!,"")</f>
        <v>#REF!</v>
      </c>
      <c r="C24" s="45" t="e">
        <f>IF('2151 Kirkwood'!#REF!="Studio",'2151 Kirkwood'!#REF!,0)</f>
        <v>#REF!</v>
      </c>
      <c r="D24" s="45" t="e">
        <f>IF('2151 Kirkwood'!#REF!="Studio",'2151 Kirkwood'!#REF!,0)</f>
        <v>#REF!</v>
      </c>
      <c r="E24" s="46">
        <f t="shared" si="0"/>
        <v>0</v>
      </c>
      <c r="F24" s="46" t="e">
        <f>IF('2151 Kirkwood'!#REF!="Studio",'2151 Kirkwood'!#REF!,0)</f>
        <v>#REF!</v>
      </c>
      <c r="G24" s="46" t="e">
        <f t="shared" si="1"/>
        <v>#REF!</v>
      </c>
      <c r="H24" s="47" t="e">
        <f>IF('2151 Kirkwood'!#REF!="Studio",'2151 Kirkwood'!#REF!,0)</f>
        <v>#REF!</v>
      </c>
    </row>
    <row r="25" spans="1:8" hidden="1" x14ac:dyDescent="0.45">
      <c r="A25" s="44" t="str">
        <f>IF('Abbey Briar Forest'!A30="Studio",'Abbey Briar Forest'!B$1,"")</f>
        <v/>
      </c>
      <c r="B25" s="45" t="str">
        <f>IF('Abbey Briar Forest'!$A$30="Studio",'Abbey Briar Forest'!$A$30&amp;"/"&amp;'Abbey Briar Forest'!$B$30,"")</f>
        <v/>
      </c>
      <c r="C25" s="45">
        <f>IF('Abbey Briar Forest'!$A$30="Studio",'Abbey Briar Forest'!$C$30,0)</f>
        <v>0</v>
      </c>
      <c r="D25" s="45">
        <f>IF('Abbey Briar Forest'!$A$30="Studio",'Abbey Briar Forest'!$D$30,0)</f>
        <v>0</v>
      </c>
      <c r="E25" s="46">
        <f t="shared" si="0"/>
        <v>0</v>
      </c>
      <c r="F25" s="46">
        <f>IF('Abbey Briar Forest'!$A$30="Studio",'Abbey Briar Forest'!$K$30,0)</f>
        <v>0</v>
      </c>
      <c r="G25" s="46">
        <f t="shared" si="1"/>
        <v>0</v>
      </c>
      <c r="H25" s="47">
        <f>IF('Abbey Briar Forest'!$A$30="Studio",'Abbey Briar Forest'!$M$30,0)</f>
        <v>0</v>
      </c>
    </row>
    <row r="26" spans="1:8" hidden="1" x14ac:dyDescent="0.45">
      <c r="A26" s="44" t="str">
        <f>IF('Abbey Briar Forest'!A31="Studio",'Abbey Briar Forest'!B$1,"")</f>
        <v/>
      </c>
      <c r="B26" s="45" t="str">
        <f>IF('Abbey Briar Forest'!$A$31="Studio",'Abbey Briar Forest'!$A$31&amp;"/"&amp;'Abbey Briar Forest'!$B$31,"")</f>
        <v/>
      </c>
      <c r="C26" s="45">
        <f>IF('Abbey Briar Forest'!$A$31="Studio",'Abbey Briar Forest'!$C$31,0)</f>
        <v>0</v>
      </c>
      <c r="D26" s="45">
        <f>IF('Abbey Briar Forest'!$A$31="Studio",'Abbey Briar Forest'!$D$31,0)</f>
        <v>0</v>
      </c>
      <c r="E26" s="46">
        <f t="shared" si="0"/>
        <v>0</v>
      </c>
      <c r="F26" s="46">
        <f>IF('Abbey Briar Forest'!$A$31="Studio",'Abbey Briar Forest'!$K$31,0)</f>
        <v>0</v>
      </c>
      <c r="G26" s="46">
        <f t="shared" si="1"/>
        <v>0</v>
      </c>
      <c r="H26" s="47">
        <f>IF('Abbey Briar Forest'!$A$31="Studio",'Abbey Briar Forest'!$M$31,0)</f>
        <v>0</v>
      </c>
    </row>
    <row r="27" spans="1:8" hidden="1" x14ac:dyDescent="0.45">
      <c r="A27" s="44" t="str">
        <f>IF('Abbey Briar Forest'!A32="Studio",'Abbey Briar Forest'!B$1,"")</f>
        <v/>
      </c>
      <c r="B27" s="45" t="str">
        <f>IF('Abbey Briar Forest'!$A$32="Studio",'Abbey Briar Forest'!$A$32&amp;"/"&amp;'Abbey Briar Forest'!$B$32,"")</f>
        <v/>
      </c>
      <c r="C27" s="45">
        <f>IF('Abbey Briar Forest'!$A$32="Studio",'Abbey Briar Forest'!$C$32,0)</f>
        <v>0</v>
      </c>
      <c r="D27" s="45">
        <f>IF('Abbey Briar Forest'!$A$32="Studio",'Abbey Briar Forest'!$D$32,0)</f>
        <v>0</v>
      </c>
      <c r="E27" s="46">
        <f t="shared" si="0"/>
        <v>0</v>
      </c>
      <c r="F27" s="46">
        <f>IF('Abbey Briar Forest'!$A$32="Studio",'Abbey Briar Forest'!$K$32,0)</f>
        <v>0</v>
      </c>
      <c r="G27" s="46">
        <f t="shared" si="1"/>
        <v>0</v>
      </c>
      <c r="H27" s="47">
        <f>IF('Abbey Briar Forest'!$A$32="Studio",'Abbey Briar Forest'!$M$32,0)</f>
        <v>0</v>
      </c>
    </row>
    <row r="28" spans="1:8" hidden="1" x14ac:dyDescent="0.45">
      <c r="A28" s="44" t="str">
        <f>IF('Abbey Briar Forest'!A33="Studio",'Abbey Briar Forest'!B$1,"")</f>
        <v/>
      </c>
      <c r="B28" s="45" t="str">
        <f>IF('Abbey Briar Forest'!$A$33="Studio",'Abbey Briar Forest'!$A$33&amp;"/"&amp;'Abbey Briar Forest'!$B$33,"")</f>
        <v/>
      </c>
      <c r="C28" s="45">
        <f>IF('Abbey Briar Forest'!$A$33="Studio",'Abbey Briar Forest'!$C$33,0)</f>
        <v>0</v>
      </c>
      <c r="D28" s="45">
        <f>IF('Abbey Briar Forest'!$A$33="Studio",'Abbey Briar Forest'!$D$33,0)</f>
        <v>0</v>
      </c>
      <c r="E28" s="46">
        <f t="shared" si="0"/>
        <v>0</v>
      </c>
      <c r="F28" s="46">
        <f>IF('Abbey Briar Forest'!$A$33="Studio",'Abbey Briar Forest'!$K$33,0)</f>
        <v>0</v>
      </c>
      <c r="G28" s="46">
        <f t="shared" si="1"/>
        <v>0</v>
      </c>
      <c r="H28" s="47">
        <f>IF('Abbey Briar Forest'!$A$33="Studio",'Abbey Briar Forest'!$M$33,0)</f>
        <v>0</v>
      </c>
    </row>
    <row r="29" spans="1:8" hidden="1" x14ac:dyDescent="0.45">
      <c r="A29" s="44" t="str">
        <f>IF('Abbey Briar Forest'!A34="Studio",'Abbey Briar Forest'!B$1,"")</f>
        <v/>
      </c>
      <c r="B29" s="45" t="str">
        <f>IF('Abbey Briar Forest'!$A$34="Studio",'Abbey Briar Forest'!$A$34&amp;"/"&amp;'Abbey Briar Forest'!$B$34,"")</f>
        <v/>
      </c>
      <c r="C29" s="45">
        <f>IF('Abbey Briar Forest'!$A$34="Studio",'Abbey Briar Forest'!$C$34,0)</f>
        <v>0</v>
      </c>
      <c r="D29" s="45">
        <f>IF('Abbey Briar Forest'!$A$34="Studio",'Abbey Briar Forest'!$D$34,0)</f>
        <v>0</v>
      </c>
      <c r="E29" s="46">
        <f t="shared" si="0"/>
        <v>0</v>
      </c>
      <c r="F29" s="46">
        <f>IF('Abbey Briar Forest'!$A$34="Studio",'Abbey Briar Forest'!$K$34,0)</f>
        <v>0</v>
      </c>
      <c r="G29" s="46">
        <f t="shared" si="1"/>
        <v>0</v>
      </c>
      <c r="H29" s="47">
        <f>IF('Abbey Briar Forest'!$A$34="Studio",'Abbey Briar Forest'!$M$34,0)</f>
        <v>0</v>
      </c>
    </row>
    <row r="30" spans="1:8" hidden="1" x14ac:dyDescent="0.45">
      <c r="A30" s="44" t="str">
        <f>IF('Abbey Briar Forest'!A35="Studio",'Abbey Briar Forest'!B$1,"")</f>
        <v/>
      </c>
      <c r="B30" s="45" t="str">
        <f>IF('Abbey Briar Forest'!$A$35="Studio",'Abbey Briar Forest'!$A$35&amp;"/"&amp;'Abbey Briar Forest'!$B$35,"")</f>
        <v/>
      </c>
      <c r="C30" s="45">
        <f>IF('Abbey Briar Forest'!$A$35="Studio",'Abbey Briar Forest'!$C$35,0)</f>
        <v>0</v>
      </c>
      <c r="D30" s="45">
        <f>IF('Abbey Briar Forest'!$A$35="Studio",'Abbey Briar Forest'!$D$35,0)</f>
        <v>0</v>
      </c>
      <c r="E30" s="46">
        <f t="shared" si="0"/>
        <v>0</v>
      </c>
      <c r="F30" s="46">
        <f>IF('Abbey Briar Forest'!$A$35="Studio",'Abbey Briar Forest'!$K$35,0)</f>
        <v>0</v>
      </c>
      <c r="G30" s="46">
        <f t="shared" si="1"/>
        <v>0</v>
      </c>
      <c r="H30" s="47">
        <f>IF('Abbey Briar Forest'!$A$35="Studio",'Abbey Briar Forest'!$M$35,0)</f>
        <v>0</v>
      </c>
    </row>
    <row r="31" spans="1:8" hidden="1" x14ac:dyDescent="0.45">
      <c r="A31" s="44" t="str">
        <f>IF('Abbey Briar Forest'!A36="Studio",'Abbey Briar Forest'!B$1,"")</f>
        <v/>
      </c>
      <c r="B31" s="45" t="str">
        <f>IF('Abbey Briar Forest'!$A$36="Studio",'Abbey Briar Forest'!$A$36&amp;"/"&amp;'Abbey Briar Forest'!$B$36,"")</f>
        <v/>
      </c>
      <c r="C31" s="45">
        <f>IF('Abbey Briar Forest'!$A$36="Studio",'Abbey Briar Forest'!$C$36,0)</f>
        <v>0</v>
      </c>
      <c r="D31" s="45">
        <f>IF('Abbey Briar Forest'!$A$36="Studio",'Abbey Briar Forest'!$D$36,0)</f>
        <v>0</v>
      </c>
      <c r="E31" s="46">
        <f t="shared" si="0"/>
        <v>0</v>
      </c>
      <c r="F31" s="46">
        <f>IF('Abbey Briar Forest'!$A$36="Studio",'Abbey Briar Forest'!$K$36,0)</f>
        <v>0</v>
      </c>
      <c r="G31" s="46">
        <f t="shared" si="1"/>
        <v>0</v>
      </c>
      <c r="H31" s="47">
        <f>IF('Abbey Briar Forest'!$A$36="Studio",'Abbey Briar Forest'!$M$36,0)</f>
        <v>0</v>
      </c>
    </row>
    <row r="32" spans="1:8" hidden="1" x14ac:dyDescent="0.45">
      <c r="A32" s="44" t="e">
        <f>IF('Abbey Briar Forest'!#REF!="Studio",'Abbey Briar Forest'!B$1,"")</f>
        <v>#REF!</v>
      </c>
      <c r="B32" s="45" t="e">
        <f>IF('Abbey Briar Forest'!#REF!="Studio",'Abbey Briar Forest'!#REF!&amp;"/"&amp;'Abbey Briar Forest'!#REF!,"")</f>
        <v>#REF!</v>
      </c>
      <c r="C32" s="45" t="e">
        <f>IF('Abbey Briar Forest'!#REF!="Studio",'Abbey Briar Forest'!#REF!,0)</f>
        <v>#REF!</v>
      </c>
      <c r="D32" s="45" t="e">
        <f>IF('Abbey Briar Forest'!#REF!="Studio",'Abbey Briar Forest'!#REF!,0)</f>
        <v>#REF!</v>
      </c>
      <c r="E32" s="46">
        <f t="shared" si="0"/>
        <v>0</v>
      </c>
      <c r="F32" s="46" t="e">
        <f>IF('Abbey Briar Forest'!#REF!="Studio",'Abbey Briar Forest'!#REF!,0)</f>
        <v>#REF!</v>
      </c>
      <c r="G32" s="46" t="e">
        <f t="shared" si="1"/>
        <v>#REF!</v>
      </c>
      <c r="H32" s="47" t="e">
        <f>IF('Abbey Briar Forest'!#REF!="Studio",'Abbey Briar Forest'!#REF!,0)</f>
        <v>#REF!</v>
      </c>
    </row>
    <row r="33" spans="1:8" hidden="1" x14ac:dyDescent="0.45">
      <c r="A33" s="44" t="e">
        <f>IF('Abbey Briar Forest'!#REF!="Studio",'Abbey Briar Forest'!B$1,"")</f>
        <v>#REF!</v>
      </c>
      <c r="B33" s="45" t="e">
        <f>IF('Abbey Briar Forest'!#REF!="Studio",'Abbey Briar Forest'!#REF!&amp;"/"&amp;'Abbey Briar Forest'!#REF!,"")</f>
        <v>#REF!</v>
      </c>
      <c r="C33" s="45" t="e">
        <f>IF('Abbey Briar Forest'!#REF!="Studio",'Abbey Briar Forest'!#REF!,0)</f>
        <v>#REF!</v>
      </c>
      <c r="D33" s="45" t="e">
        <f>IF('Abbey Briar Forest'!#REF!="Studio",'Abbey Briar Forest'!#REF!,0)</f>
        <v>#REF!</v>
      </c>
      <c r="E33" s="46">
        <f t="shared" si="0"/>
        <v>0</v>
      </c>
      <c r="F33" s="46" t="e">
        <f>IF('Abbey Briar Forest'!#REF!="Studio",'Abbey Briar Forest'!#REF!,0)</f>
        <v>#REF!</v>
      </c>
      <c r="G33" s="46" t="e">
        <f t="shared" si="1"/>
        <v>#REF!</v>
      </c>
      <c r="H33" s="47" t="e">
        <f>IF('Abbey Briar Forest'!#REF!="Studio",'Abbey Briar Forest'!#REF!,0)</f>
        <v>#REF!</v>
      </c>
    </row>
    <row r="34" spans="1:8" hidden="1" x14ac:dyDescent="0.45">
      <c r="A34" s="44" t="e">
        <f>IF('Abbey Briar Forest'!#REF!="Studio",'Abbey Briar Forest'!B$1,"")</f>
        <v>#REF!</v>
      </c>
      <c r="B34" s="45" t="e">
        <f>IF('Abbey Briar Forest'!#REF!="Studio",'Abbey Briar Forest'!#REF!&amp;"/"&amp;'Abbey Briar Forest'!#REF!,"")</f>
        <v>#REF!</v>
      </c>
      <c r="C34" s="45" t="e">
        <f>IF('Abbey Briar Forest'!#REF!="Studio",'Abbey Briar Forest'!#REF!,0)</f>
        <v>#REF!</v>
      </c>
      <c r="D34" s="45" t="e">
        <f>IF('Abbey Briar Forest'!#REF!="Studio",'Abbey Briar Forest'!#REF!,0)</f>
        <v>#REF!</v>
      </c>
      <c r="E34" s="46">
        <f t="shared" si="0"/>
        <v>0</v>
      </c>
      <c r="F34" s="46" t="e">
        <f>IF('Abbey Briar Forest'!#REF!="Studio",'Abbey Briar Forest'!#REF!,0)</f>
        <v>#REF!</v>
      </c>
      <c r="G34" s="46" t="e">
        <f t="shared" si="1"/>
        <v>#REF!</v>
      </c>
      <c r="H34" s="47" t="e">
        <f>IF('Abbey Briar Forest'!#REF!="Studio",'Abbey Briar Forest'!#REF!,0)</f>
        <v>#REF!</v>
      </c>
    </row>
    <row r="35" spans="1:8" hidden="1" x14ac:dyDescent="0.45">
      <c r="A35" s="44" t="e">
        <f>IF('Abbey Briar Forest'!#REF!="Studio",'Abbey Briar Forest'!B$1,"")</f>
        <v>#REF!</v>
      </c>
      <c r="B35" s="45" t="e">
        <f>IF('Abbey Briar Forest'!#REF!="Studio",'Abbey Briar Forest'!#REF!&amp;"/"&amp;'Abbey Briar Forest'!#REF!,"")</f>
        <v>#REF!</v>
      </c>
      <c r="C35" s="45" t="e">
        <f>IF('Abbey Briar Forest'!#REF!="Studio",'Abbey Briar Forest'!#REF!,0)</f>
        <v>#REF!</v>
      </c>
      <c r="D35" s="45" t="e">
        <f>IF('Abbey Briar Forest'!#REF!="Studio",'Abbey Briar Forest'!#REF!,0)</f>
        <v>#REF!</v>
      </c>
      <c r="E35" s="46">
        <f t="shared" si="0"/>
        <v>0</v>
      </c>
      <c r="F35" s="46" t="e">
        <f>IF('Abbey Briar Forest'!#REF!="Studio",'Abbey Briar Forest'!#REF!,0)</f>
        <v>#REF!</v>
      </c>
      <c r="G35" s="46" t="e">
        <f t="shared" si="1"/>
        <v>#REF!</v>
      </c>
      <c r="H35" s="47" t="e">
        <f>IF('Abbey Briar Forest'!#REF!="Studio",'Abbey Briar Forest'!#REF!,0)</f>
        <v>#REF!</v>
      </c>
    </row>
    <row r="36" spans="1:8" hidden="1" x14ac:dyDescent="0.45">
      <c r="A36" s="44" t="e">
        <f>IF('Abbey Briar Forest'!#REF!="Studio",'Abbey Briar Forest'!B$1,"")</f>
        <v>#REF!</v>
      </c>
      <c r="B36" s="45" t="e">
        <f>IF('Abbey Briar Forest'!#REF!="Studio",'Abbey Briar Forest'!#REF!&amp;"/"&amp;'Abbey Briar Forest'!#REF!,"")</f>
        <v>#REF!</v>
      </c>
      <c r="C36" s="45" t="e">
        <f>IF('Abbey Briar Forest'!#REF!="Studio",'Abbey Briar Forest'!#REF!,0)</f>
        <v>#REF!</v>
      </c>
      <c r="D36" s="45" t="e">
        <f>IF('Abbey Briar Forest'!#REF!="Studio",'Abbey Briar Forest'!#REF!,0)</f>
        <v>#REF!</v>
      </c>
      <c r="E36" s="46">
        <f t="shared" si="0"/>
        <v>0</v>
      </c>
      <c r="F36" s="46" t="e">
        <f>IF('Abbey Briar Forest'!#REF!="Studio",'Abbey Briar Forest'!#REF!,0)</f>
        <v>#REF!</v>
      </c>
      <c r="G36" s="46" t="e">
        <f t="shared" si="1"/>
        <v>#REF!</v>
      </c>
      <c r="H36" s="47" t="e">
        <f>IF('Abbey Briar Forest'!#REF!="Studio",'Abbey Briar Forest'!#REF!,0)</f>
        <v>#REF!</v>
      </c>
    </row>
    <row r="37" spans="1:8" hidden="1" x14ac:dyDescent="0.45">
      <c r="A37" s="44" t="e">
        <f>IF('Abbey Briar Forest'!#REF!="Studio",'Abbey Briar Forest'!B$1,"")</f>
        <v>#REF!</v>
      </c>
      <c r="B37" s="45" t="e">
        <f>IF('Abbey Briar Forest'!#REF!="Studio",'Abbey Briar Forest'!#REF!&amp;"/"&amp;'Abbey Briar Forest'!#REF!,"")</f>
        <v>#REF!</v>
      </c>
      <c r="C37" s="45" t="e">
        <f>IF('Abbey Briar Forest'!#REF!="Studio",'Abbey Briar Forest'!#REF!,0)</f>
        <v>#REF!</v>
      </c>
      <c r="D37" s="45" t="e">
        <f>IF('Abbey Briar Forest'!#REF!="Studio",'Abbey Briar Forest'!#REF!,0)</f>
        <v>#REF!</v>
      </c>
      <c r="E37" s="46">
        <f t="shared" ref="E37:E68" si="2">IF(ISERROR(C37*D37),0,(C37*D37))</f>
        <v>0</v>
      </c>
      <c r="F37" s="46" t="e">
        <f>IF('Abbey Briar Forest'!#REF!="Studio",'Abbey Briar Forest'!#REF!,0)</f>
        <v>#REF!</v>
      </c>
      <c r="G37" s="46" t="e">
        <f t="shared" ref="G37:G68" si="3">C37*F37</f>
        <v>#REF!</v>
      </c>
      <c r="H37" s="47" t="e">
        <f>IF('Abbey Briar Forest'!#REF!="Studio",'Abbey Briar Forest'!#REF!,0)</f>
        <v>#REF!</v>
      </c>
    </row>
    <row r="38" spans="1:8" hidden="1" x14ac:dyDescent="0.45">
      <c r="A38" s="44" t="e">
        <f>IF('Abbey Briar Forest'!#REF!="Studio",'Abbey Briar Forest'!B$1,"")</f>
        <v>#REF!</v>
      </c>
      <c r="B38" s="45" t="e">
        <f>IF('Abbey Briar Forest'!#REF!="Studio",'Abbey Briar Forest'!#REF!&amp;"/"&amp;'Abbey Briar Forest'!#REF!,"")</f>
        <v>#REF!</v>
      </c>
      <c r="C38" s="45" t="e">
        <f>IF('Abbey Briar Forest'!#REF!="Studio",'Abbey Briar Forest'!#REF!,0)</f>
        <v>#REF!</v>
      </c>
      <c r="D38" s="45" t="e">
        <f>IF('Abbey Briar Forest'!#REF!="Studio",'Abbey Briar Forest'!#REF!,0)</f>
        <v>#REF!</v>
      </c>
      <c r="E38" s="46">
        <f t="shared" si="2"/>
        <v>0</v>
      </c>
      <c r="F38" s="46" t="e">
        <f>IF('Abbey Briar Forest'!#REF!="Studio",'Abbey Briar Forest'!#REF!,0)</f>
        <v>#REF!</v>
      </c>
      <c r="G38" s="46" t="e">
        <f t="shared" si="3"/>
        <v>#REF!</v>
      </c>
      <c r="H38" s="47" t="e">
        <f>IF('Abbey Briar Forest'!#REF!="Studio",'Abbey Briar Forest'!#REF!,0)</f>
        <v>#REF!</v>
      </c>
    </row>
    <row r="39" spans="1:8" hidden="1" x14ac:dyDescent="0.45">
      <c r="A39" s="44" t="e">
        <f>IF('Abbey Briar Forest'!#REF!="Studio",'Abbey Briar Forest'!B$1,"")</f>
        <v>#REF!</v>
      </c>
      <c r="B39" s="45" t="e">
        <f>IF('Abbey Briar Forest'!#REF!="Studio",'Abbey Briar Forest'!#REF!&amp;"/"&amp;'Abbey Briar Forest'!#REF!,"")</f>
        <v>#REF!</v>
      </c>
      <c r="C39" s="45" t="e">
        <f>IF('Abbey Briar Forest'!#REF!="Studio",'Abbey Briar Forest'!#REF!,0)</f>
        <v>#REF!</v>
      </c>
      <c r="D39" s="45" t="e">
        <f>IF('Abbey Briar Forest'!#REF!="Studio",'Abbey Briar Forest'!#REF!,0)</f>
        <v>#REF!</v>
      </c>
      <c r="E39" s="46">
        <f t="shared" si="2"/>
        <v>0</v>
      </c>
      <c r="F39" s="46" t="e">
        <f>IF('Abbey Briar Forest'!#REF!="Studio",'Abbey Briar Forest'!#REF!,0)</f>
        <v>#REF!</v>
      </c>
      <c r="G39" s="46" t="e">
        <f t="shared" si="3"/>
        <v>#REF!</v>
      </c>
      <c r="H39" s="47" t="e">
        <f>IF('Abbey Briar Forest'!#REF!="Studio",'Abbey Briar Forest'!#REF!,0)</f>
        <v>#REF!</v>
      </c>
    </row>
    <row r="40" spans="1:8" hidden="1" x14ac:dyDescent="0.45">
      <c r="A40" s="44" t="e">
        <f>IF('Abbey Briar Forest'!#REF!="Studio",'Abbey Briar Forest'!B$1,"")</f>
        <v>#REF!</v>
      </c>
      <c r="B40" s="45" t="e">
        <f>IF('Abbey Briar Forest'!#REF!="Studio",'Abbey Briar Forest'!#REF!&amp;"/"&amp;'Abbey Briar Forest'!#REF!,"")</f>
        <v>#REF!</v>
      </c>
      <c r="C40" s="45" t="e">
        <f>IF('Abbey Briar Forest'!#REF!="Studio",'Abbey Briar Forest'!#REF!,0)</f>
        <v>#REF!</v>
      </c>
      <c r="D40" s="45" t="e">
        <f>IF('Abbey Briar Forest'!#REF!="Studio",'Abbey Briar Forest'!#REF!,0)</f>
        <v>#REF!</v>
      </c>
      <c r="E40" s="46">
        <f t="shared" si="2"/>
        <v>0</v>
      </c>
      <c r="F40" s="46" t="e">
        <f>IF('Abbey Briar Forest'!#REF!="Studio",'Abbey Briar Forest'!#REF!,0)</f>
        <v>#REF!</v>
      </c>
      <c r="G40" s="46" t="e">
        <f t="shared" si="3"/>
        <v>#REF!</v>
      </c>
      <c r="H40" s="47" t="e">
        <f>IF('Abbey Briar Forest'!#REF!="Studio",'Abbey Briar Forest'!#REF!,0)</f>
        <v>#REF!</v>
      </c>
    </row>
    <row r="41" spans="1:8" hidden="1" x14ac:dyDescent="0.45">
      <c r="A41" s="44" t="e">
        <f>IF('Abbey Briar Forest'!#REF!="Studio",'Abbey Briar Forest'!B$1,"")</f>
        <v>#REF!</v>
      </c>
      <c r="B41" s="45" t="e">
        <f>IF('Abbey Briar Forest'!#REF!="Studio",'Abbey Briar Forest'!#REF!&amp;"/"&amp;'Abbey Briar Forest'!#REF!,"")</f>
        <v>#REF!</v>
      </c>
      <c r="C41" s="45" t="e">
        <f>IF('Abbey Briar Forest'!#REF!="Studio",'Abbey Briar Forest'!#REF!,0)</f>
        <v>#REF!</v>
      </c>
      <c r="D41" s="45" t="e">
        <f>IF('Abbey Briar Forest'!#REF!="Studio",'Abbey Briar Forest'!#REF!,0)</f>
        <v>#REF!</v>
      </c>
      <c r="E41" s="46">
        <f t="shared" si="2"/>
        <v>0</v>
      </c>
      <c r="F41" s="46" t="e">
        <f>IF('Abbey Briar Forest'!#REF!="Studio",'Abbey Briar Forest'!#REF!,0)</f>
        <v>#REF!</v>
      </c>
      <c r="G41" s="46" t="e">
        <f t="shared" si="3"/>
        <v>#REF!</v>
      </c>
      <c r="H41" s="47" t="e">
        <f>IF('Abbey Briar Forest'!#REF!="Studio",'Abbey Briar Forest'!#REF!,0)</f>
        <v>#REF!</v>
      </c>
    </row>
    <row r="42" spans="1:8" hidden="1" x14ac:dyDescent="0.45">
      <c r="A42" s="44" t="e">
        <f>IF('Abbey Briar Forest'!#REF!="Studio",'Abbey Briar Forest'!B$1,"")</f>
        <v>#REF!</v>
      </c>
      <c r="B42" s="45" t="e">
        <f>IF('Abbey Briar Forest'!#REF!="Studio",'Abbey Briar Forest'!#REF!&amp;"/"&amp;'Abbey Briar Forest'!#REF!,"")</f>
        <v>#REF!</v>
      </c>
      <c r="C42" s="45" t="e">
        <f>IF('Abbey Briar Forest'!#REF!="Studio",'Abbey Briar Forest'!#REF!,0)</f>
        <v>#REF!</v>
      </c>
      <c r="D42" s="45" t="e">
        <f>IF('Abbey Briar Forest'!#REF!="Studio",'Abbey Briar Forest'!#REF!,0)</f>
        <v>#REF!</v>
      </c>
      <c r="E42" s="46">
        <f t="shared" si="2"/>
        <v>0</v>
      </c>
      <c r="F42" s="46" t="e">
        <f>IF('Abbey Briar Forest'!#REF!="Studio",'Abbey Briar Forest'!#REF!,0)</f>
        <v>#REF!</v>
      </c>
      <c r="G42" s="46" t="e">
        <f t="shared" si="3"/>
        <v>#REF!</v>
      </c>
      <c r="H42" s="47" t="e">
        <f>IF('Abbey Briar Forest'!#REF!="Studio",'Abbey Briar Forest'!#REF!,0)</f>
        <v>#REF!</v>
      </c>
    </row>
    <row r="43" spans="1:8" hidden="1" x14ac:dyDescent="0.45">
      <c r="A43" s="44" t="e">
        <f>IF('Abbey Briar Forest'!#REF!="Studio",'Abbey Briar Forest'!B$1,"")</f>
        <v>#REF!</v>
      </c>
      <c r="B43" s="45" t="e">
        <f>IF('Abbey Briar Forest'!#REF!="Studio",'Abbey Briar Forest'!#REF!&amp;"/"&amp;'Abbey Briar Forest'!#REF!,"")</f>
        <v>#REF!</v>
      </c>
      <c r="C43" s="45" t="e">
        <f>IF('Abbey Briar Forest'!#REF!="Studio",'Abbey Briar Forest'!#REF!,0)</f>
        <v>#REF!</v>
      </c>
      <c r="D43" s="45" t="e">
        <f>IF('Abbey Briar Forest'!#REF!="Studio",'Abbey Briar Forest'!#REF!,0)</f>
        <v>#REF!</v>
      </c>
      <c r="E43" s="46">
        <f t="shared" si="2"/>
        <v>0</v>
      </c>
      <c r="F43" s="46" t="e">
        <f>IF('Abbey Briar Forest'!#REF!="Studio",'Abbey Briar Forest'!#REF!,0)</f>
        <v>#REF!</v>
      </c>
      <c r="G43" s="46" t="e">
        <f t="shared" si="3"/>
        <v>#REF!</v>
      </c>
      <c r="H43" s="47" t="e">
        <f>IF('Abbey Briar Forest'!#REF!="Studio",'Abbey Briar Forest'!#REF!,0)</f>
        <v>#REF!</v>
      </c>
    </row>
    <row r="44" spans="1:8" hidden="1" x14ac:dyDescent="0.45">
      <c r="A44" s="44" t="e">
        <f>IF('Abbey Briar Forest'!#REF!="Studio",'Abbey Briar Forest'!B$1,"")</f>
        <v>#REF!</v>
      </c>
      <c r="B44" s="45" t="e">
        <f>IF('Abbey Briar Forest'!#REF!="Studio",'Abbey Briar Forest'!#REF!&amp;"/"&amp;'Abbey Briar Forest'!#REF!,"")</f>
        <v>#REF!</v>
      </c>
      <c r="C44" s="45" t="e">
        <f>IF('Abbey Briar Forest'!#REF!="Studio",'Abbey Briar Forest'!#REF!,0)</f>
        <v>#REF!</v>
      </c>
      <c r="D44" s="45" t="e">
        <f>IF('Abbey Briar Forest'!#REF!="Studio",'Abbey Briar Forest'!#REF!,0)</f>
        <v>#REF!</v>
      </c>
      <c r="E44" s="46">
        <f t="shared" si="2"/>
        <v>0</v>
      </c>
      <c r="F44" s="46" t="e">
        <f>IF('Abbey Briar Forest'!#REF!="Studio",'Abbey Briar Forest'!#REF!,0)</f>
        <v>#REF!</v>
      </c>
      <c r="G44" s="46" t="e">
        <f t="shared" si="3"/>
        <v>#REF!</v>
      </c>
      <c r="H44" s="47" t="e">
        <f>IF('Abbey Briar Forest'!#REF!="Studio",'Abbey Briar Forest'!#REF!,0)</f>
        <v>#REF!</v>
      </c>
    </row>
    <row r="45" spans="1:8" hidden="1" x14ac:dyDescent="0.45">
      <c r="A45" s="44" t="str">
        <f>IF('Ashford Briar Point'!A30="Studio",'Ashford Briar Point'!B$1,"")</f>
        <v/>
      </c>
      <c r="B45" s="45" t="str">
        <f>IF('Ashford Briar Point'!$A$30="Studio",'Ashford Briar Point'!$A$30&amp;"/"&amp;'Ashford Briar Point'!$B$30,"")</f>
        <v/>
      </c>
      <c r="C45" s="45">
        <f>IF('Ashford Briar Point'!$A$30="Studio",'Ashford Briar Point'!$C$30,0)</f>
        <v>0</v>
      </c>
      <c r="D45" s="45">
        <f>IF('Ashford Briar Point'!$A$30="Studio",'Ashford Briar Point'!$D$30,0)</f>
        <v>0</v>
      </c>
      <c r="E45" s="46">
        <f t="shared" si="2"/>
        <v>0</v>
      </c>
      <c r="F45" s="46">
        <f>IF('Ashford Briar Point'!$A$30="Studio",'Ashford Briar Point'!$K$30,0)</f>
        <v>0</v>
      </c>
      <c r="G45" s="46">
        <f t="shared" si="3"/>
        <v>0</v>
      </c>
      <c r="H45" s="47">
        <f>IF('Ashford Briar Point'!$A$30="Studio",'Ashford Briar Point'!$M$30,0)</f>
        <v>0</v>
      </c>
    </row>
    <row r="46" spans="1:8" hidden="1" x14ac:dyDescent="0.45">
      <c r="A46" s="44" t="str">
        <f>IF('Ashford Briar Point'!A31="Studio",'Ashford Briar Point'!B$1,"")</f>
        <v/>
      </c>
      <c r="B46" s="45" t="str">
        <f>IF('Ashford Briar Point'!$A$31="Studio",'Ashford Briar Point'!$A$31&amp;"/"&amp;'Ashford Briar Point'!$B$31,"")</f>
        <v/>
      </c>
      <c r="C46" s="45">
        <f>IF('Ashford Briar Point'!$A$31="Studio",'Ashford Briar Point'!$C$31,0)</f>
        <v>0</v>
      </c>
      <c r="D46" s="45">
        <f>IF('Ashford Briar Point'!$A$31="Studio",'Ashford Briar Point'!$D$31,0)</f>
        <v>0</v>
      </c>
      <c r="E46" s="46">
        <f t="shared" si="2"/>
        <v>0</v>
      </c>
      <c r="F46" s="46">
        <f>IF('Ashford Briar Point'!$A$31="Studio",'Ashford Briar Point'!$K$31,0)</f>
        <v>0</v>
      </c>
      <c r="G46" s="46">
        <f t="shared" si="3"/>
        <v>0</v>
      </c>
      <c r="H46" s="47">
        <f>IF('Ashford Briar Point'!$A$31="Studio",'Ashford Briar Point'!$M$31,0)</f>
        <v>0</v>
      </c>
    </row>
    <row r="47" spans="1:8" hidden="1" x14ac:dyDescent="0.45">
      <c r="A47" s="44" t="str">
        <f>IF('Ashford Briar Point'!A32="Studio",'Ashford Briar Point'!B$1,"")</f>
        <v/>
      </c>
      <c r="B47" s="45" t="str">
        <f>IF('Ashford Briar Point'!$A$32="Studio",'Ashford Briar Point'!$A$32&amp;"/"&amp;'Ashford Briar Point'!$B$32,"")</f>
        <v/>
      </c>
      <c r="C47" s="45">
        <f>IF('Ashford Briar Point'!$A$32="Studio",'Ashford Briar Point'!$C$32,0)</f>
        <v>0</v>
      </c>
      <c r="D47" s="45">
        <f>IF('Ashford Briar Point'!$A$32="Studio",'Ashford Briar Point'!$D$32,0)</f>
        <v>0</v>
      </c>
      <c r="E47" s="46">
        <f t="shared" si="2"/>
        <v>0</v>
      </c>
      <c r="F47" s="46">
        <f>IF('Ashford Briar Point'!$A$32="Studio",'Ashford Briar Point'!$K$32,0)</f>
        <v>0</v>
      </c>
      <c r="G47" s="46">
        <f t="shared" si="3"/>
        <v>0</v>
      </c>
      <c r="H47" s="47">
        <f>IF('Ashford Briar Point'!$A$32="Studio",'Ashford Briar Point'!$M$32,0)</f>
        <v>0</v>
      </c>
    </row>
    <row r="48" spans="1:8" hidden="1" x14ac:dyDescent="0.45">
      <c r="A48" s="44" t="str">
        <f>IF('Ashford Briar Point'!A33="Studio",'Ashford Briar Point'!B$1,"")</f>
        <v/>
      </c>
      <c r="B48" s="45" t="str">
        <f>IF('Ashford Briar Point'!$A$33="Studio",'Ashford Briar Point'!$A$33&amp;"/"&amp;'Ashford Briar Point'!$B$33,"")</f>
        <v/>
      </c>
      <c r="C48" s="45">
        <f>IF('Ashford Briar Point'!$A$33="Studio",'Ashford Briar Point'!$C$33,0)</f>
        <v>0</v>
      </c>
      <c r="D48" s="45">
        <f>IF('Ashford Briar Point'!$A$33="Studio",'Ashford Briar Point'!$D$33,0)</f>
        <v>0</v>
      </c>
      <c r="E48" s="46">
        <f t="shared" si="2"/>
        <v>0</v>
      </c>
      <c r="F48" s="46">
        <f>IF('Ashford Briar Point'!$A$33="Studio",'Ashford Briar Point'!$K$33,0)</f>
        <v>0</v>
      </c>
      <c r="G48" s="46">
        <f t="shared" si="3"/>
        <v>0</v>
      </c>
      <c r="H48" s="47">
        <f>IF('Ashford Briar Point'!$A$33="Studio",'Ashford Briar Point'!$M$33,0)</f>
        <v>0</v>
      </c>
    </row>
    <row r="49" spans="1:8" hidden="1" x14ac:dyDescent="0.45">
      <c r="A49" s="44" t="str">
        <f>IF('Ashford Briar Point'!A34="Studio",'Ashford Briar Point'!B$1,"")</f>
        <v/>
      </c>
      <c r="B49" s="45" t="str">
        <f>IF('Ashford Briar Point'!$A$34="Studio",'Ashford Briar Point'!$A$34&amp;"/"&amp;'Ashford Briar Point'!$B$34,"")</f>
        <v/>
      </c>
      <c r="C49" s="45">
        <f>IF('Ashford Briar Point'!$A$34="Studio",'Ashford Briar Point'!$C$34,0)</f>
        <v>0</v>
      </c>
      <c r="D49" s="45">
        <f>IF('Ashford Briar Point'!$A$34="Studio",'Ashford Briar Point'!$D$34,0)</f>
        <v>0</v>
      </c>
      <c r="E49" s="46">
        <f t="shared" si="2"/>
        <v>0</v>
      </c>
      <c r="F49" s="46">
        <f>IF('Ashford Briar Point'!$A$34="Studio",'Ashford Briar Point'!$K$34,0)</f>
        <v>0</v>
      </c>
      <c r="G49" s="46">
        <f t="shared" si="3"/>
        <v>0</v>
      </c>
      <c r="H49" s="47">
        <f>IF('Ashford Briar Point'!$A$34="Studio",'Ashford Briar Point'!$M$34,0)</f>
        <v>0</v>
      </c>
    </row>
    <row r="50" spans="1:8" hidden="1" x14ac:dyDescent="0.45">
      <c r="A50" s="44" t="str">
        <f>IF('Ashford Briar Point'!A35="Studio",'Ashford Briar Point'!B$1,"")</f>
        <v/>
      </c>
      <c r="B50" s="45" t="str">
        <f>IF('Ashford Briar Point'!$A$35="Studio",'Ashford Briar Point'!$A$35&amp;"/"&amp;'Ashford Briar Point'!$B$35,"")</f>
        <v/>
      </c>
      <c r="C50" s="45">
        <f>IF('Ashford Briar Point'!$A$35="Studio",'Ashford Briar Point'!$C$35,0)</f>
        <v>0</v>
      </c>
      <c r="D50" s="45">
        <f>IF('Ashford Briar Point'!$A$35="Studio",'Ashford Briar Point'!$D$35,0)</f>
        <v>0</v>
      </c>
      <c r="E50" s="46">
        <f t="shared" si="2"/>
        <v>0</v>
      </c>
      <c r="F50" s="46">
        <f>IF('Ashford Briar Point'!$A$35="Studio",'Ashford Briar Point'!$K$35,0)</f>
        <v>0</v>
      </c>
      <c r="G50" s="46">
        <f t="shared" si="3"/>
        <v>0</v>
      </c>
      <c r="H50" s="47">
        <f>IF('Ashford Briar Point'!$A$35="Studio",'Ashford Briar Point'!$M$35,0)</f>
        <v>0</v>
      </c>
    </row>
    <row r="51" spans="1:8" hidden="1" x14ac:dyDescent="0.45">
      <c r="A51" s="44" t="str">
        <f>IF('Ashford Briar Point'!A36="Studio",'Ashford Briar Point'!B$1,"")</f>
        <v/>
      </c>
      <c r="B51" s="45" t="str">
        <f>IF('Ashford Briar Point'!$A$36="Studio",'Ashford Briar Point'!$A$36&amp;"/"&amp;'Ashford Briar Point'!$B$36,"")</f>
        <v/>
      </c>
      <c r="C51" s="45">
        <f>IF('Ashford Briar Point'!$A$36="Studio",'Ashford Briar Point'!$C$36,0)</f>
        <v>0</v>
      </c>
      <c r="D51" s="45">
        <f>IF('Ashford Briar Point'!$A$36="Studio",'Ashford Briar Point'!$D$36,0)</f>
        <v>0</v>
      </c>
      <c r="E51" s="46">
        <f t="shared" si="2"/>
        <v>0</v>
      </c>
      <c r="F51" s="46">
        <f>IF('Ashford Briar Point'!$A$36="Studio",'Ashford Briar Point'!$K$36,0)</f>
        <v>0</v>
      </c>
      <c r="G51" s="46">
        <f t="shared" si="3"/>
        <v>0</v>
      </c>
      <c r="H51" s="47">
        <f>IF('Ashford Briar Point'!$A$36="Studio",'Ashford Briar Point'!$M$36,0)</f>
        <v>0</v>
      </c>
    </row>
    <row r="52" spans="1:8" hidden="1" x14ac:dyDescent="0.45">
      <c r="A52" s="44" t="e">
        <f>IF('Ashford Briar Point'!#REF!="Studio",'Ashford Briar Point'!B$1,"")</f>
        <v>#REF!</v>
      </c>
      <c r="B52" s="45" t="e">
        <f>IF('Ashford Briar Point'!#REF!="Studio",'Ashford Briar Point'!#REF!&amp;"/"&amp;'Ashford Briar Point'!#REF!,"")</f>
        <v>#REF!</v>
      </c>
      <c r="C52" s="45" t="e">
        <f>IF('Ashford Briar Point'!#REF!="Studio",'Ashford Briar Point'!#REF!,0)</f>
        <v>#REF!</v>
      </c>
      <c r="D52" s="45" t="e">
        <f>IF('Ashford Briar Point'!#REF!="Studio",'Ashford Briar Point'!#REF!,0)</f>
        <v>#REF!</v>
      </c>
      <c r="E52" s="46">
        <f t="shared" si="2"/>
        <v>0</v>
      </c>
      <c r="F52" s="46" t="e">
        <f>IF('Ashford Briar Point'!#REF!="Studio",'Ashford Briar Point'!#REF!,0)</f>
        <v>#REF!</v>
      </c>
      <c r="G52" s="46" t="e">
        <f t="shared" si="3"/>
        <v>#REF!</v>
      </c>
      <c r="H52" s="47" t="e">
        <f>IF('Ashford Briar Point'!#REF!="Studio",'Ashford Briar Point'!#REF!,0)</f>
        <v>#REF!</v>
      </c>
    </row>
    <row r="53" spans="1:8" hidden="1" x14ac:dyDescent="0.45">
      <c r="A53" s="44" t="e">
        <f>IF('Ashford Briar Point'!#REF!="Studio",'Ashford Briar Point'!B$1,"")</f>
        <v>#REF!</v>
      </c>
      <c r="B53" s="45" t="e">
        <f>IF('Ashford Briar Point'!#REF!="Studio",'Ashford Briar Point'!#REF!&amp;"/"&amp;'Ashford Briar Point'!#REF!,"")</f>
        <v>#REF!</v>
      </c>
      <c r="C53" s="45" t="e">
        <f>IF('Ashford Briar Point'!#REF!="Studio",'Ashford Briar Point'!#REF!,0)</f>
        <v>#REF!</v>
      </c>
      <c r="D53" s="45" t="e">
        <f>IF('Ashford Briar Point'!#REF!="Studio",'Ashford Briar Point'!#REF!,0)</f>
        <v>#REF!</v>
      </c>
      <c r="E53" s="46">
        <f t="shared" si="2"/>
        <v>0</v>
      </c>
      <c r="F53" s="46" t="e">
        <f>IF('Ashford Briar Point'!#REF!="Studio",'Ashford Briar Point'!#REF!,0)</f>
        <v>#REF!</v>
      </c>
      <c r="G53" s="46" t="e">
        <f t="shared" si="3"/>
        <v>#REF!</v>
      </c>
      <c r="H53" s="47" t="e">
        <f>IF('Ashford Briar Point'!#REF!="Studio",'Ashford Briar Point'!#REF!,0)</f>
        <v>#REF!</v>
      </c>
    </row>
    <row r="54" spans="1:8" hidden="1" x14ac:dyDescent="0.45">
      <c r="A54" s="44" t="e">
        <f>IF('Ashford Briar Point'!#REF!="Studio",'Ashford Briar Point'!B$1,"")</f>
        <v>#REF!</v>
      </c>
      <c r="B54" s="45" t="e">
        <f>IF('Ashford Briar Point'!#REF!="Studio",'Ashford Briar Point'!#REF!&amp;"/"&amp;'Ashford Briar Point'!#REF!,"")</f>
        <v>#REF!</v>
      </c>
      <c r="C54" s="45" t="e">
        <f>IF('Ashford Briar Point'!#REF!="Studio",'Ashford Briar Point'!#REF!,0)</f>
        <v>#REF!</v>
      </c>
      <c r="D54" s="45" t="e">
        <f>IF('Ashford Briar Point'!#REF!="Studio",'Ashford Briar Point'!#REF!,0)</f>
        <v>#REF!</v>
      </c>
      <c r="E54" s="46">
        <f t="shared" si="2"/>
        <v>0</v>
      </c>
      <c r="F54" s="46" t="e">
        <f>IF('Ashford Briar Point'!#REF!="Studio",'Ashford Briar Point'!#REF!,0)</f>
        <v>#REF!</v>
      </c>
      <c r="G54" s="46" t="e">
        <f t="shared" si="3"/>
        <v>#REF!</v>
      </c>
      <c r="H54" s="47" t="e">
        <f>IF('Ashford Briar Point'!#REF!="Studio",'Ashford Briar Point'!#REF!,0)</f>
        <v>#REF!</v>
      </c>
    </row>
    <row r="55" spans="1:8" hidden="1" x14ac:dyDescent="0.45">
      <c r="A55" s="44" t="e">
        <f>IF('Ashford Briar Point'!#REF!="Studio",'Ashford Briar Point'!B$1,"")</f>
        <v>#REF!</v>
      </c>
      <c r="B55" s="45" t="e">
        <f>IF('Ashford Briar Point'!#REF!="Studio",'Ashford Briar Point'!#REF!&amp;"/"&amp;'Ashford Briar Point'!#REF!,"")</f>
        <v>#REF!</v>
      </c>
      <c r="C55" s="45" t="e">
        <f>IF('Ashford Briar Point'!#REF!="Studio",'Ashford Briar Point'!#REF!,0)</f>
        <v>#REF!</v>
      </c>
      <c r="D55" s="45" t="e">
        <f>IF('Ashford Briar Point'!#REF!="Studio",'Ashford Briar Point'!#REF!,0)</f>
        <v>#REF!</v>
      </c>
      <c r="E55" s="46">
        <f t="shared" si="2"/>
        <v>0</v>
      </c>
      <c r="F55" s="46" t="e">
        <f>IF('Ashford Briar Point'!#REF!="Studio",'Ashford Briar Point'!#REF!,0)</f>
        <v>#REF!</v>
      </c>
      <c r="G55" s="46" t="e">
        <f t="shared" si="3"/>
        <v>#REF!</v>
      </c>
      <c r="H55" s="47" t="e">
        <f>IF('Ashford Briar Point'!#REF!="Studio",'Ashford Briar Point'!#REF!,0)</f>
        <v>#REF!</v>
      </c>
    </row>
    <row r="56" spans="1:8" hidden="1" x14ac:dyDescent="0.45">
      <c r="A56" s="44" t="e">
        <f>IF('Ashford Briar Point'!#REF!="Studio",'Ashford Briar Point'!B$1,"")</f>
        <v>#REF!</v>
      </c>
      <c r="B56" s="45" t="e">
        <f>IF('Ashford Briar Point'!#REF!="Studio",'Ashford Briar Point'!#REF!&amp;"/"&amp;'Ashford Briar Point'!#REF!,"")</f>
        <v>#REF!</v>
      </c>
      <c r="C56" s="45" t="e">
        <f>IF('Ashford Briar Point'!#REF!="Studio",'Ashford Briar Point'!#REF!,0)</f>
        <v>#REF!</v>
      </c>
      <c r="D56" s="45" t="e">
        <f>IF('Ashford Briar Point'!#REF!="Studio",'Ashford Briar Point'!#REF!,0)</f>
        <v>#REF!</v>
      </c>
      <c r="E56" s="46">
        <f t="shared" si="2"/>
        <v>0</v>
      </c>
      <c r="F56" s="46" t="e">
        <f>IF('Ashford Briar Point'!#REF!="Studio",'Ashford Briar Point'!#REF!,0)</f>
        <v>#REF!</v>
      </c>
      <c r="G56" s="46" t="e">
        <f t="shared" si="3"/>
        <v>#REF!</v>
      </c>
      <c r="H56" s="47" t="e">
        <f>IF('Ashford Briar Point'!#REF!="Studio",'Ashford Briar Point'!#REF!,0)</f>
        <v>#REF!</v>
      </c>
    </row>
    <row r="57" spans="1:8" hidden="1" x14ac:dyDescent="0.45">
      <c r="A57" s="44" t="e">
        <f>IF('Ashford Briar Point'!#REF!="Studio",'Ashford Briar Point'!B$1,"")</f>
        <v>#REF!</v>
      </c>
      <c r="B57" s="45" t="e">
        <f>IF('Ashford Briar Point'!#REF!="Studio",'Ashford Briar Point'!#REF!&amp;"/"&amp;'Ashford Briar Point'!#REF!,"")</f>
        <v>#REF!</v>
      </c>
      <c r="C57" s="45" t="e">
        <f>IF('Ashford Briar Point'!#REF!="Studio",'Ashford Briar Point'!#REF!,0)</f>
        <v>#REF!</v>
      </c>
      <c r="D57" s="45" t="e">
        <f>IF('Ashford Briar Point'!#REF!="Studio",'Ashford Briar Point'!#REF!,0)</f>
        <v>#REF!</v>
      </c>
      <c r="E57" s="46">
        <f t="shared" si="2"/>
        <v>0</v>
      </c>
      <c r="F57" s="46" t="e">
        <f>IF('Ashford Briar Point'!#REF!="Studio",'Ashford Briar Point'!#REF!,0)</f>
        <v>#REF!</v>
      </c>
      <c r="G57" s="46" t="e">
        <f t="shared" si="3"/>
        <v>#REF!</v>
      </c>
      <c r="H57" s="47" t="e">
        <f>IF('Ashford Briar Point'!#REF!="Studio",'Ashford Briar Point'!#REF!,0)</f>
        <v>#REF!</v>
      </c>
    </row>
    <row r="58" spans="1:8" hidden="1" x14ac:dyDescent="0.45">
      <c r="A58" s="44" t="e">
        <f>IF('Ashford Briar Point'!#REF!="Studio",'Ashford Briar Point'!B$1,"")</f>
        <v>#REF!</v>
      </c>
      <c r="B58" s="45" t="e">
        <f>IF('Ashford Briar Point'!#REF!="Studio",'Ashford Briar Point'!#REF!&amp;"/"&amp;'Ashford Briar Point'!#REF!,"")</f>
        <v>#REF!</v>
      </c>
      <c r="C58" s="45" t="e">
        <f>IF('Ashford Briar Point'!#REF!="Studio",'Ashford Briar Point'!#REF!,0)</f>
        <v>#REF!</v>
      </c>
      <c r="D58" s="45" t="e">
        <f>IF('Ashford Briar Point'!#REF!="Studio",'Ashford Briar Point'!#REF!,0)</f>
        <v>#REF!</v>
      </c>
      <c r="E58" s="46">
        <f t="shared" si="2"/>
        <v>0</v>
      </c>
      <c r="F58" s="46" t="e">
        <f>IF('Ashford Briar Point'!#REF!="Studio",'Ashford Briar Point'!#REF!,0)</f>
        <v>#REF!</v>
      </c>
      <c r="G58" s="46" t="e">
        <f t="shared" si="3"/>
        <v>#REF!</v>
      </c>
      <c r="H58" s="47" t="e">
        <f>IF('Ashford Briar Point'!#REF!="Studio",'Ashford Briar Point'!#REF!,0)</f>
        <v>#REF!</v>
      </c>
    </row>
    <row r="59" spans="1:8" hidden="1" x14ac:dyDescent="0.45">
      <c r="A59" s="44" t="e">
        <f>IF('Ashford Briar Point'!#REF!="Studio",'Ashford Briar Point'!B$1,"")</f>
        <v>#REF!</v>
      </c>
      <c r="B59" s="45" t="e">
        <f>IF('Ashford Briar Point'!#REF!="Studio",'Ashford Briar Point'!#REF!&amp;"/"&amp;'Ashford Briar Point'!#REF!,"")</f>
        <v>#REF!</v>
      </c>
      <c r="C59" s="45" t="e">
        <f>IF('Ashford Briar Point'!#REF!="Studio",'Ashford Briar Point'!#REF!,0)</f>
        <v>#REF!</v>
      </c>
      <c r="D59" s="45" t="e">
        <f>IF('Ashford Briar Point'!#REF!="Studio",'Ashford Briar Point'!#REF!,0)</f>
        <v>#REF!</v>
      </c>
      <c r="E59" s="46">
        <f t="shared" si="2"/>
        <v>0</v>
      </c>
      <c r="F59" s="46" t="e">
        <f>IF('Ashford Briar Point'!#REF!="Studio",'Ashford Briar Point'!#REF!,0)</f>
        <v>#REF!</v>
      </c>
      <c r="G59" s="46" t="e">
        <f t="shared" si="3"/>
        <v>#REF!</v>
      </c>
      <c r="H59" s="47" t="e">
        <f>IF('Ashford Briar Point'!#REF!="Studio",'Ashford Briar Point'!#REF!,0)</f>
        <v>#REF!</v>
      </c>
    </row>
    <row r="60" spans="1:8" hidden="1" x14ac:dyDescent="0.45">
      <c r="A60" s="44" t="e">
        <f>IF('Ashford Briar Point'!#REF!="Studio",'Ashford Briar Point'!B$1,"")</f>
        <v>#REF!</v>
      </c>
      <c r="B60" s="45" t="e">
        <f>IF('Ashford Briar Point'!#REF!="Studio",'Ashford Briar Point'!#REF!&amp;"/"&amp;'Ashford Briar Point'!#REF!,"")</f>
        <v>#REF!</v>
      </c>
      <c r="C60" s="45" t="e">
        <f>IF('Ashford Briar Point'!#REF!="Studio",'Ashford Briar Point'!#REF!,0)</f>
        <v>#REF!</v>
      </c>
      <c r="D60" s="45" t="e">
        <f>IF('Ashford Briar Point'!#REF!="Studio",'Ashford Briar Point'!#REF!,0)</f>
        <v>#REF!</v>
      </c>
      <c r="E60" s="46">
        <f t="shared" si="2"/>
        <v>0</v>
      </c>
      <c r="F60" s="46" t="e">
        <f>IF('Ashford Briar Point'!#REF!="Studio",'Ashford Briar Point'!#REF!,0)</f>
        <v>#REF!</v>
      </c>
      <c r="G60" s="46" t="e">
        <f t="shared" si="3"/>
        <v>#REF!</v>
      </c>
      <c r="H60" s="47" t="e">
        <f>IF('Ashford Briar Point'!#REF!="Studio",'Ashford Briar Point'!#REF!,0)</f>
        <v>#REF!</v>
      </c>
    </row>
    <row r="61" spans="1:8" hidden="1" x14ac:dyDescent="0.45">
      <c r="A61" s="44" t="e">
        <f>IF('Ashford Briar Point'!#REF!="Studio",'Ashford Briar Point'!B$1,"")</f>
        <v>#REF!</v>
      </c>
      <c r="B61" s="45" t="e">
        <f>IF('Ashford Briar Point'!#REF!="Studio",'Ashford Briar Point'!#REF!&amp;"/"&amp;'Ashford Briar Point'!#REF!,"")</f>
        <v>#REF!</v>
      </c>
      <c r="C61" s="45" t="e">
        <f>IF('Ashford Briar Point'!#REF!="Studio",'Ashford Briar Point'!#REF!,0)</f>
        <v>#REF!</v>
      </c>
      <c r="D61" s="45" t="e">
        <f>IF('Ashford Briar Point'!#REF!="Studio",'Ashford Briar Point'!#REF!,0)</f>
        <v>#REF!</v>
      </c>
      <c r="E61" s="46">
        <f t="shared" si="2"/>
        <v>0</v>
      </c>
      <c r="F61" s="46" t="e">
        <f>IF('Ashford Briar Point'!#REF!="Studio",'Ashford Briar Point'!#REF!,0)</f>
        <v>#REF!</v>
      </c>
      <c r="G61" s="46" t="e">
        <f t="shared" si="3"/>
        <v>#REF!</v>
      </c>
      <c r="H61" s="47" t="e">
        <f>IF('Ashford Briar Point'!#REF!="Studio",'Ashford Briar Point'!#REF!,0)</f>
        <v>#REF!</v>
      </c>
    </row>
    <row r="62" spans="1:8" hidden="1" x14ac:dyDescent="0.45">
      <c r="A62" s="44" t="e">
        <f>IF('Ashford Briar Point'!#REF!="Studio",'Ashford Briar Point'!B$1,"")</f>
        <v>#REF!</v>
      </c>
      <c r="B62" s="45" t="e">
        <f>IF('Ashford Briar Point'!#REF!="Studio",'Ashford Briar Point'!#REF!&amp;"/"&amp;'Ashford Briar Point'!#REF!,"")</f>
        <v>#REF!</v>
      </c>
      <c r="C62" s="45" t="e">
        <f>IF('Ashford Briar Point'!#REF!="Studio",'Ashford Briar Point'!#REF!,0)</f>
        <v>#REF!</v>
      </c>
      <c r="D62" s="45" t="e">
        <f>IF('Ashford Briar Point'!#REF!="Studio",'Ashford Briar Point'!#REF!,0)</f>
        <v>#REF!</v>
      </c>
      <c r="E62" s="46">
        <f t="shared" si="2"/>
        <v>0</v>
      </c>
      <c r="F62" s="46" t="e">
        <f>IF('Ashford Briar Point'!#REF!="Studio",'Ashford Briar Point'!#REF!,0)</f>
        <v>#REF!</v>
      </c>
      <c r="G62" s="46" t="e">
        <f t="shared" si="3"/>
        <v>#REF!</v>
      </c>
      <c r="H62" s="47" t="e">
        <f>IF('Ashford Briar Point'!#REF!="Studio",'Ashford Briar Point'!#REF!,0)</f>
        <v>#REF!</v>
      </c>
    </row>
    <row r="63" spans="1:8" hidden="1" x14ac:dyDescent="0.45">
      <c r="A63" s="44" t="e">
        <f>IF('Ashford Briar Point'!#REF!="Studio",'Ashford Briar Point'!B$1,"")</f>
        <v>#REF!</v>
      </c>
      <c r="B63" s="45" t="e">
        <f>IF('Ashford Briar Point'!#REF!="Studio",'Ashford Briar Point'!#REF!&amp;"/"&amp;'Ashford Briar Point'!#REF!,"")</f>
        <v>#REF!</v>
      </c>
      <c r="C63" s="45" t="e">
        <f>IF('Ashford Briar Point'!#REF!="Studio",'Ashford Briar Point'!#REF!,0)</f>
        <v>#REF!</v>
      </c>
      <c r="D63" s="45" t="e">
        <f>IF('Ashford Briar Point'!#REF!="Studio",'Ashford Briar Point'!#REF!,0)</f>
        <v>#REF!</v>
      </c>
      <c r="E63" s="46">
        <f t="shared" si="2"/>
        <v>0</v>
      </c>
      <c r="F63" s="46" t="e">
        <f>IF('Ashford Briar Point'!#REF!="Studio",'Ashford Briar Point'!#REF!,0)</f>
        <v>#REF!</v>
      </c>
      <c r="G63" s="46" t="e">
        <f t="shared" si="3"/>
        <v>#REF!</v>
      </c>
      <c r="H63" s="47" t="e">
        <f>IF('Ashford Briar Point'!#REF!="Studio",'Ashford Briar Point'!#REF!,0)</f>
        <v>#REF!</v>
      </c>
    </row>
    <row r="64" spans="1:8" hidden="1" x14ac:dyDescent="0.45">
      <c r="A64" s="44" t="e">
        <f>IF('Ashford Briar Point'!#REF!="Studio",'Ashford Briar Point'!B$1,"")</f>
        <v>#REF!</v>
      </c>
      <c r="B64" s="45" t="e">
        <f>IF('Ashford Briar Point'!#REF!="Studio",'Ashford Briar Point'!#REF!&amp;"/"&amp;'Ashford Briar Point'!#REF!,"")</f>
        <v>#REF!</v>
      </c>
      <c r="C64" s="45" t="e">
        <f>IF('Ashford Briar Point'!#REF!="Studio",'Ashford Briar Point'!#REF!,0)</f>
        <v>#REF!</v>
      </c>
      <c r="D64" s="45" t="e">
        <f>IF('Ashford Briar Point'!#REF!="Studio",'Ashford Briar Point'!#REF!,0)</f>
        <v>#REF!</v>
      </c>
      <c r="E64" s="46">
        <f t="shared" si="2"/>
        <v>0</v>
      </c>
      <c r="F64" s="46" t="e">
        <f>IF('Ashford Briar Point'!#REF!="Studio",'Ashford Briar Point'!#REF!,0)</f>
        <v>#REF!</v>
      </c>
      <c r="G64" s="46" t="e">
        <f t="shared" si="3"/>
        <v>#REF!</v>
      </c>
      <c r="H64" s="47" t="e">
        <f>IF('Ashford Briar Point'!#REF!="Studio",'Ashford Briar Point'!#REF!,0)</f>
        <v>#REF!</v>
      </c>
    </row>
    <row r="65" spans="1:8" hidden="1" x14ac:dyDescent="0.45">
      <c r="A65" s="44" t="str">
        <f>IF('The Aubrey'!A30="Studio",'The Aubrey'!B$1,"")</f>
        <v/>
      </c>
      <c r="B65" s="45" t="str">
        <f>IF('The Aubrey'!$A$30="Studio",'The Aubrey'!$A$30&amp;"/"&amp;'The Aubrey'!$B$30,"")</f>
        <v/>
      </c>
      <c r="C65" s="45">
        <f>IF('The Aubrey'!$A$30="Studio",'The Aubrey'!$C$30,0)</f>
        <v>0</v>
      </c>
      <c r="D65" s="45">
        <f>IF('The Aubrey'!$A$30="Studio",'The Aubrey'!$D$30,0)</f>
        <v>0</v>
      </c>
      <c r="E65" s="46">
        <f t="shared" si="2"/>
        <v>0</v>
      </c>
      <c r="F65" s="46">
        <f>IF('The Aubrey'!$A$30="Studio",'The Aubrey'!$K$30,0)</f>
        <v>0</v>
      </c>
      <c r="G65" s="46">
        <f t="shared" si="3"/>
        <v>0</v>
      </c>
      <c r="H65" s="47">
        <f>IF('The Aubrey'!$A$30="Studio",'The Aubrey'!$M$30,0)</f>
        <v>0</v>
      </c>
    </row>
    <row r="66" spans="1:8" hidden="1" x14ac:dyDescent="0.45">
      <c r="A66" s="44" t="e">
        <f>IF('The Aubrey'!#REF!="Studio",'The Aubrey'!B$1,"")</f>
        <v>#REF!</v>
      </c>
      <c r="B66" s="45" t="e">
        <f>IF('The Aubrey'!#REF!="Studio",'The Aubrey'!#REF!&amp;"/"&amp;'The Aubrey'!#REF!,"")</f>
        <v>#REF!</v>
      </c>
      <c r="C66" s="45" t="e">
        <f>IF('The Aubrey'!#REF!="Studio",'The Aubrey'!#REF!,0)</f>
        <v>#REF!</v>
      </c>
      <c r="D66" s="45" t="e">
        <f>IF('The Aubrey'!#REF!="Studio",'The Aubrey'!#REF!,0)</f>
        <v>#REF!</v>
      </c>
      <c r="E66" s="46">
        <f t="shared" si="2"/>
        <v>0</v>
      </c>
      <c r="F66" s="46" t="e">
        <f>IF('The Aubrey'!#REF!="Studio",'The Aubrey'!#REF!,0)</f>
        <v>#REF!</v>
      </c>
      <c r="G66" s="46" t="e">
        <f t="shared" si="3"/>
        <v>#REF!</v>
      </c>
      <c r="H66" s="47" t="e">
        <f>IF('The Aubrey'!#REF!="Studio",'The Aubrey'!#REF!,0)</f>
        <v>#REF!</v>
      </c>
    </row>
    <row r="67" spans="1:8" hidden="1" x14ac:dyDescent="0.45">
      <c r="A67" s="44" t="str">
        <f>IF('The Aubrey'!A31="Studio",'The Aubrey'!B$1,"")</f>
        <v/>
      </c>
      <c r="B67" s="45" t="str">
        <f>IF('The Aubrey'!$A$31="Studio",'The Aubrey'!$A$31&amp;"/"&amp;'The Aubrey'!$B$31,"")</f>
        <v/>
      </c>
      <c r="C67" s="45">
        <f>IF('The Aubrey'!$A$31="Studio",'The Aubrey'!$C$31,0)</f>
        <v>0</v>
      </c>
      <c r="D67" s="45">
        <f>IF('The Aubrey'!$A$31="Studio",'The Aubrey'!$D$31,0)</f>
        <v>0</v>
      </c>
      <c r="E67" s="46">
        <f t="shared" si="2"/>
        <v>0</v>
      </c>
      <c r="F67" s="46">
        <f>IF('The Aubrey'!$A$31="Studio",'The Aubrey'!$K$31,0)</f>
        <v>0</v>
      </c>
      <c r="G67" s="46">
        <f t="shared" si="3"/>
        <v>0</v>
      </c>
      <c r="H67" s="47">
        <f>IF('The Aubrey'!$A$31="Studio",'The Aubrey'!$M$31,0)</f>
        <v>0</v>
      </c>
    </row>
    <row r="68" spans="1:8" hidden="1" x14ac:dyDescent="0.45">
      <c r="A68" s="44" t="e">
        <f>IF('The Aubrey'!#REF!="Studio",'The Aubrey'!B$1,"")</f>
        <v>#REF!</v>
      </c>
      <c r="B68" s="45" t="e">
        <f>IF('The Aubrey'!#REF!="Studio",'The Aubrey'!#REF!&amp;"/"&amp;'The Aubrey'!#REF!,"")</f>
        <v>#REF!</v>
      </c>
      <c r="C68" s="45" t="e">
        <f>IF('The Aubrey'!#REF!="Studio",'The Aubrey'!#REF!,0)</f>
        <v>#REF!</v>
      </c>
      <c r="D68" s="45" t="e">
        <f>IF('The Aubrey'!#REF!="Studio",'The Aubrey'!#REF!,0)</f>
        <v>#REF!</v>
      </c>
      <c r="E68" s="46">
        <f t="shared" si="2"/>
        <v>0</v>
      </c>
      <c r="F68" s="46" t="e">
        <f>IF('The Aubrey'!#REF!="Studio",'The Aubrey'!#REF!,0)</f>
        <v>#REF!</v>
      </c>
      <c r="G68" s="46" t="e">
        <f t="shared" si="3"/>
        <v>#REF!</v>
      </c>
      <c r="H68" s="47" t="e">
        <f>IF('The Aubrey'!#REF!="Studio",'The Aubrey'!#REF!,0)</f>
        <v>#REF!</v>
      </c>
    </row>
    <row r="69" spans="1:8" hidden="1" x14ac:dyDescent="0.45">
      <c r="A69" s="44" t="str">
        <f>IF('The Aubrey'!A32="Studio",'The Aubrey'!B$1,"")</f>
        <v/>
      </c>
      <c r="B69" s="45" t="str">
        <f>IF('The Aubrey'!$A$32="Studio",'The Aubrey'!$A$32&amp;"/"&amp;'The Aubrey'!$B$32,"")</f>
        <v/>
      </c>
      <c r="C69" s="45">
        <f>IF('The Aubrey'!$A$32="Studio",'The Aubrey'!$C$32,0)</f>
        <v>0</v>
      </c>
      <c r="D69" s="45">
        <f>IF('The Aubrey'!$A$32="Studio",'The Aubrey'!$D$32,0)</f>
        <v>0</v>
      </c>
      <c r="E69" s="46">
        <f t="shared" ref="E69:E100" si="4">IF(ISERROR(C69*D69),0,(C69*D69))</f>
        <v>0</v>
      </c>
      <c r="F69" s="46">
        <f>IF('The Aubrey'!$A$32="Studio",'The Aubrey'!$K$32,0)</f>
        <v>0</v>
      </c>
      <c r="G69" s="46">
        <f t="shared" ref="G69:G100" si="5">C69*F69</f>
        <v>0</v>
      </c>
      <c r="H69" s="47">
        <f>IF('The Aubrey'!$A$32="Studio",'The Aubrey'!$M$32,0)</f>
        <v>0</v>
      </c>
    </row>
    <row r="70" spans="1:8" hidden="1" x14ac:dyDescent="0.45">
      <c r="A70" s="44" t="e">
        <f>IF('The Aubrey'!#REF!="Studio",'The Aubrey'!B$1,"")</f>
        <v>#REF!</v>
      </c>
      <c r="B70" s="45" t="e">
        <f>IF('The Aubrey'!#REF!="Studio",'The Aubrey'!#REF!&amp;"/"&amp;'The Aubrey'!#REF!,"")</f>
        <v>#REF!</v>
      </c>
      <c r="C70" s="45" t="e">
        <f>IF('The Aubrey'!#REF!="Studio",'The Aubrey'!#REF!,0)</f>
        <v>#REF!</v>
      </c>
      <c r="D70" s="45" t="e">
        <f>IF('The Aubrey'!#REF!="Studio",'The Aubrey'!#REF!,0)</f>
        <v>#REF!</v>
      </c>
      <c r="E70" s="46">
        <f t="shared" si="4"/>
        <v>0</v>
      </c>
      <c r="F70" s="46" t="e">
        <f>IF('The Aubrey'!#REF!="Studio",'The Aubrey'!#REF!,0)</f>
        <v>#REF!</v>
      </c>
      <c r="G70" s="46" t="e">
        <f t="shared" si="5"/>
        <v>#REF!</v>
      </c>
      <c r="H70" s="47" t="e">
        <f>IF('The Aubrey'!#REF!="Studio",'The Aubrey'!#REF!,0)</f>
        <v>#REF!</v>
      </c>
    </row>
    <row r="71" spans="1:8" hidden="1" x14ac:dyDescent="0.45">
      <c r="A71" s="44" t="e">
        <f>IF('The Aubrey'!#REF!="Studio",'The Aubrey'!B$1,"")</f>
        <v>#REF!</v>
      </c>
      <c r="B71" s="45" t="e">
        <f>IF('The Aubrey'!#REF!="Studio",'The Aubrey'!#REF!&amp;"/"&amp;'The Aubrey'!#REF!,"")</f>
        <v>#REF!</v>
      </c>
      <c r="C71" s="45" t="e">
        <f>IF('The Aubrey'!#REF!="Studio",'The Aubrey'!#REF!,0)</f>
        <v>#REF!</v>
      </c>
      <c r="D71" s="45" t="e">
        <f>IF('The Aubrey'!#REF!="Studio",'The Aubrey'!#REF!,0)</f>
        <v>#REF!</v>
      </c>
      <c r="E71" s="46">
        <f t="shared" si="4"/>
        <v>0</v>
      </c>
      <c r="F71" s="46" t="e">
        <f>IF('The Aubrey'!#REF!="Studio",'The Aubrey'!#REF!,0)</f>
        <v>#REF!</v>
      </c>
      <c r="G71" s="46" t="e">
        <f t="shared" si="5"/>
        <v>#REF!</v>
      </c>
      <c r="H71" s="47" t="e">
        <f>IF('The Aubrey'!#REF!="Studio",'The Aubrey'!#REF!,0)</f>
        <v>#REF!</v>
      </c>
    </row>
    <row r="72" spans="1:8" hidden="1" x14ac:dyDescent="0.45">
      <c r="A72" s="44" t="e">
        <f>IF('The Aubrey'!#REF!="Studio",'The Aubrey'!B$1,"")</f>
        <v>#REF!</v>
      </c>
      <c r="B72" s="45" t="e">
        <f>IF('The Aubrey'!#REF!="Studio",'The Aubrey'!#REF!&amp;"/"&amp;'The Aubrey'!#REF!,"")</f>
        <v>#REF!</v>
      </c>
      <c r="C72" s="45" t="e">
        <f>IF('The Aubrey'!#REF!="Studio",'The Aubrey'!#REF!,0)</f>
        <v>#REF!</v>
      </c>
      <c r="D72" s="45" t="e">
        <f>IF('The Aubrey'!#REF!="Studio",'The Aubrey'!#REF!,0)</f>
        <v>#REF!</v>
      </c>
      <c r="E72" s="46">
        <f t="shared" si="4"/>
        <v>0</v>
      </c>
      <c r="F72" s="46" t="e">
        <f>IF('The Aubrey'!#REF!="Studio",'The Aubrey'!#REF!,0)</f>
        <v>#REF!</v>
      </c>
      <c r="G72" s="46" t="e">
        <f t="shared" si="5"/>
        <v>#REF!</v>
      </c>
      <c r="H72" s="47" t="e">
        <f>IF('The Aubrey'!#REF!="Studio",'The Aubrey'!#REF!,0)</f>
        <v>#REF!</v>
      </c>
    </row>
    <row r="73" spans="1:8" hidden="1" x14ac:dyDescent="0.45">
      <c r="A73" s="44" t="e">
        <f>IF('The Aubrey'!#REF!="Studio",'The Aubrey'!B$1,"")</f>
        <v>#REF!</v>
      </c>
      <c r="B73" s="45" t="e">
        <f>IF('The Aubrey'!#REF!="Studio",'The Aubrey'!#REF!&amp;"/"&amp;'The Aubrey'!#REF!,"")</f>
        <v>#REF!</v>
      </c>
      <c r="C73" s="45" t="e">
        <f>IF('The Aubrey'!#REF!="Studio",'The Aubrey'!#REF!,0)</f>
        <v>#REF!</v>
      </c>
      <c r="D73" s="45" t="e">
        <f>IF('The Aubrey'!#REF!="Studio",'The Aubrey'!#REF!,0)</f>
        <v>#REF!</v>
      </c>
      <c r="E73" s="46">
        <f t="shared" si="4"/>
        <v>0</v>
      </c>
      <c r="F73" s="46" t="e">
        <f>IF('The Aubrey'!#REF!="Studio",'The Aubrey'!#REF!,0)</f>
        <v>#REF!</v>
      </c>
      <c r="G73" s="46" t="e">
        <f t="shared" si="5"/>
        <v>#REF!</v>
      </c>
      <c r="H73" s="47" t="e">
        <f>IF('The Aubrey'!#REF!="Studio",'The Aubrey'!#REF!,0)</f>
        <v>#REF!</v>
      </c>
    </row>
    <row r="74" spans="1:8" hidden="1" x14ac:dyDescent="0.45">
      <c r="A74" s="44" t="e">
        <f>IF('The Aubrey'!#REF!="Studio",'The Aubrey'!B$1,"")</f>
        <v>#REF!</v>
      </c>
      <c r="B74" s="45" t="e">
        <f>IF('The Aubrey'!#REF!="Studio",'The Aubrey'!#REF!&amp;"/"&amp;'The Aubrey'!#REF!,"")</f>
        <v>#REF!</v>
      </c>
      <c r="C74" s="45" t="e">
        <f>IF('The Aubrey'!#REF!="Studio",'The Aubrey'!#REF!,0)</f>
        <v>#REF!</v>
      </c>
      <c r="D74" s="45" t="e">
        <f>IF('The Aubrey'!#REF!="Studio",'The Aubrey'!#REF!,0)</f>
        <v>#REF!</v>
      </c>
      <c r="E74" s="46">
        <f t="shared" si="4"/>
        <v>0</v>
      </c>
      <c r="F74" s="46" t="e">
        <f>IF('The Aubrey'!#REF!="Studio",'The Aubrey'!#REF!,0)</f>
        <v>#REF!</v>
      </c>
      <c r="G74" s="46" t="e">
        <f t="shared" si="5"/>
        <v>#REF!</v>
      </c>
      <c r="H74" s="47" t="e">
        <f>IF('The Aubrey'!#REF!="Studio",'The Aubrey'!#REF!,0)</f>
        <v>#REF!</v>
      </c>
    </row>
    <row r="75" spans="1:8" hidden="1" x14ac:dyDescent="0.45">
      <c r="A75" s="44" t="e">
        <f>IF('The Aubrey'!#REF!="Studio",'The Aubrey'!B$1,"")</f>
        <v>#REF!</v>
      </c>
      <c r="B75" s="45" t="e">
        <f>IF('The Aubrey'!#REF!="Studio",'The Aubrey'!#REF!&amp;"/"&amp;'The Aubrey'!#REF!,"")</f>
        <v>#REF!</v>
      </c>
      <c r="C75" s="45" t="e">
        <f>IF('The Aubrey'!#REF!="Studio",'The Aubrey'!#REF!,0)</f>
        <v>#REF!</v>
      </c>
      <c r="D75" s="45" t="e">
        <f>IF('The Aubrey'!#REF!="Studio",'The Aubrey'!#REF!,0)</f>
        <v>#REF!</v>
      </c>
      <c r="E75" s="46">
        <f t="shared" si="4"/>
        <v>0</v>
      </c>
      <c r="F75" s="46" t="e">
        <f>IF('The Aubrey'!#REF!="Studio",'The Aubrey'!#REF!,0)</f>
        <v>#REF!</v>
      </c>
      <c r="G75" s="46" t="e">
        <f t="shared" si="5"/>
        <v>#REF!</v>
      </c>
      <c r="H75" s="47" t="e">
        <f>IF('The Aubrey'!#REF!="Studio",'The Aubrey'!#REF!,0)</f>
        <v>#REF!</v>
      </c>
    </row>
    <row r="76" spans="1:8" hidden="1" x14ac:dyDescent="0.45">
      <c r="A76" s="44" t="e">
        <f>IF('The Aubrey'!#REF!="Studio",'The Aubrey'!B$1,"")</f>
        <v>#REF!</v>
      </c>
      <c r="B76" s="45" t="e">
        <f>IF('The Aubrey'!#REF!="Studio",'The Aubrey'!#REF!&amp;"/"&amp;'The Aubrey'!#REF!,"")</f>
        <v>#REF!</v>
      </c>
      <c r="C76" s="45" t="e">
        <f>IF('The Aubrey'!#REF!="Studio",'The Aubrey'!#REF!,0)</f>
        <v>#REF!</v>
      </c>
      <c r="D76" s="45" t="e">
        <f>IF('The Aubrey'!#REF!="Studio",'The Aubrey'!#REF!,0)</f>
        <v>#REF!</v>
      </c>
      <c r="E76" s="46">
        <f t="shared" si="4"/>
        <v>0</v>
      </c>
      <c r="F76" s="46" t="e">
        <f>IF('The Aubrey'!#REF!="Studio",'The Aubrey'!#REF!,0)</f>
        <v>#REF!</v>
      </c>
      <c r="G76" s="46" t="e">
        <f t="shared" si="5"/>
        <v>#REF!</v>
      </c>
      <c r="H76" s="47" t="e">
        <f>IF('The Aubrey'!#REF!="Studio",'The Aubrey'!#REF!,0)</f>
        <v>#REF!</v>
      </c>
    </row>
    <row r="77" spans="1:8" hidden="1" x14ac:dyDescent="0.45">
      <c r="A77" s="44" t="e">
        <f>IF('The Aubrey'!#REF!="Studio",'The Aubrey'!B$1,"")</f>
        <v>#REF!</v>
      </c>
      <c r="B77" s="45" t="e">
        <f>IF('The Aubrey'!#REF!="Studio",'The Aubrey'!#REF!&amp;"/"&amp;'The Aubrey'!#REF!,"")</f>
        <v>#REF!</v>
      </c>
      <c r="C77" s="45" t="e">
        <f>IF('The Aubrey'!#REF!="Studio",'The Aubrey'!#REF!,0)</f>
        <v>#REF!</v>
      </c>
      <c r="D77" s="45" t="e">
        <f>IF('The Aubrey'!#REF!="Studio",'The Aubrey'!#REF!,0)</f>
        <v>#REF!</v>
      </c>
      <c r="E77" s="46">
        <f t="shared" si="4"/>
        <v>0</v>
      </c>
      <c r="F77" s="46" t="e">
        <f>IF('The Aubrey'!#REF!="Studio",'The Aubrey'!#REF!,0)</f>
        <v>#REF!</v>
      </c>
      <c r="G77" s="46" t="e">
        <f t="shared" si="5"/>
        <v>#REF!</v>
      </c>
      <c r="H77" s="47" t="e">
        <f>IF('The Aubrey'!#REF!="Studio",'The Aubrey'!#REF!,0)</f>
        <v>#REF!</v>
      </c>
    </row>
    <row r="78" spans="1:8" hidden="1" x14ac:dyDescent="0.45">
      <c r="A78" s="44" t="e">
        <f>IF('The Aubrey'!#REF!="Studio",'The Aubrey'!B$1,"")</f>
        <v>#REF!</v>
      </c>
      <c r="B78" s="45" t="e">
        <f>IF('The Aubrey'!#REF!="Studio",'The Aubrey'!#REF!&amp;"/"&amp;'The Aubrey'!#REF!,"")</f>
        <v>#REF!</v>
      </c>
      <c r="C78" s="45" t="e">
        <f>IF('The Aubrey'!#REF!="Studio",'The Aubrey'!#REF!,0)</f>
        <v>#REF!</v>
      </c>
      <c r="D78" s="45" t="e">
        <f>IF('The Aubrey'!#REF!="Studio",'The Aubrey'!#REF!,0)</f>
        <v>#REF!</v>
      </c>
      <c r="E78" s="46">
        <f t="shared" si="4"/>
        <v>0</v>
      </c>
      <c r="F78" s="46" t="e">
        <f>IF('The Aubrey'!#REF!="Studio",'The Aubrey'!#REF!,0)</f>
        <v>#REF!</v>
      </c>
      <c r="G78" s="46" t="e">
        <f t="shared" si="5"/>
        <v>#REF!</v>
      </c>
      <c r="H78" s="47" t="e">
        <f>IF('The Aubrey'!#REF!="Studio",'The Aubrey'!#REF!,0)</f>
        <v>#REF!</v>
      </c>
    </row>
    <row r="79" spans="1:8" hidden="1" x14ac:dyDescent="0.45">
      <c r="A79" s="44" t="e">
        <f>IF('The Aubrey'!#REF!="Studio",'The Aubrey'!B$1,"")</f>
        <v>#REF!</v>
      </c>
      <c r="B79" s="45" t="e">
        <f>IF('The Aubrey'!#REF!="Studio",'The Aubrey'!#REF!&amp;"/"&amp;'The Aubrey'!#REF!,"")</f>
        <v>#REF!</v>
      </c>
      <c r="C79" s="45" t="e">
        <f>IF('The Aubrey'!#REF!="Studio",'The Aubrey'!#REF!,0)</f>
        <v>#REF!</v>
      </c>
      <c r="D79" s="45" t="e">
        <f>IF('The Aubrey'!#REF!="Studio",'The Aubrey'!#REF!,0)</f>
        <v>#REF!</v>
      </c>
      <c r="E79" s="46">
        <f t="shared" si="4"/>
        <v>0</v>
      </c>
      <c r="F79" s="46" t="e">
        <f>IF('The Aubrey'!#REF!="Studio",'The Aubrey'!#REF!,0)</f>
        <v>#REF!</v>
      </c>
      <c r="G79" s="46" t="e">
        <f t="shared" si="5"/>
        <v>#REF!</v>
      </c>
      <c r="H79" s="47" t="e">
        <f>IF('The Aubrey'!#REF!="Studio",'The Aubrey'!#REF!,0)</f>
        <v>#REF!</v>
      </c>
    </row>
    <row r="80" spans="1:8" hidden="1" x14ac:dyDescent="0.45">
      <c r="A80" s="44" t="e">
        <f>IF('The Aubrey'!#REF!="Studio",'The Aubrey'!B$1,"")</f>
        <v>#REF!</v>
      </c>
      <c r="B80" s="45" t="e">
        <f>IF('The Aubrey'!#REF!="Studio",'The Aubrey'!#REF!&amp;"/"&amp;'The Aubrey'!#REF!,"")</f>
        <v>#REF!</v>
      </c>
      <c r="C80" s="45" t="e">
        <f>IF('The Aubrey'!#REF!="Studio",'The Aubrey'!#REF!,0)</f>
        <v>#REF!</v>
      </c>
      <c r="D80" s="45" t="e">
        <f>IF('The Aubrey'!#REF!="Studio",'The Aubrey'!#REF!,0)</f>
        <v>#REF!</v>
      </c>
      <c r="E80" s="46">
        <f t="shared" si="4"/>
        <v>0</v>
      </c>
      <c r="F80" s="46" t="e">
        <f>IF('The Aubrey'!#REF!="Studio",'The Aubrey'!#REF!,0)</f>
        <v>#REF!</v>
      </c>
      <c r="G80" s="46" t="e">
        <f t="shared" si="5"/>
        <v>#REF!</v>
      </c>
      <c r="H80" s="47" t="e">
        <f>IF('The Aubrey'!#REF!="Studio",'The Aubrey'!#REF!,0)</f>
        <v>#REF!</v>
      </c>
    </row>
    <row r="81" spans="1:8" hidden="1" x14ac:dyDescent="0.45">
      <c r="A81" s="44" t="e">
        <f>IF('The Aubrey'!#REF!="Studio",'The Aubrey'!B$1,"")</f>
        <v>#REF!</v>
      </c>
      <c r="B81" s="45" t="e">
        <f>IF('The Aubrey'!#REF!="Studio",'The Aubrey'!#REF!&amp;"/"&amp;'The Aubrey'!#REF!,"")</f>
        <v>#REF!</v>
      </c>
      <c r="C81" s="45" t="e">
        <f>IF('The Aubrey'!#REF!="Studio",'The Aubrey'!#REF!,0)</f>
        <v>#REF!</v>
      </c>
      <c r="D81" s="45" t="e">
        <f>IF('The Aubrey'!#REF!="Studio",'The Aubrey'!#REF!,0)</f>
        <v>#REF!</v>
      </c>
      <c r="E81" s="46">
        <f t="shared" si="4"/>
        <v>0</v>
      </c>
      <c r="F81" s="46" t="e">
        <f>IF('The Aubrey'!#REF!="Studio",'The Aubrey'!#REF!,0)</f>
        <v>#REF!</v>
      </c>
      <c r="G81" s="46" t="e">
        <f t="shared" si="5"/>
        <v>#REF!</v>
      </c>
      <c r="H81" s="47" t="e">
        <f>IF('The Aubrey'!#REF!="Studio",'The Aubrey'!#REF!,0)</f>
        <v>#REF!</v>
      </c>
    </row>
    <row r="82" spans="1:8" hidden="1" x14ac:dyDescent="0.45">
      <c r="A82" s="44" t="e">
        <f>IF('The Aubrey'!#REF!="Studio",'The Aubrey'!B$1,"")</f>
        <v>#REF!</v>
      </c>
      <c r="B82" s="45" t="e">
        <f>IF('The Aubrey'!#REF!="Studio",'The Aubrey'!#REF!&amp;"/"&amp;'The Aubrey'!#REF!,"")</f>
        <v>#REF!</v>
      </c>
      <c r="C82" s="45" t="e">
        <f>IF('The Aubrey'!#REF!="Studio",'The Aubrey'!#REF!,0)</f>
        <v>#REF!</v>
      </c>
      <c r="D82" s="45" t="e">
        <f>IF('The Aubrey'!#REF!="Studio",'The Aubrey'!#REF!,0)</f>
        <v>#REF!</v>
      </c>
      <c r="E82" s="46">
        <f t="shared" si="4"/>
        <v>0</v>
      </c>
      <c r="F82" s="46" t="e">
        <f>IF('The Aubrey'!#REF!="Studio",'The Aubrey'!#REF!,0)</f>
        <v>#REF!</v>
      </c>
      <c r="G82" s="46" t="e">
        <f t="shared" si="5"/>
        <v>#REF!</v>
      </c>
      <c r="H82" s="47" t="e">
        <f>IF('The Aubrey'!#REF!="Studio",'The Aubrey'!#REF!,0)</f>
        <v>#REF!</v>
      </c>
    </row>
    <row r="83" spans="1:8" hidden="1" x14ac:dyDescent="0.45">
      <c r="A83" s="44" t="e">
        <f>IF('The Aubrey'!#REF!="Studio",'The Aubrey'!B$1,"")</f>
        <v>#REF!</v>
      </c>
      <c r="B83" s="45" t="e">
        <f>IF('The Aubrey'!#REF!="Studio",'The Aubrey'!#REF!&amp;"/"&amp;'The Aubrey'!#REF!,"")</f>
        <v>#REF!</v>
      </c>
      <c r="C83" s="45" t="e">
        <f>IF('The Aubrey'!#REF!="Studio",'The Aubrey'!#REF!,0)</f>
        <v>#REF!</v>
      </c>
      <c r="D83" s="45" t="e">
        <f>IF('The Aubrey'!#REF!="Studio",'The Aubrey'!#REF!,0)</f>
        <v>#REF!</v>
      </c>
      <c r="E83" s="46">
        <f t="shared" si="4"/>
        <v>0</v>
      </c>
      <c r="F83" s="46" t="e">
        <f>IF('The Aubrey'!#REF!="Studio",'The Aubrey'!#REF!,0)</f>
        <v>#REF!</v>
      </c>
      <c r="G83" s="46" t="e">
        <f t="shared" si="5"/>
        <v>#REF!</v>
      </c>
      <c r="H83" s="47" t="e">
        <f>IF('The Aubrey'!#REF!="Studio",'The Aubrey'!#REF!,0)</f>
        <v>#REF!</v>
      </c>
    </row>
    <row r="84" spans="1:8" hidden="1" x14ac:dyDescent="0.45">
      <c r="A84" s="44" t="e">
        <f>IF('The Aubrey'!#REF!="Studio",'The Aubrey'!B$1,"")</f>
        <v>#REF!</v>
      </c>
      <c r="B84" s="45" t="e">
        <f>IF('The Aubrey'!#REF!="Studio",'The Aubrey'!#REF!&amp;"/"&amp;'The Aubrey'!#REF!,"")</f>
        <v>#REF!</v>
      </c>
      <c r="C84" s="45" t="e">
        <f>IF('The Aubrey'!#REF!="Studio",'The Aubrey'!#REF!,0)</f>
        <v>#REF!</v>
      </c>
      <c r="D84" s="45" t="e">
        <f>IF('The Aubrey'!#REF!="Studio",'The Aubrey'!#REF!,0)</f>
        <v>#REF!</v>
      </c>
      <c r="E84" s="46">
        <f t="shared" si="4"/>
        <v>0</v>
      </c>
      <c r="F84" s="46" t="e">
        <f>IF('The Aubrey'!#REF!="Studio",'The Aubrey'!#REF!,0)</f>
        <v>#REF!</v>
      </c>
      <c r="G84" s="46" t="e">
        <f t="shared" si="5"/>
        <v>#REF!</v>
      </c>
      <c r="H84" s="47" t="e">
        <f>IF('The Aubrey'!#REF!="Studio",'The Aubrey'!#REF!,0)</f>
        <v>#REF!</v>
      </c>
    </row>
    <row r="85" spans="1:8" hidden="1" x14ac:dyDescent="0.45">
      <c r="A85" s="44" t="str">
        <f>IF('Park at Pisa'!A30="Studio",'Park at Pisa'!B$1,"")</f>
        <v/>
      </c>
      <c r="B85" s="45" t="str">
        <f>IF('Park at Pisa'!$A$30="Studio",'Park at Pisa'!$A$30&amp;"/"&amp;'Park at Pisa'!$B$30,"")</f>
        <v/>
      </c>
      <c r="C85" s="45">
        <f>IF('Park at Pisa'!$A$30="Studio",'Park at Pisa'!$C$30,0)</f>
        <v>0</v>
      </c>
      <c r="D85" s="45">
        <f>IF('Park at Pisa'!$A$30="Studio",'Park at Pisa'!$D$30,0)</f>
        <v>0</v>
      </c>
      <c r="E85" s="46">
        <f t="shared" si="4"/>
        <v>0</v>
      </c>
      <c r="F85" s="46">
        <f>IF('Park at Pisa'!$A$30="Studio",'Park at Pisa'!$K$30,0)</f>
        <v>0</v>
      </c>
      <c r="G85" s="46">
        <f t="shared" si="5"/>
        <v>0</v>
      </c>
      <c r="H85" s="47">
        <f>IF('Park at Pisa'!$A$30="Studio",'Park at Pisa'!$M$30,0)</f>
        <v>0</v>
      </c>
    </row>
    <row r="86" spans="1:8" hidden="1" x14ac:dyDescent="0.45">
      <c r="A86" s="44" t="str">
        <f>IF('Park at Pisa'!A31="Studio",'Park at Pisa'!B$1,"")</f>
        <v/>
      </c>
      <c r="B86" s="45" t="str">
        <f>IF('Park at Pisa'!$A$31="Studio",'Park at Pisa'!$A$31&amp;"/"&amp;'Park at Pisa'!$B$31,"")</f>
        <v/>
      </c>
      <c r="C86" s="45">
        <f>IF('Park at Pisa'!$A$31="Studio",'Park at Pisa'!$C$31,0)</f>
        <v>0</v>
      </c>
      <c r="D86" s="45">
        <f>IF('Park at Pisa'!$A$31="Studio",'Park at Pisa'!$D$31,0)</f>
        <v>0</v>
      </c>
      <c r="E86" s="46">
        <f t="shared" si="4"/>
        <v>0</v>
      </c>
      <c r="F86" s="46">
        <f>IF('Park at Pisa'!$A$31="Studio",'Park at Pisa'!$K$31,0)</f>
        <v>0</v>
      </c>
      <c r="G86" s="46">
        <f t="shared" si="5"/>
        <v>0</v>
      </c>
      <c r="H86" s="47">
        <f>IF('Park at Pisa'!$A$31="Studio",'Park at Pisa'!$M$31,0)</f>
        <v>0</v>
      </c>
    </row>
    <row r="87" spans="1:8" hidden="1" x14ac:dyDescent="0.45">
      <c r="A87" s="44" t="str">
        <f>IF('Park at Pisa'!A32="Studio",'Park at Pisa'!B$1,"")</f>
        <v/>
      </c>
      <c r="B87" s="45" t="str">
        <f>IF('Park at Pisa'!$A$32="Studio",'Park at Pisa'!$A$32&amp;"/"&amp;'Park at Pisa'!$B$32,"")</f>
        <v/>
      </c>
      <c r="C87" s="45">
        <f>IF('Park at Pisa'!$A$32="Studio",'Park at Pisa'!$C$32,0)</f>
        <v>0</v>
      </c>
      <c r="D87" s="45">
        <f>IF('Park at Pisa'!$A$32="Studio",'Park at Pisa'!$D$32,0)</f>
        <v>0</v>
      </c>
      <c r="E87" s="46">
        <f t="shared" si="4"/>
        <v>0</v>
      </c>
      <c r="F87" s="46">
        <f>IF('Park at Pisa'!$A$32="Studio",'Park at Pisa'!$K$32,0)</f>
        <v>0</v>
      </c>
      <c r="G87" s="46">
        <f t="shared" si="5"/>
        <v>0</v>
      </c>
      <c r="H87" s="47">
        <f>IF('Park at Pisa'!$A$32="Studio",'Park at Pisa'!$M$32,0)</f>
        <v>0</v>
      </c>
    </row>
    <row r="88" spans="1:8" hidden="1" x14ac:dyDescent="0.45">
      <c r="A88" s="44" t="str">
        <f>IF('Park at Pisa'!A33="Studio",'Park at Pisa'!B$1,"")</f>
        <v/>
      </c>
      <c r="B88" s="45" t="str">
        <f>IF('Park at Pisa'!$A$33="Studio",'Park at Pisa'!$A$33&amp;"/"&amp;'Park at Pisa'!$B$33,"")</f>
        <v/>
      </c>
      <c r="C88" s="45">
        <f>IF('Park at Pisa'!$A$33="Studio",'Park at Pisa'!$C$33,0)</f>
        <v>0</v>
      </c>
      <c r="D88" s="45">
        <f>IF('Park at Pisa'!$A$33="Studio",'Park at Pisa'!$D$33,0)</f>
        <v>0</v>
      </c>
      <c r="E88" s="46">
        <f t="shared" si="4"/>
        <v>0</v>
      </c>
      <c r="F88" s="46">
        <f>IF('Park at Pisa'!$A$33="Studio",'Park at Pisa'!$K$33,0)</f>
        <v>0</v>
      </c>
      <c r="G88" s="46">
        <f t="shared" si="5"/>
        <v>0</v>
      </c>
      <c r="H88" s="47">
        <f>IF('Park at Pisa'!$A$33="Studio",'Park at Pisa'!$M$33,0)</f>
        <v>0</v>
      </c>
    </row>
    <row r="89" spans="1:8" hidden="1" x14ac:dyDescent="0.45">
      <c r="A89" s="44" t="e">
        <f>IF('Park at Pisa'!#REF!="Studio",'Park at Pisa'!B$1,"")</f>
        <v>#REF!</v>
      </c>
      <c r="B89" s="45" t="e">
        <f>IF('Park at Pisa'!#REF!="Studio",'Park at Pisa'!#REF!&amp;"/"&amp;'Park at Pisa'!#REF!,"")</f>
        <v>#REF!</v>
      </c>
      <c r="C89" s="45" t="e">
        <f>IF('Park at Pisa'!#REF!="Studio",'Park at Pisa'!#REF!,0)</f>
        <v>#REF!</v>
      </c>
      <c r="D89" s="45" t="e">
        <f>IF('Park at Pisa'!#REF!="Studio",'Park at Pisa'!#REF!,0)</f>
        <v>#REF!</v>
      </c>
      <c r="E89" s="46">
        <f t="shared" si="4"/>
        <v>0</v>
      </c>
      <c r="F89" s="46" t="e">
        <f>IF('Park at Pisa'!#REF!="Studio",'Park at Pisa'!#REF!,0)</f>
        <v>#REF!</v>
      </c>
      <c r="G89" s="46" t="e">
        <f t="shared" si="5"/>
        <v>#REF!</v>
      </c>
      <c r="H89" s="47" t="e">
        <f>IF('Park at Pisa'!#REF!="Studio",'Park at Pisa'!#REF!,0)</f>
        <v>#REF!</v>
      </c>
    </row>
    <row r="90" spans="1:8" hidden="1" x14ac:dyDescent="0.45">
      <c r="A90" s="44" t="e">
        <f>IF('Park at Pisa'!#REF!="Studio",'Park at Pisa'!B$1,"")</f>
        <v>#REF!</v>
      </c>
      <c r="B90" s="45" t="e">
        <f>IF('Park at Pisa'!#REF!="Studio",'Park at Pisa'!#REF!&amp;"/"&amp;'Park at Pisa'!#REF!,"")</f>
        <v>#REF!</v>
      </c>
      <c r="C90" s="45" t="e">
        <f>IF('Park at Pisa'!#REF!="Studio",'Park at Pisa'!#REF!,0)</f>
        <v>#REF!</v>
      </c>
      <c r="D90" s="45" t="e">
        <f>IF('Park at Pisa'!#REF!="Studio",'Park at Pisa'!#REF!,0)</f>
        <v>#REF!</v>
      </c>
      <c r="E90" s="46">
        <f t="shared" si="4"/>
        <v>0</v>
      </c>
      <c r="F90" s="46" t="e">
        <f>IF('Park at Pisa'!#REF!="Studio",'Park at Pisa'!#REF!,0)</f>
        <v>#REF!</v>
      </c>
      <c r="G90" s="46" t="e">
        <f t="shared" si="5"/>
        <v>#REF!</v>
      </c>
      <c r="H90" s="47" t="e">
        <f>IF('Park at Pisa'!#REF!="Studio",'Park at Pisa'!#REF!,0)</f>
        <v>#REF!</v>
      </c>
    </row>
    <row r="91" spans="1:8" hidden="1" x14ac:dyDescent="0.45">
      <c r="A91" s="44" t="e">
        <f>IF('Park at Pisa'!#REF!="Studio",'Park at Pisa'!B$1,"")</f>
        <v>#REF!</v>
      </c>
      <c r="B91" s="45" t="e">
        <f>IF('Park at Pisa'!#REF!="Studio",'Park at Pisa'!#REF!&amp;"/"&amp;'Park at Pisa'!#REF!,"")</f>
        <v>#REF!</v>
      </c>
      <c r="C91" s="45" t="e">
        <f>IF('Park at Pisa'!#REF!="Studio",'Park at Pisa'!#REF!,0)</f>
        <v>#REF!</v>
      </c>
      <c r="D91" s="45" t="e">
        <f>IF('Park at Pisa'!#REF!="Studio",'Park at Pisa'!#REF!,0)</f>
        <v>#REF!</v>
      </c>
      <c r="E91" s="46">
        <f t="shared" si="4"/>
        <v>0</v>
      </c>
      <c r="F91" s="46" t="e">
        <f>IF('Park at Pisa'!#REF!="Studio",'Park at Pisa'!#REF!,0)</f>
        <v>#REF!</v>
      </c>
      <c r="G91" s="46" t="e">
        <f t="shared" si="5"/>
        <v>#REF!</v>
      </c>
      <c r="H91" s="47" t="e">
        <f>IF('Park at Pisa'!#REF!="Studio",'Park at Pisa'!#REF!,0)</f>
        <v>#REF!</v>
      </c>
    </row>
    <row r="92" spans="1:8" hidden="1" x14ac:dyDescent="0.45">
      <c r="A92" s="44" t="e">
        <f>IF('Park at Pisa'!#REF!="Studio",'Park at Pisa'!B$1,"")</f>
        <v>#REF!</v>
      </c>
      <c r="B92" s="45" t="e">
        <f>IF('Park at Pisa'!#REF!="Studio",'Park at Pisa'!#REF!&amp;"/"&amp;'Park at Pisa'!#REF!,"")</f>
        <v>#REF!</v>
      </c>
      <c r="C92" s="45" t="e">
        <f>IF('Park at Pisa'!#REF!="Studio",'Park at Pisa'!#REF!,0)</f>
        <v>#REF!</v>
      </c>
      <c r="D92" s="45" t="e">
        <f>IF('Park at Pisa'!#REF!="Studio",'Park at Pisa'!#REF!,0)</f>
        <v>#REF!</v>
      </c>
      <c r="E92" s="46">
        <f t="shared" si="4"/>
        <v>0</v>
      </c>
      <c r="F92" s="46" t="e">
        <f>IF('Park at Pisa'!#REF!="Studio",'Park at Pisa'!#REF!,0)</f>
        <v>#REF!</v>
      </c>
      <c r="G92" s="46" t="e">
        <f t="shared" si="5"/>
        <v>#REF!</v>
      </c>
      <c r="H92" s="47" t="e">
        <f>IF('Park at Pisa'!#REF!="Studio",'Park at Pisa'!#REF!,0)</f>
        <v>#REF!</v>
      </c>
    </row>
    <row r="93" spans="1:8" hidden="1" x14ac:dyDescent="0.45">
      <c r="A93" s="44" t="e">
        <f>IF('Park at Pisa'!#REF!="Studio",'Park at Pisa'!B$1,"")</f>
        <v>#REF!</v>
      </c>
      <c r="B93" s="45" t="e">
        <f>IF('Park at Pisa'!#REF!="Studio",'Park at Pisa'!#REF!&amp;"/"&amp;'Park at Pisa'!#REF!,"")</f>
        <v>#REF!</v>
      </c>
      <c r="C93" s="45" t="e">
        <f>IF('Park at Pisa'!#REF!="Studio",'Park at Pisa'!#REF!,0)</f>
        <v>#REF!</v>
      </c>
      <c r="D93" s="45" t="e">
        <f>IF('Park at Pisa'!#REF!="Studio",'Park at Pisa'!#REF!,0)</f>
        <v>#REF!</v>
      </c>
      <c r="E93" s="46">
        <f t="shared" si="4"/>
        <v>0</v>
      </c>
      <c r="F93" s="46" t="e">
        <f>IF('Park at Pisa'!#REF!="Studio",'Park at Pisa'!#REF!,0)</f>
        <v>#REF!</v>
      </c>
      <c r="G93" s="46" t="e">
        <f t="shared" si="5"/>
        <v>#REF!</v>
      </c>
      <c r="H93" s="47" t="e">
        <f>IF('Park at Pisa'!#REF!="Studio",'Park at Pisa'!#REF!,0)</f>
        <v>#REF!</v>
      </c>
    </row>
    <row r="94" spans="1:8" hidden="1" x14ac:dyDescent="0.45">
      <c r="A94" s="44" t="e">
        <f>IF('Park at Pisa'!#REF!="Studio",'Park at Pisa'!B$1,"")</f>
        <v>#REF!</v>
      </c>
      <c r="B94" s="45" t="e">
        <f>IF('Park at Pisa'!#REF!="Studio",'Park at Pisa'!#REF!&amp;"/"&amp;'Park at Pisa'!#REF!,"")</f>
        <v>#REF!</v>
      </c>
      <c r="C94" s="45" t="e">
        <f>IF('Park at Pisa'!#REF!="Studio",'Park at Pisa'!#REF!,0)</f>
        <v>#REF!</v>
      </c>
      <c r="D94" s="45" t="e">
        <f>IF('Park at Pisa'!#REF!="Studio",'Park at Pisa'!#REF!,0)</f>
        <v>#REF!</v>
      </c>
      <c r="E94" s="46">
        <f t="shared" si="4"/>
        <v>0</v>
      </c>
      <c r="F94" s="46" t="e">
        <f>IF('Park at Pisa'!#REF!="Studio",'Park at Pisa'!#REF!,0)</f>
        <v>#REF!</v>
      </c>
      <c r="G94" s="46" t="e">
        <f t="shared" si="5"/>
        <v>#REF!</v>
      </c>
      <c r="H94" s="47" t="e">
        <f>IF('Park at Pisa'!#REF!="Studio",'Park at Pisa'!#REF!,0)</f>
        <v>#REF!</v>
      </c>
    </row>
    <row r="95" spans="1:8" hidden="1" x14ac:dyDescent="0.45">
      <c r="A95" s="44" t="e">
        <f>IF('Park at Pisa'!#REF!="Studio",'Park at Pisa'!B$1,"")</f>
        <v>#REF!</v>
      </c>
      <c r="B95" s="45" t="e">
        <f>IF('Park at Pisa'!#REF!="Studio",'Park at Pisa'!#REF!&amp;"/"&amp;'Park at Pisa'!#REF!,"")</f>
        <v>#REF!</v>
      </c>
      <c r="C95" s="45" t="e">
        <f>IF('Park at Pisa'!#REF!="Studio",'Park at Pisa'!#REF!,0)</f>
        <v>#REF!</v>
      </c>
      <c r="D95" s="45" t="e">
        <f>IF('Park at Pisa'!#REF!="Studio",'Park at Pisa'!#REF!,0)</f>
        <v>#REF!</v>
      </c>
      <c r="E95" s="46">
        <f t="shared" si="4"/>
        <v>0</v>
      </c>
      <c r="F95" s="46" t="e">
        <f>IF('Park at Pisa'!#REF!="Studio",'Park at Pisa'!#REF!,0)</f>
        <v>#REF!</v>
      </c>
      <c r="G95" s="46" t="e">
        <f t="shared" si="5"/>
        <v>#REF!</v>
      </c>
      <c r="H95" s="47" t="e">
        <f>IF('Park at Pisa'!#REF!="Studio",'Park at Pisa'!#REF!,0)</f>
        <v>#REF!</v>
      </c>
    </row>
    <row r="96" spans="1:8" hidden="1" x14ac:dyDescent="0.45">
      <c r="A96" s="44" t="e">
        <f>IF('Park at Pisa'!#REF!="Studio",'Park at Pisa'!B$1,"")</f>
        <v>#REF!</v>
      </c>
      <c r="B96" s="45" t="e">
        <f>IF('Park at Pisa'!#REF!="Studio",'Park at Pisa'!#REF!&amp;"/"&amp;'Park at Pisa'!#REF!,"")</f>
        <v>#REF!</v>
      </c>
      <c r="C96" s="45" t="e">
        <f>IF('Park at Pisa'!#REF!="Studio",'Park at Pisa'!#REF!,0)</f>
        <v>#REF!</v>
      </c>
      <c r="D96" s="45" t="e">
        <f>IF('Park at Pisa'!#REF!="Studio",'Park at Pisa'!#REF!,0)</f>
        <v>#REF!</v>
      </c>
      <c r="E96" s="46">
        <f t="shared" si="4"/>
        <v>0</v>
      </c>
      <c r="F96" s="46" t="e">
        <f>IF('Park at Pisa'!#REF!="Studio",'Park at Pisa'!#REF!,0)</f>
        <v>#REF!</v>
      </c>
      <c r="G96" s="46" t="e">
        <f t="shared" si="5"/>
        <v>#REF!</v>
      </c>
      <c r="H96" s="47" t="e">
        <f>IF('Park at Pisa'!#REF!="Studio",'Park at Pisa'!#REF!,0)</f>
        <v>#REF!</v>
      </c>
    </row>
    <row r="97" spans="1:8" hidden="1" x14ac:dyDescent="0.45">
      <c r="A97" s="44" t="e">
        <f>IF('Park at Pisa'!#REF!="Studio",'Park at Pisa'!B$1,"")</f>
        <v>#REF!</v>
      </c>
      <c r="B97" s="45" t="e">
        <f>IF('Park at Pisa'!#REF!="Studio",'Park at Pisa'!#REF!&amp;"/"&amp;'Park at Pisa'!#REF!,"")</f>
        <v>#REF!</v>
      </c>
      <c r="C97" s="45" t="e">
        <f>IF('Park at Pisa'!#REF!="Studio",'Park at Pisa'!#REF!,0)</f>
        <v>#REF!</v>
      </c>
      <c r="D97" s="45" t="e">
        <f>IF('Park at Pisa'!#REF!="Studio",'Park at Pisa'!#REF!,0)</f>
        <v>#REF!</v>
      </c>
      <c r="E97" s="46">
        <f t="shared" si="4"/>
        <v>0</v>
      </c>
      <c r="F97" s="46" t="e">
        <f>IF('Park at Pisa'!#REF!="Studio",'Park at Pisa'!#REF!,0)</f>
        <v>#REF!</v>
      </c>
      <c r="G97" s="46" t="e">
        <f t="shared" si="5"/>
        <v>#REF!</v>
      </c>
      <c r="H97" s="47" t="e">
        <f>IF('Park at Pisa'!#REF!="Studio",'Park at Pisa'!#REF!,0)</f>
        <v>#REF!</v>
      </c>
    </row>
    <row r="98" spans="1:8" hidden="1" x14ac:dyDescent="0.45">
      <c r="A98" s="44" t="e">
        <f>IF('Park at Pisa'!#REF!="Studio",'Park at Pisa'!B$1,"")</f>
        <v>#REF!</v>
      </c>
      <c r="B98" s="45" t="e">
        <f>IF('Park at Pisa'!#REF!="Studio",'Park at Pisa'!#REF!&amp;"/"&amp;'Park at Pisa'!#REF!,"")</f>
        <v>#REF!</v>
      </c>
      <c r="C98" s="45" t="e">
        <f>IF('Park at Pisa'!#REF!="Studio",'Park at Pisa'!#REF!,0)</f>
        <v>#REF!</v>
      </c>
      <c r="D98" s="45" t="e">
        <f>IF('Park at Pisa'!#REF!="Studio",'Park at Pisa'!#REF!,0)</f>
        <v>#REF!</v>
      </c>
      <c r="E98" s="46">
        <f t="shared" si="4"/>
        <v>0</v>
      </c>
      <c r="F98" s="46" t="e">
        <f>IF('Park at Pisa'!#REF!="Studio",'Park at Pisa'!#REF!,0)</f>
        <v>#REF!</v>
      </c>
      <c r="G98" s="46" t="e">
        <f t="shared" si="5"/>
        <v>#REF!</v>
      </c>
      <c r="H98" s="47" t="e">
        <f>IF('Park at Pisa'!#REF!="Studio",'Park at Pisa'!#REF!,0)</f>
        <v>#REF!</v>
      </c>
    </row>
    <row r="99" spans="1:8" hidden="1" x14ac:dyDescent="0.45">
      <c r="A99" s="44" t="e">
        <f>IF('Park at Pisa'!#REF!="Studio",'Park at Pisa'!B$1,"")</f>
        <v>#REF!</v>
      </c>
      <c r="B99" s="45" t="e">
        <f>IF('Park at Pisa'!#REF!="Studio",'Park at Pisa'!#REF!&amp;"/"&amp;'Park at Pisa'!#REF!,"")</f>
        <v>#REF!</v>
      </c>
      <c r="C99" s="45" t="e">
        <f>IF('Park at Pisa'!#REF!="Studio",'Park at Pisa'!#REF!,0)</f>
        <v>#REF!</v>
      </c>
      <c r="D99" s="45" t="e">
        <f>IF('Park at Pisa'!#REF!="Studio",'Park at Pisa'!#REF!,0)</f>
        <v>#REF!</v>
      </c>
      <c r="E99" s="46">
        <f t="shared" si="4"/>
        <v>0</v>
      </c>
      <c r="F99" s="46" t="e">
        <f>IF('Park at Pisa'!#REF!="Studio",'Park at Pisa'!#REF!,0)</f>
        <v>#REF!</v>
      </c>
      <c r="G99" s="46" t="e">
        <f t="shared" si="5"/>
        <v>#REF!</v>
      </c>
      <c r="H99" s="47" t="e">
        <f>IF('Park at Pisa'!#REF!="Studio",'Park at Pisa'!#REF!,0)</f>
        <v>#REF!</v>
      </c>
    </row>
    <row r="100" spans="1:8" hidden="1" x14ac:dyDescent="0.45">
      <c r="A100" s="44" t="e">
        <f>IF('Park at Pisa'!#REF!="Studio",'Park at Pisa'!B$1,"")</f>
        <v>#REF!</v>
      </c>
      <c r="B100" s="45" t="e">
        <f>IF('Park at Pisa'!#REF!="Studio",'Park at Pisa'!#REF!&amp;"/"&amp;'Park at Pisa'!#REF!,"")</f>
        <v>#REF!</v>
      </c>
      <c r="C100" s="45" t="e">
        <f>IF('Park at Pisa'!#REF!="Studio",'Park at Pisa'!#REF!,0)</f>
        <v>#REF!</v>
      </c>
      <c r="D100" s="45" t="e">
        <f>IF('Park at Pisa'!#REF!="Studio",'Park at Pisa'!#REF!,0)</f>
        <v>#REF!</v>
      </c>
      <c r="E100" s="46">
        <f t="shared" si="4"/>
        <v>0</v>
      </c>
      <c r="F100" s="46" t="e">
        <f>IF('Park at Pisa'!#REF!="Studio",'Park at Pisa'!#REF!,0)</f>
        <v>#REF!</v>
      </c>
      <c r="G100" s="46" t="e">
        <f t="shared" si="5"/>
        <v>#REF!</v>
      </c>
      <c r="H100" s="47" t="e">
        <f>IF('Park at Pisa'!#REF!="Studio",'Park at Pisa'!#REF!,0)</f>
        <v>#REF!</v>
      </c>
    </row>
    <row r="101" spans="1:8" hidden="1" x14ac:dyDescent="0.45">
      <c r="A101" s="44" t="e">
        <f>IF('Park at Pisa'!#REF!="Studio",'Park at Pisa'!B$1,"")</f>
        <v>#REF!</v>
      </c>
      <c r="B101" s="45" t="e">
        <f>IF('Park at Pisa'!#REF!="Studio",'Park at Pisa'!#REF!&amp;"/"&amp;'Park at Pisa'!#REF!,"")</f>
        <v>#REF!</v>
      </c>
      <c r="C101" s="45" t="e">
        <f>IF('Park at Pisa'!#REF!="Studio",'Park at Pisa'!#REF!,0)</f>
        <v>#REF!</v>
      </c>
      <c r="D101" s="45" t="e">
        <f>IF('Park at Pisa'!#REF!="Studio",'Park at Pisa'!#REF!,0)</f>
        <v>#REF!</v>
      </c>
      <c r="E101" s="46">
        <f t="shared" ref="E101:E132" si="6">IF(ISERROR(C101*D101),0,(C101*D101))</f>
        <v>0</v>
      </c>
      <c r="F101" s="46" t="e">
        <f>IF('Park at Pisa'!#REF!="Studio",'Park at Pisa'!#REF!,0)</f>
        <v>#REF!</v>
      </c>
      <c r="G101" s="46" t="e">
        <f t="shared" ref="G101:G132" si="7">C101*F101</f>
        <v>#REF!</v>
      </c>
      <c r="H101" s="47" t="e">
        <f>IF('Park at Pisa'!#REF!="Studio",'Park at Pisa'!#REF!,0)</f>
        <v>#REF!</v>
      </c>
    </row>
    <row r="102" spans="1:8" hidden="1" x14ac:dyDescent="0.45">
      <c r="A102" s="44" t="e">
        <f>IF('Park at Pisa'!#REF!="Studio",'Park at Pisa'!B$1,"")</f>
        <v>#REF!</v>
      </c>
      <c r="B102" s="45" t="e">
        <f>IF('Park at Pisa'!#REF!="Studio",'Park at Pisa'!#REF!&amp;"/"&amp;'Park at Pisa'!#REF!,"")</f>
        <v>#REF!</v>
      </c>
      <c r="C102" s="45" t="e">
        <f>IF('Park at Pisa'!#REF!="Studio",'Park at Pisa'!#REF!,0)</f>
        <v>#REF!</v>
      </c>
      <c r="D102" s="45" t="e">
        <f>IF('Park at Pisa'!#REF!="Studio",'Park at Pisa'!#REF!,0)</f>
        <v>#REF!</v>
      </c>
      <c r="E102" s="46">
        <f t="shared" si="6"/>
        <v>0</v>
      </c>
      <c r="F102" s="46" t="e">
        <f>IF('Park at Pisa'!#REF!="Studio",'Park at Pisa'!#REF!,0)</f>
        <v>#REF!</v>
      </c>
      <c r="G102" s="46" t="e">
        <f t="shared" si="7"/>
        <v>#REF!</v>
      </c>
      <c r="H102" s="47" t="e">
        <f>IF('Park at Pisa'!#REF!="Studio",'Park at Pisa'!#REF!,0)</f>
        <v>#REF!</v>
      </c>
    </row>
    <row r="103" spans="1:8" hidden="1" x14ac:dyDescent="0.45">
      <c r="A103" s="44" t="e">
        <f>IF('Park at Pisa'!#REF!="Studio",'Park at Pisa'!B$1,"")</f>
        <v>#REF!</v>
      </c>
      <c r="B103" s="45" t="e">
        <f>IF('Park at Pisa'!#REF!="Studio",'Park at Pisa'!#REF!&amp;"/"&amp;'Park at Pisa'!#REF!,"")</f>
        <v>#REF!</v>
      </c>
      <c r="C103" s="45" t="e">
        <f>IF('Park at Pisa'!#REF!="Studio",'Park at Pisa'!#REF!,0)</f>
        <v>#REF!</v>
      </c>
      <c r="D103" s="45" t="e">
        <f>IF('Park at Pisa'!#REF!="Studio",'Park at Pisa'!#REF!,0)</f>
        <v>#REF!</v>
      </c>
      <c r="E103" s="46">
        <f t="shared" si="6"/>
        <v>0</v>
      </c>
      <c r="F103" s="46" t="e">
        <f>IF('Park at Pisa'!#REF!="Studio",'Park at Pisa'!#REF!,0)</f>
        <v>#REF!</v>
      </c>
      <c r="G103" s="46" t="e">
        <f t="shared" si="7"/>
        <v>#REF!</v>
      </c>
      <c r="H103" s="47" t="e">
        <f>IF('Park at Pisa'!#REF!="Studio",'Park at Pisa'!#REF!,0)</f>
        <v>#REF!</v>
      </c>
    </row>
    <row r="104" spans="1:8" hidden="1" x14ac:dyDescent="0.45">
      <c r="A104" s="44" t="e">
        <f>IF('Park at Pisa'!#REF!="Studio",'Park at Pisa'!B$1,"")</f>
        <v>#REF!</v>
      </c>
      <c r="B104" s="45" t="e">
        <f>IF('Park at Pisa'!#REF!="Studio",'Park at Pisa'!#REF!&amp;"/"&amp;'Park at Pisa'!#REF!,"")</f>
        <v>#REF!</v>
      </c>
      <c r="C104" s="45" t="e">
        <f>IF('Park at Pisa'!#REF!="Studio",'Park at Pisa'!#REF!,0)</f>
        <v>#REF!</v>
      </c>
      <c r="D104" s="45" t="e">
        <f>IF('Park at Pisa'!#REF!="Studio",'Park at Pisa'!#REF!,0)</f>
        <v>#REF!</v>
      </c>
      <c r="E104" s="46">
        <f t="shared" si="6"/>
        <v>0</v>
      </c>
      <c r="F104" s="46" t="e">
        <f>IF('Park at Pisa'!#REF!="Studio",'Park at Pisa'!#REF!,0)</f>
        <v>#REF!</v>
      </c>
      <c r="G104" s="46" t="e">
        <f t="shared" si="7"/>
        <v>#REF!</v>
      </c>
      <c r="H104" s="47" t="e">
        <f>IF('Park at Pisa'!#REF!="Studio",'Park at Pisa'!#REF!,0)</f>
        <v>#REF!</v>
      </c>
    </row>
    <row r="105" spans="1:8" hidden="1" x14ac:dyDescent="0.45">
      <c r="A105" s="44" t="e">
        <f>IF(#REF!="Studio",#REF!,"")</f>
        <v>#REF!</v>
      </c>
      <c r="B105" s="45" t="e">
        <f>IF(#REF!="Studio",#REF!&amp;"/"&amp;#REF!,"")</f>
        <v>#REF!</v>
      </c>
      <c r="C105" s="45" t="e">
        <f>IF(#REF!="Studio",#REF!,0)</f>
        <v>#REF!</v>
      </c>
      <c r="D105" s="45" t="e">
        <f>IF(#REF!="Studio",#REF!,0)</f>
        <v>#REF!</v>
      </c>
      <c r="E105" s="46">
        <f t="shared" si="6"/>
        <v>0</v>
      </c>
      <c r="F105" s="46" t="e">
        <f>IF(#REF!="Studio",#REF!,0)</f>
        <v>#REF!</v>
      </c>
      <c r="G105" s="46" t="e">
        <f t="shared" si="7"/>
        <v>#REF!</v>
      </c>
      <c r="H105" s="47" t="e">
        <f>IF(#REF!="Studio",#REF!,0)</f>
        <v>#REF!</v>
      </c>
    </row>
    <row r="106" spans="1:8" hidden="1" x14ac:dyDescent="0.45">
      <c r="A106" s="44" t="e">
        <f>IF(#REF!="Studio",#REF!,"")</f>
        <v>#REF!</v>
      </c>
      <c r="B106" s="45" t="e">
        <f>IF(#REF!="Studio",#REF!&amp;"/"&amp;#REF!,"")</f>
        <v>#REF!</v>
      </c>
      <c r="C106" s="45" t="e">
        <f>IF(#REF!="Studio",#REF!,0)</f>
        <v>#REF!</v>
      </c>
      <c r="D106" s="45" t="e">
        <f>IF(#REF!="Studio",#REF!,0)</f>
        <v>#REF!</v>
      </c>
      <c r="E106" s="46">
        <f t="shared" si="6"/>
        <v>0</v>
      </c>
      <c r="F106" s="46" t="e">
        <f>IF(#REF!="Studio",#REF!,0)</f>
        <v>#REF!</v>
      </c>
      <c r="G106" s="46" t="e">
        <f t="shared" si="7"/>
        <v>#REF!</v>
      </c>
      <c r="H106" s="47" t="e">
        <f>IF(#REF!="Studio",#REF!,0)</f>
        <v>#REF!</v>
      </c>
    </row>
    <row r="107" spans="1:8" hidden="1" x14ac:dyDescent="0.45">
      <c r="A107" s="44" t="e">
        <f>IF(#REF!="Studio",#REF!,"")</f>
        <v>#REF!</v>
      </c>
      <c r="B107" s="45" t="e">
        <f>IF(#REF!="Studio",#REF!&amp;"/"&amp;#REF!,"")</f>
        <v>#REF!</v>
      </c>
      <c r="C107" s="45" t="e">
        <f>IF(#REF!="Studio",#REF!,0)</f>
        <v>#REF!</v>
      </c>
      <c r="D107" s="45" t="e">
        <f>IF(#REF!="Studio",#REF!,0)</f>
        <v>#REF!</v>
      </c>
      <c r="E107" s="46">
        <f t="shared" si="6"/>
        <v>0</v>
      </c>
      <c r="F107" s="46" t="e">
        <f>IF(#REF!="Studio",#REF!,0)</f>
        <v>#REF!</v>
      </c>
      <c r="G107" s="46" t="e">
        <f t="shared" si="7"/>
        <v>#REF!</v>
      </c>
      <c r="H107" s="47" t="e">
        <f>IF(#REF!="Studio",#REF!,0)</f>
        <v>#REF!</v>
      </c>
    </row>
    <row r="108" spans="1:8" hidden="1" x14ac:dyDescent="0.45">
      <c r="A108" s="44" t="e">
        <f>IF(#REF!="Studio",#REF!,"")</f>
        <v>#REF!</v>
      </c>
      <c r="B108" s="45" t="e">
        <f>IF(#REF!="Studio",#REF!&amp;"/"&amp;#REF!,"")</f>
        <v>#REF!</v>
      </c>
      <c r="C108" s="45" t="e">
        <f>IF(#REF!="Studio",#REF!,0)</f>
        <v>#REF!</v>
      </c>
      <c r="D108" s="45" t="e">
        <f>IF(#REF!="Studio",#REF!,0)</f>
        <v>#REF!</v>
      </c>
      <c r="E108" s="46">
        <f t="shared" si="6"/>
        <v>0</v>
      </c>
      <c r="F108" s="46" t="e">
        <f>IF(#REF!="Studio",#REF!,0)</f>
        <v>#REF!</v>
      </c>
      <c r="G108" s="46" t="e">
        <f t="shared" si="7"/>
        <v>#REF!</v>
      </c>
      <c r="H108" s="47" t="e">
        <f>IF(#REF!="Studio",#REF!,0)</f>
        <v>#REF!</v>
      </c>
    </row>
    <row r="109" spans="1:8" hidden="1" x14ac:dyDescent="0.45">
      <c r="A109" s="44" t="e">
        <f>IF(#REF!="Studio",#REF!,"")</f>
        <v>#REF!</v>
      </c>
      <c r="B109" s="45" t="e">
        <f>IF(#REF!="Studio",#REF!&amp;"/"&amp;#REF!,"")</f>
        <v>#REF!</v>
      </c>
      <c r="C109" s="45" t="e">
        <f>IF(#REF!="Studio",#REF!,0)</f>
        <v>#REF!</v>
      </c>
      <c r="D109" s="45" t="e">
        <f>IF(#REF!="Studio",#REF!,0)</f>
        <v>#REF!</v>
      </c>
      <c r="E109" s="46">
        <f t="shared" si="6"/>
        <v>0</v>
      </c>
      <c r="F109" s="46" t="e">
        <f>IF(#REF!="Studio",#REF!,0)</f>
        <v>#REF!</v>
      </c>
      <c r="G109" s="46" t="e">
        <f t="shared" si="7"/>
        <v>#REF!</v>
      </c>
      <c r="H109" s="47" t="e">
        <f>IF(#REF!="Studio",#REF!,0)</f>
        <v>#REF!</v>
      </c>
    </row>
    <row r="110" spans="1:8" hidden="1" x14ac:dyDescent="0.45">
      <c r="A110" s="44" t="e">
        <f>IF(#REF!="Studio",#REF!,"")</f>
        <v>#REF!</v>
      </c>
      <c r="B110" s="45" t="e">
        <f>IF(#REF!="Studio",#REF!&amp;"/"&amp;#REF!,"")</f>
        <v>#REF!</v>
      </c>
      <c r="C110" s="45" t="e">
        <f>IF(#REF!="Studio",#REF!,0)</f>
        <v>#REF!</v>
      </c>
      <c r="D110" s="45" t="e">
        <f>IF(#REF!="Studio",#REF!,0)</f>
        <v>#REF!</v>
      </c>
      <c r="E110" s="46">
        <f t="shared" si="6"/>
        <v>0</v>
      </c>
      <c r="F110" s="46" t="e">
        <f>IF(#REF!="Studio",#REF!,0)</f>
        <v>#REF!</v>
      </c>
      <c r="G110" s="46" t="e">
        <f t="shared" si="7"/>
        <v>#REF!</v>
      </c>
      <c r="H110" s="47" t="e">
        <f>IF(#REF!="Studio",#REF!,0)</f>
        <v>#REF!</v>
      </c>
    </row>
    <row r="111" spans="1:8" hidden="1" x14ac:dyDescent="0.45">
      <c r="A111" s="44" t="e">
        <f>IF(#REF!="Studio",#REF!,"")</f>
        <v>#REF!</v>
      </c>
      <c r="B111" s="45" t="e">
        <f>IF(#REF!="Studio",#REF!&amp;"/"&amp;#REF!,"")</f>
        <v>#REF!</v>
      </c>
      <c r="C111" s="45" t="e">
        <f>IF(#REF!="Studio",#REF!,0)</f>
        <v>#REF!</v>
      </c>
      <c r="D111" s="45" t="e">
        <f>IF(#REF!="Studio",#REF!,0)</f>
        <v>#REF!</v>
      </c>
      <c r="E111" s="46">
        <f t="shared" si="6"/>
        <v>0</v>
      </c>
      <c r="F111" s="46" t="e">
        <f>IF(#REF!="Studio",#REF!,0)</f>
        <v>#REF!</v>
      </c>
      <c r="G111" s="46" t="e">
        <f t="shared" si="7"/>
        <v>#REF!</v>
      </c>
      <c r="H111" s="47" t="e">
        <f>IF(#REF!="Studio",#REF!,0)</f>
        <v>#REF!</v>
      </c>
    </row>
    <row r="112" spans="1:8" hidden="1" x14ac:dyDescent="0.45">
      <c r="A112" s="44" t="e">
        <f>IF(#REF!="Studio",#REF!,"")</f>
        <v>#REF!</v>
      </c>
      <c r="B112" s="45" t="e">
        <f>IF(#REF!="Studio",#REF!&amp;"/"&amp;#REF!,"")</f>
        <v>#REF!</v>
      </c>
      <c r="C112" s="45" t="e">
        <f>IF(#REF!="Studio",#REF!,0)</f>
        <v>#REF!</v>
      </c>
      <c r="D112" s="45" t="e">
        <f>IF(#REF!="Studio",#REF!,0)</f>
        <v>#REF!</v>
      </c>
      <c r="E112" s="46">
        <f t="shared" si="6"/>
        <v>0</v>
      </c>
      <c r="F112" s="46" t="e">
        <f>IF(#REF!="Studio",#REF!,0)</f>
        <v>#REF!</v>
      </c>
      <c r="G112" s="46" t="e">
        <f t="shared" si="7"/>
        <v>#REF!</v>
      </c>
      <c r="H112" s="47" t="e">
        <f>IF(#REF!="Studio",#REF!,0)</f>
        <v>#REF!</v>
      </c>
    </row>
    <row r="113" spans="1:8" hidden="1" x14ac:dyDescent="0.45">
      <c r="A113" s="44" t="e">
        <f>IF(#REF!="Studio",#REF!,"")</f>
        <v>#REF!</v>
      </c>
      <c r="B113" s="45" t="e">
        <f>IF(#REF!="Studio",#REF!&amp;"/"&amp;#REF!,"")</f>
        <v>#REF!</v>
      </c>
      <c r="C113" s="45" t="e">
        <f>IF(#REF!="Studio",#REF!,0)</f>
        <v>#REF!</v>
      </c>
      <c r="D113" s="45" t="e">
        <f>IF(#REF!="Studio",#REF!,0)</f>
        <v>#REF!</v>
      </c>
      <c r="E113" s="46">
        <f t="shared" si="6"/>
        <v>0</v>
      </c>
      <c r="F113" s="46" t="e">
        <f>IF(#REF!="Studio",#REF!,0)</f>
        <v>#REF!</v>
      </c>
      <c r="G113" s="46" t="e">
        <f t="shared" si="7"/>
        <v>#REF!</v>
      </c>
      <c r="H113" s="47" t="e">
        <f>IF(#REF!="Studio",#REF!,0)</f>
        <v>#REF!</v>
      </c>
    </row>
    <row r="114" spans="1:8" hidden="1" x14ac:dyDescent="0.45">
      <c r="A114" s="44" t="e">
        <f>IF(#REF!="Studio",#REF!,"")</f>
        <v>#REF!</v>
      </c>
      <c r="B114" s="45" t="e">
        <f>IF(#REF!="Studio",#REF!&amp;"/"&amp;#REF!,"")</f>
        <v>#REF!</v>
      </c>
      <c r="C114" s="45" t="e">
        <f>IF(#REF!="Studio",#REF!,0)</f>
        <v>#REF!</v>
      </c>
      <c r="D114" s="45" t="e">
        <f>IF(#REF!="Studio",#REF!,0)</f>
        <v>#REF!</v>
      </c>
      <c r="E114" s="46">
        <f t="shared" si="6"/>
        <v>0</v>
      </c>
      <c r="F114" s="46" t="e">
        <f>IF(#REF!="Studio",#REF!,0)</f>
        <v>#REF!</v>
      </c>
      <c r="G114" s="46" t="e">
        <f t="shared" si="7"/>
        <v>#REF!</v>
      </c>
      <c r="H114" s="47" t="e">
        <f>IF(#REF!="Studio",#REF!,0)</f>
        <v>#REF!</v>
      </c>
    </row>
    <row r="115" spans="1:8" hidden="1" x14ac:dyDescent="0.45">
      <c r="A115" s="44" t="e">
        <f>IF(#REF!="Studio",#REF!,"")</f>
        <v>#REF!</v>
      </c>
      <c r="B115" s="45" t="e">
        <f>IF(#REF!="Studio",#REF!&amp;"/"&amp;#REF!,"")</f>
        <v>#REF!</v>
      </c>
      <c r="C115" s="45" t="e">
        <f>IF(#REF!="Studio",#REF!,0)</f>
        <v>#REF!</v>
      </c>
      <c r="D115" s="45" t="e">
        <f>IF(#REF!="Studio",#REF!,0)</f>
        <v>#REF!</v>
      </c>
      <c r="E115" s="46">
        <f t="shared" si="6"/>
        <v>0</v>
      </c>
      <c r="F115" s="46" t="e">
        <f>IF(#REF!="Studio",#REF!,0)</f>
        <v>#REF!</v>
      </c>
      <c r="G115" s="46" t="e">
        <f t="shared" si="7"/>
        <v>#REF!</v>
      </c>
      <c r="H115" s="47" t="e">
        <f>IF(#REF!="Studio",#REF!,0)</f>
        <v>#REF!</v>
      </c>
    </row>
    <row r="116" spans="1:8" hidden="1" x14ac:dyDescent="0.45">
      <c r="A116" s="44" t="e">
        <f>IF(#REF!="Studio",#REF!,"")</f>
        <v>#REF!</v>
      </c>
      <c r="B116" s="45" t="e">
        <f>IF(#REF!="Studio",#REF!&amp;"/"&amp;#REF!,"")</f>
        <v>#REF!</v>
      </c>
      <c r="C116" s="45" t="e">
        <f>IF(#REF!="Studio",#REF!,0)</f>
        <v>#REF!</v>
      </c>
      <c r="D116" s="45" t="e">
        <f>IF(#REF!="Studio",#REF!,0)</f>
        <v>#REF!</v>
      </c>
      <c r="E116" s="46">
        <f t="shared" si="6"/>
        <v>0</v>
      </c>
      <c r="F116" s="46" t="e">
        <f>IF(#REF!="Studio",#REF!,0)</f>
        <v>#REF!</v>
      </c>
      <c r="G116" s="46" t="e">
        <f t="shared" si="7"/>
        <v>#REF!</v>
      </c>
      <c r="H116" s="47" t="e">
        <f>IF(#REF!="Studio",#REF!,0)</f>
        <v>#REF!</v>
      </c>
    </row>
    <row r="117" spans="1:8" hidden="1" x14ac:dyDescent="0.45">
      <c r="A117" s="44" t="e">
        <f>IF(#REF!="Studio",#REF!,"")</f>
        <v>#REF!</v>
      </c>
      <c r="B117" s="45" t="e">
        <f>IF(#REF!="Studio",#REF!&amp;"/"&amp;#REF!,"")</f>
        <v>#REF!</v>
      </c>
      <c r="C117" s="45" t="e">
        <f>IF(#REF!="Studio",#REF!,0)</f>
        <v>#REF!</v>
      </c>
      <c r="D117" s="45" t="e">
        <f>IF(#REF!="Studio",#REF!,0)</f>
        <v>#REF!</v>
      </c>
      <c r="E117" s="46">
        <f t="shared" si="6"/>
        <v>0</v>
      </c>
      <c r="F117" s="46" t="e">
        <f>IF(#REF!="Studio",#REF!,0)</f>
        <v>#REF!</v>
      </c>
      <c r="G117" s="46" t="e">
        <f t="shared" si="7"/>
        <v>#REF!</v>
      </c>
      <c r="H117" s="47" t="e">
        <f>IF(#REF!="Studio",#REF!,0)</f>
        <v>#REF!</v>
      </c>
    </row>
    <row r="118" spans="1:8" hidden="1" x14ac:dyDescent="0.45">
      <c r="A118" s="44" t="e">
        <f>IF(#REF!="Studio",#REF!,"")</f>
        <v>#REF!</v>
      </c>
      <c r="B118" s="45" t="e">
        <f>IF(#REF!="Studio",#REF!&amp;"/"&amp;#REF!,"")</f>
        <v>#REF!</v>
      </c>
      <c r="C118" s="45" t="e">
        <f>IF(#REF!="Studio",#REF!,0)</f>
        <v>#REF!</v>
      </c>
      <c r="D118" s="45" t="e">
        <f>IF(#REF!="Studio",#REF!,0)</f>
        <v>#REF!</v>
      </c>
      <c r="E118" s="46">
        <f t="shared" si="6"/>
        <v>0</v>
      </c>
      <c r="F118" s="46" t="e">
        <f>IF(#REF!="Studio",#REF!,0)</f>
        <v>#REF!</v>
      </c>
      <c r="G118" s="46" t="e">
        <f t="shared" si="7"/>
        <v>#REF!</v>
      </c>
      <c r="H118" s="47" t="e">
        <f>IF(#REF!="Studio",#REF!,0)</f>
        <v>#REF!</v>
      </c>
    </row>
    <row r="119" spans="1:8" hidden="1" x14ac:dyDescent="0.45">
      <c r="A119" s="44" t="e">
        <f>IF(#REF!="Studio",#REF!,"")</f>
        <v>#REF!</v>
      </c>
      <c r="B119" s="45" t="e">
        <f>IF(#REF!="Studio",#REF!&amp;"/"&amp;#REF!,"")</f>
        <v>#REF!</v>
      </c>
      <c r="C119" s="45" t="e">
        <f>IF(#REF!="Studio",#REF!,0)</f>
        <v>#REF!</v>
      </c>
      <c r="D119" s="45" t="e">
        <f>IF(#REF!="Studio",#REF!,0)</f>
        <v>#REF!</v>
      </c>
      <c r="E119" s="46">
        <f t="shared" si="6"/>
        <v>0</v>
      </c>
      <c r="F119" s="46" t="e">
        <f>IF(#REF!="Studio",#REF!,0)</f>
        <v>#REF!</v>
      </c>
      <c r="G119" s="46" t="e">
        <f t="shared" si="7"/>
        <v>#REF!</v>
      </c>
      <c r="H119" s="47" t="e">
        <f>IF(#REF!="Studio",#REF!,0)</f>
        <v>#REF!</v>
      </c>
    </row>
    <row r="120" spans="1:8" hidden="1" x14ac:dyDescent="0.45">
      <c r="A120" s="44" t="e">
        <f>IF(#REF!="Studio",#REF!,"")</f>
        <v>#REF!</v>
      </c>
      <c r="B120" s="45" t="e">
        <f>IF(#REF!="Studio",#REF!&amp;"/"&amp;#REF!,"")</f>
        <v>#REF!</v>
      </c>
      <c r="C120" s="45" t="e">
        <f>IF(#REF!="Studio",#REF!,0)</f>
        <v>#REF!</v>
      </c>
      <c r="D120" s="45" t="e">
        <f>IF(#REF!="Studio",#REF!,0)</f>
        <v>#REF!</v>
      </c>
      <c r="E120" s="46">
        <f t="shared" si="6"/>
        <v>0</v>
      </c>
      <c r="F120" s="46" t="e">
        <f>IF(#REF!="Studio",#REF!,0)</f>
        <v>#REF!</v>
      </c>
      <c r="G120" s="46" t="e">
        <f t="shared" si="7"/>
        <v>#REF!</v>
      </c>
      <c r="H120" s="47" t="e">
        <f>IF(#REF!="Studio",#REF!,0)</f>
        <v>#REF!</v>
      </c>
    </row>
    <row r="121" spans="1:8" hidden="1" x14ac:dyDescent="0.45">
      <c r="A121" s="44" t="e">
        <f>IF(#REF!="Studio",#REF!,"")</f>
        <v>#REF!</v>
      </c>
      <c r="B121" s="45" t="e">
        <f>IF(#REF!="Studio",#REF!&amp;"/"&amp;#REF!,"")</f>
        <v>#REF!</v>
      </c>
      <c r="C121" s="45" t="e">
        <f>IF(#REF!="Studio",#REF!,0)</f>
        <v>#REF!</v>
      </c>
      <c r="D121" s="45" t="e">
        <f>IF(#REF!="Studio",#REF!,0)</f>
        <v>#REF!</v>
      </c>
      <c r="E121" s="46">
        <f t="shared" si="6"/>
        <v>0</v>
      </c>
      <c r="F121" s="46" t="e">
        <f>IF(#REF!="Studio",#REF!,0)</f>
        <v>#REF!</v>
      </c>
      <c r="G121" s="46" t="e">
        <f t="shared" si="7"/>
        <v>#REF!</v>
      </c>
      <c r="H121" s="47" t="e">
        <f>IF(#REF!="Studio",#REF!,0)</f>
        <v>#REF!</v>
      </c>
    </row>
    <row r="122" spans="1:8" hidden="1" x14ac:dyDescent="0.45">
      <c r="A122" s="44" t="e">
        <f>IF(#REF!="Studio",#REF!,"")</f>
        <v>#REF!</v>
      </c>
      <c r="B122" s="45" t="e">
        <f>IF(#REF!="Studio",#REF!&amp;"/"&amp;#REF!,"")</f>
        <v>#REF!</v>
      </c>
      <c r="C122" s="45" t="e">
        <f>IF(#REF!="Studio",#REF!,0)</f>
        <v>#REF!</v>
      </c>
      <c r="D122" s="45" t="e">
        <f>IF(#REF!="Studio",#REF!,0)</f>
        <v>#REF!</v>
      </c>
      <c r="E122" s="46">
        <f t="shared" si="6"/>
        <v>0</v>
      </c>
      <c r="F122" s="46" t="e">
        <f>IF(#REF!="Studio",#REF!,0)</f>
        <v>#REF!</v>
      </c>
      <c r="G122" s="46" t="e">
        <f t="shared" si="7"/>
        <v>#REF!</v>
      </c>
      <c r="H122" s="47" t="e">
        <f>IF(#REF!="Studio",#REF!,0)</f>
        <v>#REF!</v>
      </c>
    </row>
    <row r="123" spans="1:8" hidden="1" x14ac:dyDescent="0.45">
      <c r="A123" s="44" t="e">
        <f>IF(#REF!="Studio",#REF!,"")</f>
        <v>#REF!</v>
      </c>
      <c r="B123" s="45" t="e">
        <f>IF(#REF!="Studio",#REF!&amp;"/"&amp;#REF!,"")</f>
        <v>#REF!</v>
      </c>
      <c r="C123" s="45" t="e">
        <f>IF(#REF!="Studio",#REF!,0)</f>
        <v>#REF!</v>
      </c>
      <c r="D123" s="45" t="e">
        <f>IF(#REF!="Studio",#REF!,0)</f>
        <v>#REF!</v>
      </c>
      <c r="E123" s="46">
        <f t="shared" si="6"/>
        <v>0</v>
      </c>
      <c r="F123" s="46" t="e">
        <f>IF(#REF!="Studio",#REF!,0)</f>
        <v>#REF!</v>
      </c>
      <c r="G123" s="46" t="e">
        <f t="shared" si="7"/>
        <v>#REF!</v>
      </c>
      <c r="H123" s="47" t="e">
        <f>IF(#REF!="Studio",#REF!,0)</f>
        <v>#REF!</v>
      </c>
    </row>
    <row r="124" spans="1:8" hidden="1" x14ac:dyDescent="0.45">
      <c r="A124" s="44" t="e">
        <f>IF(#REF!="Studio",#REF!,"")</f>
        <v>#REF!</v>
      </c>
      <c r="B124" s="45" t="e">
        <f>IF(#REF!="Studio",#REF!&amp;"/"&amp;#REF!,"")</f>
        <v>#REF!</v>
      </c>
      <c r="C124" s="45" t="e">
        <f>IF(#REF!="Studio",#REF!,0)</f>
        <v>#REF!</v>
      </c>
      <c r="D124" s="45" t="e">
        <f>IF(#REF!="Studio",#REF!,0)</f>
        <v>#REF!</v>
      </c>
      <c r="E124" s="46">
        <f t="shared" si="6"/>
        <v>0</v>
      </c>
      <c r="F124" s="46" t="e">
        <f>IF(#REF!="Studio",#REF!,0)</f>
        <v>#REF!</v>
      </c>
      <c r="G124" s="46" t="e">
        <f t="shared" si="7"/>
        <v>#REF!</v>
      </c>
      <c r="H124" s="47" t="e">
        <f>IF(#REF!="Studio",#REF!,0)</f>
        <v>#REF!</v>
      </c>
    </row>
    <row r="125" spans="1:8" hidden="1" x14ac:dyDescent="0.45">
      <c r="A125" s="44" t="e">
        <f>IF(#REF!="Studio",#REF!,"")</f>
        <v>#REF!</v>
      </c>
      <c r="B125" s="45" t="e">
        <f>IF(#REF!="Studio",#REF!&amp;"/"&amp;#REF!,"")</f>
        <v>#REF!</v>
      </c>
      <c r="C125" s="45" t="e">
        <f>IF(#REF!="Studio",#REF!,0)</f>
        <v>#REF!</v>
      </c>
      <c r="D125" s="45" t="e">
        <f>IF(#REF!="Studio",#REF!,0)</f>
        <v>#REF!</v>
      </c>
      <c r="E125" s="46">
        <f t="shared" si="6"/>
        <v>0</v>
      </c>
      <c r="F125" s="46" t="e">
        <f>IF(#REF!="Studio",#REF!,0)</f>
        <v>#REF!</v>
      </c>
      <c r="G125" s="46" t="e">
        <f t="shared" si="7"/>
        <v>#REF!</v>
      </c>
      <c r="H125" s="47" t="e">
        <f>IF(#REF!="Studio",#REF!,0)</f>
        <v>#REF!</v>
      </c>
    </row>
    <row r="126" spans="1:8" hidden="1" x14ac:dyDescent="0.45">
      <c r="A126" s="44" t="e">
        <f>IF(#REF!="Studio",#REF!,"")</f>
        <v>#REF!</v>
      </c>
      <c r="B126" s="45" t="e">
        <f>IF(#REF!="Studio",#REF!&amp;"/"&amp;#REF!,"")</f>
        <v>#REF!</v>
      </c>
      <c r="C126" s="45" t="e">
        <f>IF(#REF!="Studio",#REF!,0)</f>
        <v>#REF!</v>
      </c>
      <c r="D126" s="45" t="e">
        <f>IF(#REF!="Studio",#REF!,0)</f>
        <v>#REF!</v>
      </c>
      <c r="E126" s="46">
        <f t="shared" si="6"/>
        <v>0</v>
      </c>
      <c r="F126" s="46" t="e">
        <f>IF(#REF!="Studio",#REF!,0)</f>
        <v>#REF!</v>
      </c>
      <c r="G126" s="46" t="e">
        <f t="shared" si="7"/>
        <v>#REF!</v>
      </c>
      <c r="H126" s="47" t="e">
        <f>IF(#REF!="Studio",#REF!,0)</f>
        <v>#REF!</v>
      </c>
    </row>
    <row r="127" spans="1:8" hidden="1" x14ac:dyDescent="0.45">
      <c r="A127" s="44" t="e">
        <f>IF(#REF!="Studio",#REF!,"")</f>
        <v>#REF!</v>
      </c>
      <c r="B127" s="45" t="e">
        <f>IF(#REF!="Studio",#REF!&amp;"/"&amp;#REF!,"")</f>
        <v>#REF!</v>
      </c>
      <c r="C127" s="45" t="e">
        <f>IF(#REF!="Studio",#REF!,0)</f>
        <v>#REF!</v>
      </c>
      <c r="D127" s="45" t="e">
        <f>IF(#REF!="Studio",#REF!,0)</f>
        <v>#REF!</v>
      </c>
      <c r="E127" s="46">
        <f t="shared" si="6"/>
        <v>0</v>
      </c>
      <c r="F127" s="46" t="e">
        <f>IF(#REF!="Studio",#REF!,0)</f>
        <v>#REF!</v>
      </c>
      <c r="G127" s="46" t="e">
        <f t="shared" si="7"/>
        <v>#REF!</v>
      </c>
      <c r="H127" s="47" t="e">
        <f>IF(#REF!="Studio",#REF!,0)</f>
        <v>#REF!</v>
      </c>
    </row>
    <row r="128" spans="1:8" hidden="1" x14ac:dyDescent="0.45">
      <c r="A128" s="44" t="e">
        <f>IF(#REF!="Studio",#REF!,"")</f>
        <v>#REF!</v>
      </c>
      <c r="B128" s="45" t="e">
        <f>IF(#REF!="Studio",#REF!&amp;"/"&amp;#REF!,"")</f>
        <v>#REF!</v>
      </c>
      <c r="C128" s="45" t="e">
        <f>IF(#REF!="Studio",#REF!,0)</f>
        <v>#REF!</v>
      </c>
      <c r="D128" s="45" t="e">
        <f>IF(#REF!="Studio",#REF!,0)</f>
        <v>#REF!</v>
      </c>
      <c r="E128" s="46">
        <f t="shared" si="6"/>
        <v>0</v>
      </c>
      <c r="F128" s="46" t="e">
        <f>IF(#REF!="Studio",#REF!,0)</f>
        <v>#REF!</v>
      </c>
      <c r="G128" s="46" t="e">
        <f t="shared" si="7"/>
        <v>#REF!</v>
      </c>
      <c r="H128" s="47" t="e">
        <f>IF(#REF!="Studio",#REF!,0)</f>
        <v>#REF!</v>
      </c>
    </row>
    <row r="129" spans="1:8" hidden="1" x14ac:dyDescent="0.45">
      <c r="A129" s="44" t="e">
        <f>IF(#REF!="Studio",#REF!,"")</f>
        <v>#REF!</v>
      </c>
      <c r="B129" s="45" t="e">
        <f>IF(#REF!="Studio",#REF!&amp;"/"&amp;#REF!,"")</f>
        <v>#REF!</v>
      </c>
      <c r="C129" s="45" t="e">
        <f>IF(#REF!="Studio",#REF!,0)</f>
        <v>#REF!</v>
      </c>
      <c r="D129" s="45" t="e">
        <f>IF(#REF!="Studio",#REF!,0)</f>
        <v>#REF!</v>
      </c>
      <c r="E129" s="46">
        <f t="shared" si="6"/>
        <v>0</v>
      </c>
      <c r="F129" s="46" t="e">
        <f>IF(#REF!="Studio",#REF!,0)</f>
        <v>#REF!</v>
      </c>
      <c r="G129" s="46" t="e">
        <f t="shared" si="7"/>
        <v>#REF!</v>
      </c>
      <c r="H129" s="47" t="e">
        <f>IF(#REF!="Studio",#REF!,0)</f>
        <v>#REF!</v>
      </c>
    </row>
    <row r="130" spans="1:8" hidden="1" x14ac:dyDescent="0.45">
      <c r="A130" s="44" t="e">
        <f>IF(#REF!="Studio",#REF!,"")</f>
        <v>#REF!</v>
      </c>
      <c r="B130" s="45" t="e">
        <f>IF(#REF!="Studio",#REF!&amp;"/"&amp;#REF!,"")</f>
        <v>#REF!</v>
      </c>
      <c r="C130" s="45" t="e">
        <f>IF(#REF!="Studio",#REF!,0)</f>
        <v>#REF!</v>
      </c>
      <c r="D130" s="45" t="e">
        <f>IF(#REF!="Studio",#REF!,0)</f>
        <v>#REF!</v>
      </c>
      <c r="E130" s="46">
        <f t="shared" si="6"/>
        <v>0</v>
      </c>
      <c r="F130" s="46" t="e">
        <f>IF(#REF!="Studio",#REF!,0)</f>
        <v>#REF!</v>
      </c>
      <c r="G130" s="46" t="e">
        <f t="shared" si="7"/>
        <v>#REF!</v>
      </c>
      <c r="H130" s="47" t="e">
        <f>IF(#REF!="Studio",#REF!,0)</f>
        <v>#REF!</v>
      </c>
    </row>
    <row r="131" spans="1:8" hidden="1" x14ac:dyDescent="0.45">
      <c r="A131" s="44" t="e">
        <f>IF(#REF!="Studio",#REF!,"")</f>
        <v>#REF!</v>
      </c>
      <c r="B131" s="45" t="e">
        <f>IF(#REF!="Studio",#REF!&amp;"/"&amp;#REF!,"")</f>
        <v>#REF!</v>
      </c>
      <c r="C131" s="45" t="e">
        <f>IF(#REF!="Studio",#REF!,0)</f>
        <v>#REF!</v>
      </c>
      <c r="D131" s="45" t="e">
        <f>IF(#REF!="Studio",#REF!,0)</f>
        <v>#REF!</v>
      </c>
      <c r="E131" s="46">
        <f t="shared" si="6"/>
        <v>0</v>
      </c>
      <c r="F131" s="46" t="e">
        <f>IF(#REF!="Studio",#REF!,0)</f>
        <v>#REF!</v>
      </c>
      <c r="G131" s="46" t="e">
        <f t="shared" si="7"/>
        <v>#REF!</v>
      </c>
      <c r="H131" s="47" t="e">
        <f>IF(#REF!="Studio",#REF!,0)</f>
        <v>#REF!</v>
      </c>
    </row>
    <row r="132" spans="1:8" hidden="1" x14ac:dyDescent="0.45">
      <c r="A132" s="44" t="e">
        <f>IF(#REF!="Studio",#REF!,"")</f>
        <v>#REF!</v>
      </c>
      <c r="B132" s="45" t="e">
        <f>IF(#REF!="Studio",#REF!&amp;"/"&amp;#REF!,"")</f>
        <v>#REF!</v>
      </c>
      <c r="C132" s="45" t="e">
        <f>IF(#REF!="Studio",#REF!,0)</f>
        <v>#REF!</v>
      </c>
      <c r="D132" s="45" t="e">
        <f>IF(#REF!="Studio",#REF!,0)</f>
        <v>#REF!</v>
      </c>
      <c r="E132" s="46">
        <f t="shared" si="6"/>
        <v>0</v>
      </c>
      <c r="F132" s="46" t="e">
        <f>IF(#REF!="Studio",#REF!,0)</f>
        <v>#REF!</v>
      </c>
      <c r="G132" s="46" t="e">
        <f t="shared" si="7"/>
        <v>#REF!</v>
      </c>
      <c r="H132" s="47" t="e">
        <f>IF(#REF!="Studio",#REF!,0)</f>
        <v>#REF!</v>
      </c>
    </row>
    <row r="133" spans="1:8" hidden="1" x14ac:dyDescent="0.45">
      <c r="A133" s="44" t="e">
        <f>IF(#REF!="Studio",#REF!,"")</f>
        <v>#REF!</v>
      </c>
      <c r="B133" s="45" t="e">
        <f>IF(#REF!="Studio",#REF!&amp;"/"&amp;#REF!,"")</f>
        <v>#REF!</v>
      </c>
      <c r="C133" s="45" t="e">
        <f>IF(#REF!="Studio",#REF!,0)</f>
        <v>#REF!</v>
      </c>
      <c r="D133" s="45" t="e">
        <f>IF(#REF!="Studio",#REF!,0)</f>
        <v>#REF!</v>
      </c>
      <c r="E133" s="46">
        <f t="shared" ref="E133:E164" si="8">IF(ISERROR(C133*D133),0,(C133*D133))</f>
        <v>0</v>
      </c>
      <c r="F133" s="46" t="e">
        <f>IF(#REF!="Studio",#REF!,0)</f>
        <v>#REF!</v>
      </c>
      <c r="G133" s="46" t="e">
        <f t="shared" ref="G133:G164" si="9">C133*F133</f>
        <v>#REF!</v>
      </c>
      <c r="H133" s="47" t="e">
        <f>IF(#REF!="Studio",#REF!,0)</f>
        <v>#REF!</v>
      </c>
    </row>
    <row r="134" spans="1:8" hidden="1" x14ac:dyDescent="0.45">
      <c r="A134" s="44" t="e">
        <f>IF(#REF!="Studio",#REF!,"")</f>
        <v>#REF!</v>
      </c>
      <c r="B134" s="45" t="e">
        <f>IF(#REF!="Studio",#REF!&amp;"/"&amp;#REF!,"")</f>
        <v>#REF!</v>
      </c>
      <c r="C134" s="45" t="e">
        <f>IF(#REF!="Studio",#REF!,0)</f>
        <v>#REF!</v>
      </c>
      <c r="D134" s="45" t="e">
        <f>IF(#REF!="Studio",#REF!,0)</f>
        <v>#REF!</v>
      </c>
      <c r="E134" s="46">
        <f t="shared" si="8"/>
        <v>0</v>
      </c>
      <c r="F134" s="46" t="e">
        <f>IF(#REF!="Studio",#REF!,0)</f>
        <v>#REF!</v>
      </c>
      <c r="G134" s="46" t="e">
        <f t="shared" si="9"/>
        <v>#REF!</v>
      </c>
      <c r="H134" s="47" t="e">
        <f>IF(#REF!="Studio",#REF!,0)</f>
        <v>#REF!</v>
      </c>
    </row>
    <row r="135" spans="1:8" hidden="1" x14ac:dyDescent="0.45">
      <c r="A135" s="44" t="e">
        <f>IF(#REF!="Studio",#REF!,"")</f>
        <v>#REF!</v>
      </c>
      <c r="B135" s="45" t="e">
        <f>IF(#REF!="Studio",#REF!&amp;"/"&amp;#REF!,"")</f>
        <v>#REF!</v>
      </c>
      <c r="C135" s="45" t="e">
        <f>IF(#REF!="Studio",#REF!,0)</f>
        <v>#REF!</v>
      </c>
      <c r="D135" s="45" t="e">
        <f>IF(#REF!="Studio",#REF!,0)</f>
        <v>#REF!</v>
      </c>
      <c r="E135" s="46">
        <f t="shared" si="8"/>
        <v>0</v>
      </c>
      <c r="F135" s="46" t="e">
        <f>IF(#REF!="Studio",#REF!,0)</f>
        <v>#REF!</v>
      </c>
      <c r="G135" s="46" t="e">
        <f t="shared" si="9"/>
        <v>#REF!</v>
      </c>
      <c r="H135" s="47" t="e">
        <f>IF(#REF!="Studio",#REF!,0)</f>
        <v>#REF!</v>
      </c>
    </row>
    <row r="136" spans="1:8" hidden="1" x14ac:dyDescent="0.45">
      <c r="A136" s="44" t="e">
        <f>IF(#REF!="Studio",#REF!,"")</f>
        <v>#REF!</v>
      </c>
      <c r="B136" s="45" t="e">
        <f>IF(#REF!="Studio",#REF!&amp;"/"&amp;#REF!,"")</f>
        <v>#REF!</v>
      </c>
      <c r="C136" s="45" t="e">
        <f>IF(#REF!="Studio",#REF!,0)</f>
        <v>#REF!</v>
      </c>
      <c r="D136" s="45" t="e">
        <f>IF(#REF!="Studio",#REF!,0)</f>
        <v>#REF!</v>
      </c>
      <c r="E136" s="46">
        <f t="shared" si="8"/>
        <v>0</v>
      </c>
      <c r="F136" s="46" t="e">
        <f>IF(#REF!="Studio",#REF!,0)</f>
        <v>#REF!</v>
      </c>
      <c r="G136" s="46" t="e">
        <f t="shared" si="9"/>
        <v>#REF!</v>
      </c>
      <c r="H136" s="47" t="e">
        <f>IF(#REF!="Studio",#REF!,0)</f>
        <v>#REF!</v>
      </c>
    </row>
    <row r="137" spans="1:8" hidden="1" x14ac:dyDescent="0.45">
      <c r="A137" s="44" t="e">
        <f>IF(#REF!="Studio",#REF!,"")</f>
        <v>#REF!</v>
      </c>
      <c r="B137" s="45" t="e">
        <f>IF(#REF!="Studio",#REF!&amp;"/"&amp;#REF!,"")</f>
        <v>#REF!</v>
      </c>
      <c r="C137" s="45" t="e">
        <f>IF(#REF!="Studio",#REF!,0)</f>
        <v>#REF!</v>
      </c>
      <c r="D137" s="45" t="e">
        <f>IF(#REF!="Studio",#REF!,0)</f>
        <v>#REF!</v>
      </c>
      <c r="E137" s="46">
        <f t="shared" si="8"/>
        <v>0</v>
      </c>
      <c r="F137" s="46" t="e">
        <f>IF(#REF!="Studio",#REF!,0)</f>
        <v>#REF!</v>
      </c>
      <c r="G137" s="46" t="e">
        <f t="shared" si="9"/>
        <v>#REF!</v>
      </c>
      <c r="H137" s="47" t="e">
        <f>IF(#REF!="Studio",#REF!,0)</f>
        <v>#REF!</v>
      </c>
    </row>
    <row r="138" spans="1:8" hidden="1" x14ac:dyDescent="0.45">
      <c r="A138" s="44" t="e">
        <f>IF(#REF!="Studio",#REF!,"")</f>
        <v>#REF!</v>
      </c>
      <c r="B138" s="45" t="e">
        <f>IF(#REF!="Studio",#REF!&amp;"/"&amp;#REF!,"")</f>
        <v>#REF!</v>
      </c>
      <c r="C138" s="45" t="e">
        <f>IF(#REF!="Studio",#REF!,0)</f>
        <v>#REF!</v>
      </c>
      <c r="D138" s="45" t="e">
        <f>IF(#REF!="Studio",#REF!,0)</f>
        <v>#REF!</v>
      </c>
      <c r="E138" s="46">
        <f t="shared" si="8"/>
        <v>0</v>
      </c>
      <c r="F138" s="46" t="e">
        <f>IF(#REF!="Studio",#REF!,0)</f>
        <v>#REF!</v>
      </c>
      <c r="G138" s="46" t="e">
        <f t="shared" si="9"/>
        <v>#REF!</v>
      </c>
      <c r="H138" s="47" t="e">
        <f>IF(#REF!="Studio",#REF!,0)</f>
        <v>#REF!</v>
      </c>
    </row>
    <row r="139" spans="1:8" hidden="1" x14ac:dyDescent="0.45">
      <c r="A139" s="44" t="e">
        <f>IF(#REF!="Studio",#REF!,"")</f>
        <v>#REF!</v>
      </c>
      <c r="B139" s="45" t="e">
        <f>IF(#REF!="Studio",#REF!&amp;"/"&amp;#REF!,"")</f>
        <v>#REF!</v>
      </c>
      <c r="C139" s="45" t="e">
        <f>IF(#REF!="Studio",#REF!,0)</f>
        <v>#REF!</v>
      </c>
      <c r="D139" s="45" t="e">
        <f>IF(#REF!="Studio",#REF!,0)</f>
        <v>#REF!</v>
      </c>
      <c r="E139" s="46">
        <f t="shared" si="8"/>
        <v>0</v>
      </c>
      <c r="F139" s="46" t="e">
        <f>IF(#REF!="Studio",#REF!,0)</f>
        <v>#REF!</v>
      </c>
      <c r="G139" s="46" t="e">
        <f t="shared" si="9"/>
        <v>#REF!</v>
      </c>
      <c r="H139" s="47" t="e">
        <f>IF(#REF!="Studio",#REF!,0)</f>
        <v>#REF!</v>
      </c>
    </row>
    <row r="140" spans="1:8" hidden="1" x14ac:dyDescent="0.45">
      <c r="A140" s="44" t="e">
        <f>IF(#REF!="Studio",#REF!,"")</f>
        <v>#REF!</v>
      </c>
      <c r="B140" s="45" t="e">
        <f>IF(#REF!="Studio",#REF!&amp;"/"&amp;#REF!,"")</f>
        <v>#REF!</v>
      </c>
      <c r="C140" s="45" t="e">
        <f>IF(#REF!="Studio",#REF!,0)</f>
        <v>#REF!</v>
      </c>
      <c r="D140" s="45" t="e">
        <f>IF(#REF!="Studio",#REF!,0)</f>
        <v>#REF!</v>
      </c>
      <c r="E140" s="46">
        <f t="shared" si="8"/>
        <v>0</v>
      </c>
      <c r="F140" s="46" t="e">
        <f>IF(#REF!="Studio",#REF!,0)</f>
        <v>#REF!</v>
      </c>
      <c r="G140" s="46" t="e">
        <f t="shared" si="9"/>
        <v>#REF!</v>
      </c>
      <c r="H140" s="47" t="e">
        <f>IF(#REF!="Studio",#REF!,0)</f>
        <v>#REF!</v>
      </c>
    </row>
    <row r="141" spans="1:8" hidden="1" x14ac:dyDescent="0.45">
      <c r="A141" s="44" t="e">
        <f>IF(#REF!="Studio",#REF!,"")</f>
        <v>#REF!</v>
      </c>
      <c r="B141" s="45" t="e">
        <f>IF(#REF!="Studio",#REF!&amp;"/"&amp;#REF!,"")</f>
        <v>#REF!</v>
      </c>
      <c r="C141" s="45" t="e">
        <f>IF(#REF!="Studio",#REF!,0)</f>
        <v>#REF!</v>
      </c>
      <c r="D141" s="45" t="e">
        <f>IF(#REF!="Studio",#REF!,0)</f>
        <v>#REF!</v>
      </c>
      <c r="E141" s="46">
        <f t="shared" si="8"/>
        <v>0</v>
      </c>
      <c r="F141" s="46" t="e">
        <f>IF(#REF!="Studio",#REF!,0)</f>
        <v>#REF!</v>
      </c>
      <c r="G141" s="46" t="e">
        <f t="shared" si="9"/>
        <v>#REF!</v>
      </c>
      <c r="H141" s="47" t="e">
        <f>IF(#REF!="Studio",#REF!,0)</f>
        <v>#REF!</v>
      </c>
    </row>
    <row r="142" spans="1:8" hidden="1" x14ac:dyDescent="0.45">
      <c r="A142" s="44" t="e">
        <f>IF(#REF!="Studio",#REF!,"")</f>
        <v>#REF!</v>
      </c>
      <c r="B142" s="45" t="e">
        <f>IF(#REF!="Studio",#REF!&amp;"/"&amp;#REF!,"")</f>
        <v>#REF!</v>
      </c>
      <c r="C142" s="45" t="e">
        <f>IF(#REF!="Studio",#REF!,0)</f>
        <v>#REF!</v>
      </c>
      <c r="D142" s="45" t="e">
        <f>IF(#REF!="Studio",#REF!,0)</f>
        <v>#REF!</v>
      </c>
      <c r="E142" s="46">
        <f t="shared" si="8"/>
        <v>0</v>
      </c>
      <c r="F142" s="46" t="e">
        <f>IF(#REF!="Studio",#REF!,0)</f>
        <v>#REF!</v>
      </c>
      <c r="G142" s="46" t="e">
        <f t="shared" si="9"/>
        <v>#REF!</v>
      </c>
      <c r="H142" s="47" t="e">
        <f>IF(#REF!="Studio",#REF!,0)</f>
        <v>#REF!</v>
      </c>
    </row>
    <row r="143" spans="1:8" hidden="1" x14ac:dyDescent="0.45">
      <c r="A143" s="44" t="e">
        <f>IF(#REF!="Studio",#REF!,"")</f>
        <v>#REF!</v>
      </c>
      <c r="B143" s="45" t="e">
        <f>IF(#REF!="Studio",#REF!&amp;"/"&amp;#REF!,"")</f>
        <v>#REF!</v>
      </c>
      <c r="C143" s="45" t="e">
        <f>IF(#REF!="Studio",#REF!,0)</f>
        <v>#REF!</v>
      </c>
      <c r="D143" s="45" t="e">
        <f>IF(#REF!="Studio",#REF!,0)</f>
        <v>#REF!</v>
      </c>
      <c r="E143" s="46">
        <f t="shared" si="8"/>
        <v>0</v>
      </c>
      <c r="F143" s="46" t="e">
        <f>IF(#REF!="Studio",#REF!,0)</f>
        <v>#REF!</v>
      </c>
      <c r="G143" s="46" t="e">
        <f t="shared" si="9"/>
        <v>#REF!</v>
      </c>
      <c r="H143" s="47" t="e">
        <f>IF(#REF!="Studio",#REF!,0)</f>
        <v>#REF!</v>
      </c>
    </row>
    <row r="144" spans="1:8" hidden="1" x14ac:dyDescent="0.45">
      <c r="A144" s="44" t="e">
        <f>IF(#REF!="Studio",#REF!,"")</f>
        <v>#REF!</v>
      </c>
      <c r="B144" s="45" t="e">
        <f>IF(#REF!="Studio",#REF!&amp;"/"&amp;#REF!,"")</f>
        <v>#REF!</v>
      </c>
      <c r="C144" s="45" t="e">
        <f>IF(#REF!="Studio",#REF!,0)</f>
        <v>#REF!</v>
      </c>
      <c r="D144" s="45" t="e">
        <f>IF(#REF!="Studio",#REF!,0)</f>
        <v>#REF!</v>
      </c>
      <c r="E144" s="46">
        <f t="shared" si="8"/>
        <v>0</v>
      </c>
      <c r="F144" s="46" t="e">
        <f>IF(#REF!="Studio",#REF!,0)</f>
        <v>#REF!</v>
      </c>
      <c r="G144" s="46" t="e">
        <f t="shared" si="9"/>
        <v>#REF!</v>
      </c>
      <c r="H144" s="47" t="e">
        <f>IF(#REF!="Studio",#REF!,0)</f>
        <v>#REF!</v>
      </c>
    </row>
    <row r="145" spans="1:8" hidden="1" x14ac:dyDescent="0.45">
      <c r="A145" s="44" t="str">
        <f>IF('Comp 7'!A30="Studio",'Comp 7'!B$1,"")</f>
        <v/>
      </c>
      <c r="B145" s="45" t="str">
        <f>IF('Comp 7'!$A$30="Studio",'Comp 7'!$A$30&amp;"/"&amp;'Comp 7'!$B$30,"")</f>
        <v/>
      </c>
      <c r="C145" s="45">
        <f>IF('Comp 7'!$A$30="Studio",'Comp 7'!$C$30,0)</f>
        <v>0</v>
      </c>
      <c r="D145" s="45">
        <f>IF('Comp 7'!$A$30="Studio",'Comp 7'!$D$30,0)</f>
        <v>0</v>
      </c>
      <c r="E145" s="46">
        <f t="shared" si="8"/>
        <v>0</v>
      </c>
      <c r="F145" s="46">
        <f>IF('Comp 7'!$A$30="Studio",'Comp 7'!$K$30,0)</f>
        <v>0</v>
      </c>
      <c r="G145" s="46">
        <f t="shared" si="9"/>
        <v>0</v>
      </c>
      <c r="H145" s="47">
        <f>IF('Comp 7'!$A$30="Studio",'Comp 7'!$M$30,0)</f>
        <v>0</v>
      </c>
    </row>
    <row r="146" spans="1:8" hidden="1" x14ac:dyDescent="0.45">
      <c r="A146" s="44" t="str">
        <f>IF('Comp 7'!A31="Studio",'Comp 7'!B$1,"")</f>
        <v/>
      </c>
      <c r="B146" s="45" t="str">
        <f>IF('Comp 7'!$A$31="Studio",'Comp 7'!$A$31&amp;"/"&amp;'Comp 7'!$B$31,"")</f>
        <v/>
      </c>
      <c r="C146" s="45">
        <f>IF('Comp 7'!$A$31="Studio",'Comp 7'!$C$31,0)</f>
        <v>0</v>
      </c>
      <c r="D146" s="45">
        <f>IF('Comp 7'!$A$31="Studio",'Comp 7'!$D$31,0)</f>
        <v>0</v>
      </c>
      <c r="E146" s="46">
        <f t="shared" si="8"/>
        <v>0</v>
      </c>
      <c r="F146" s="46">
        <f>IF('Comp 7'!$A$31="Studio",'Comp 7'!$K$31,0)</f>
        <v>0</v>
      </c>
      <c r="G146" s="46">
        <f t="shared" si="9"/>
        <v>0</v>
      </c>
      <c r="H146" s="47">
        <f>IF('Comp 7'!$A$31="Studio",'Comp 7'!$M$31,0)</f>
        <v>0</v>
      </c>
    </row>
    <row r="147" spans="1:8" hidden="1" x14ac:dyDescent="0.45">
      <c r="A147" s="44" t="str">
        <f>IF('Comp 7'!A32="Studio",'Comp 7'!B$1,"")</f>
        <v/>
      </c>
      <c r="B147" s="45" t="str">
        <f>IF('Comp 7'!$A$32="Studio",'Comp 7'!$A$32&amp;"/"&amp;'Comp 7'!$B$32,"")</f>
        <v/>
      </c>
      <c r="C147" s="45">
        <f>IF('Comp 7'!$A$32="Studio",'Comp 7'!$C$32,0)</f>
        <v>0</v>
      </c>
      <c r="D147" s="45">
        <f>IF('Comp 7'!$A$32="Studio",'Comp 7'!$D$32,0)</f>
        <v>0</v>
      </c>
      <c r="E147" s="46">
        <f t="shared" si="8"/>
        <v>0</v>
      </c>
      <c r="F147" s="46">
        <f>IF('Comp 7'!$A$32="Studio",'Comp 7'!$K$32,0)</f>
        <v>0</v>
      </c>
      <c r="G147" s="46">
        <f t="shared" si="9"/>
        <v>0</v>
      </c>
      <c r="H147" s="47">
        <f>IF('Comp 7'!$A$32="Studio",'Comp 7'!$M$32,0)</f>
        <v>0</v>
      </c>
    </row>
    <row r="148" spans="1:8" hidden="1" x14ac:dyDescent="0.45">
      <c r="A148" s="44" t="str">
        <f>IF('Comp 7'!A33="Studio",'Comp 7'!B$1,"")</f>
        <v/>
      </c>
      <c r="B148" s="45" t="str">
        <f>IF('Comp 7'!$A$33="Studio",'Comp 7'!$A$33&amp;"/"&amp;'Comp 7'!$B$33,"")</f>
        <v/>
      </c>
      <c r="C148" s="45">
        <f>IF('Comp 7'!$A$33="Studio",'Comp 7'!$C$33,0)</f>
        <v>0</v>
      </c>
      <c r="D148" s="45">
        <f>IF('Comp 7'!$A$33="Studio",'Comp 7'!$D$33,0)</f>
        <v>0</v>
      </c>
      <c r="E148" s="46">
        <f t="shared" si="8"/>
        <v>0</v>
      </c>
      <c r="F148" s="46">
        <f>IF('Comp 7'!$A$33="Studio",'Comp 7'!$K$33,0)</f>
        <v>0</v>
      </c>
      <c r="G148" s="46">
        <f t="shared" si="9"/>
        <v>0</v>
      </c>
      <c r="H148" s="47">
        <f>IF('Comp 7'!$A$33="Studio",'Comp 7'!$M$33,0)</f>
        <v>0</v>
      </c>
    </row>
    <row r="149" spans="1:8" hidden="1" x14ac:dyDescent="0.45">
      <c r="A149" s="44" t="str">
        <f>IF('Comp 7'!A34="Studio",'Comp 7'!B$1,"")</f>
        <v/>
      </c>
      <c r="B149" s="45" t="str">
        <f>IF('Comp 7'!$A$34="Studio",'Comp 7'!$A$34&amp;"/"&amp;'Comp 7'!$B$34,"")</f>
        <v/>
      </c>
      <c r="C149" s="45">
        <f>IF('Comp 7'!$A$34="Studio",'Comp 7'!$C$34,0)</f>
        <v>0</v>
      </c>
      <c r="D149" s="45">
        <f>IF('Comp 7'!$A$34="Studio",'Comp 7'!$D$34,0)</f>
        <v>0</v>
      </c>
      <c r="E149" s="46">
        <f t="shared" si="8"/>
        <v>0</v>
      </c>
      <c r="F149" s="46">
        <f>IF('Comp 7'!$A$34="Studio",'Comp 7'!$K$34,0)</f>
        <v>0</v>
      </c>
      <c r="G149" s="46">
        <f t="shared" si="9"/>
        <v>0</v>
      </c>
      <c r="H149" s="47">
        <f>IF('Comp 7'!$A$34="Studio",'Comp 7'!$M$34,0)</f>
        <v>0</v>
      </c>
    </row>
    <row r="150" spans="1:8" hidden="1" x14ac:dyDescent="0.45">
      <c r="A150" s="44" t="str">
        <f>IF('Comp 7'!A35="Studio",'Comp 7'!B$1,"")</f>
        <v/>
      </c>
      <c r="B150" s="45" t="str">
        <f>IF('Comp 7'!$A$35="Studio",'Comp 7'!$A$35&amp;"/"&amp;'Comp 7'!$B$35,"")</f>
        <v/>
      </c>
      <c r="C150" s="45">
        <f>IF('Comp 7'!$A$35="Studio",'Comp 7'!$C$35,0)</f>
        <v>0</v>
      </c>
      <c r="D150" s="45">
        <f>IF('Comp 7'!$A$35="Studio",'Comp 7'!$D$35,0)</f>
        <v>0</v>
      </c>
      <c r="E150" s="46">
        <f t="shared" si="8"/>
        <v>0</v>
      </c>
      <c r="F150" s="46">
        <f>IF('Comp 7'!$A$35="Studio",'Comp 7'!$K$35,0)</f>
        <v>0</v>
      </c>
      <c r="G150" s="46">
        <f t="shared" si="9"/>
        <v>0</v>
      </c>
      <c r="H150" s="47">
        <f>IF('Comp 7'!$A$35="Studio",'Comp 7'!$M$35,0)</f>
        <v>0</v>
      </c>
    </row>
    <row r="151" spans="1:8" hidden="1" x14ac:dyDescent="0.45">
      <c r="A151" s="44" t="str">
        <f>IF('Comp 7'!A36="Studio",'Comp 7'!B$1,"")</f>
        <v/>
      </c>
      <c r="B151" s="45" t="str">
        <f>IF('Comp 7'!$A$36="Studio",'Comp 7'!$A$36&amp;"/"&amp;'Comp 7'!$B$36,"")</f>
        <v/>
      </c>
      <c r="C151" s="45">
        <f>IF('Comp 7'!$A$36="Studio",'Comp 7'!$C$36,0)</f>
        <v>0</v>
      </c>
      <c r="D151" s="45">
        <f>IF('Comp 7'!$A$36="Studio",'Comp 7'!$D$36,0)</f>
        <v>0</v>
      </c>
      <c r="E151" s="46">
        <f t="shared" si="8"/>
        <v>0</v>
      </c>
      <c r="F151" s="46">
        <f>IF('Comp 7'!$A$36="Studio",'Comp 7'!$K$36,0)</f>
        <v>0</v>
      </c>
      <c r="G151" s="46">
        <f t="shared" si="9"/>
        <v>0</v>
      </c>
      <c r="H151" s="47">
        <f>IF('Comp 7'!$A$36="Studio",'Comp 7'!$M$36,0)</f>
        <v>0</v>
      </c>
    </row>
    <row r="152" spans="1:8" hidden="1" x14ac:dyDescent="0.45">
      <c r="A152" s="44" t="str">
        <f>IF('Comp 7'!A37="Studio",'Comp 7'!B$1,"")</f>
        <v/>
      </c>
      <c r="B152" s="45" t="str">
        <f>IF('Comp 7'!$A$37="Studio",'Comp 7'!$A$37&amp;"/"&amp;'Comp 7'!$B$37,"")</f>
        <v/>
      </c>
      <c r="C152" s="45">
        <f>IF('Comp 7'!$A$37="Studio",'Comp 7'!$C$37,0)</f>
        <v>0</v>
      </c>
      <c r="D152" s="45">
        <f>IF('Comp 7'!$A$37="Studio",'Comp 7'!$D$37,0)</f>
        <v>0</v>
      </c>
      <c r="E152" s="46">
        <f t="shared" si="8"/>
        <v>0</v>
      </c>
      <c r="F152" s="46">
        <f>IF('Comp 7'!$A$37="Studio",'Comp 7'!$K$37,0)</f>
        <v>0</v>
      </c>
      <c r="G152" s="46">
        <f t="shared" si="9"/>
        <v>0</v>
      </c>
      <c r="H152" s="47">
        <f>IF('Comp 7'!$A$37="Studio",'Comp 7'!$M$37,0)</f>
        <v>0</v>
      </c>
    </row>
    <row r="153" spans="1:8" hidden="1" x14ac:dyDescent="0.45">
      <c r="A153" s="44" t="str">
        <f>IF('Comp 7'!A38="Studio",'Comp 7'!B$1,"")</f>
        <v/>
      </c>
      <c r="B153" s="45" t="str">
        <f>IF('Comp 7'!$A$38="Studio",'Comp 7'!$A$38&amp;"/"&amp;'Comp 7'!$B$38,"")</f>
        <v/>
      </c>
      <c r="C153" s="45">
        <f>IF('Comp 7'!$A$38="Studio",'Comp 7'!$C$38,0)</f>
        <v>0</v>
      </c>
      <c r="D153" s="45">
        <f>IF('Comp 7'!$A$38="Studio",'Comp 7'!$D$38,0)</f>
        <v>0</v>
      </c>
      <c r="E153" s="46">
        <f t="shared" si="8"/>
        <v>0</v>
      </c>
      <c r="F153" s="46">
        <f>IF('Comp 7'!$A$38="Studio",'Comp 7'!$K$38,0)</f>
        <v>0</v>
      </c>
      <c r="G153" s="46">
        <f t="shared" si="9"/>
        <v>0</v>
      </c>
      <c r="H153" s="47">
        <f>IF('Comp 7'!$A$38="Studio",'Comp 7'!$M$38,0)</f>
        <v>0</v>
      </c>
    </row>
    <row r="154" spans="1:8" hidden="1" x14ac:dyDescent="0.45">
      <c r="A154" s="44" t="str">
        <f>IF('Comp 7'!A39="Studio",'Comp 7'!B$1,"")</f>
        <v/>
      </c>
      <c r="B154" s="45" t="str">
        <f>IF('Comp 7'!$A$39="Studio",'Comp 7'!$A$39&amp;"/"&amp;'Comp 7'!$B$39,"")</f>
        <v/>
      </c>
      <c r="C154" s="45">
        <f>IF('Comp 7'!$A$39="Studio",'Comp 7'!$C$39,0)</f>
        <v>0</v>
      </c>
      <c r="D154" s="45">
        <f>IF('Comp 7'!$A$39="Studio",'Comp 7'!$D$39,0)</f>
        <v>0</v>
      </c>
      <c r="E154" s="46">
        <f t="shared" si="8"/>
        <v>0</v>
      </c>
      <c r="F154" s="46">
        <f>IF('Comp 7'!$A$39="Studio",'Comp 7'!$K$39,0)</f>
        <v>0</v>
      </c>
      <c r="G154" s="46">
        <f t="shared" si="9"/>
        <v>0</v>
      </c>
      <c r="H154" s="47">
        <f>IF('Comp 7'!$A$39="Studio",'Comp 7'!$M$39,0)</f>
        <v>0</v>
      </c>
    </row>
    <row r="155" spans="1:8" hidden="1" x14ac:dyDescent="0.45">
      <c r="A155" s="44" t="str">
        <f>IF('Comp 7'!A40="Studio",'Comp 7'!B$1,"")</f>
        <v/>
      </c>
      <c r="B155" s="45" t="str">
        <f>IF('Comp 7'!$A$40="Studio",'Comp 7'!$A$40&amp;"/"&amp;'Comp 7'!$B$40,"")</f>
        <v/>
      </c>
      <c r="C155" s="45">
        <f>IF('Comp 7'!$A$40="Studio",'Comp 7'!$C$40,0)</f>
        <v>0</v>
      </c>
      <c r="D155" s="45">
        <f>IF('Comp 7'!$A$40="Studio",'Comp 7'!$D$40,0)</f>
        <v>0</v>
      </c>
      <c r="E155" s="46">
        <f t="shared" si="8"/>
        <v>0</v>
      </c>
      <c r="F155" s="46">
        <f>IF('Comp 7'!$A$40="Studio",'Comp 7'!$K$40,0)</f>
        <v>0</v>
      </c>
      <c r="G155" s="46">
        <f t="shared" si="9"/>
        <v>0</v>
      </c>
      <c r="H155" s="47">
        <f>IF('Comp 7'!$A$40="Studio",'Comp 7'!$M$40,0)</f>
        <v>0</v>
      </c>
    </row>
    <row r="156" spans="1:8" hidden="1" x14ac:dyDescent="0.45">
      <c r="A156" s="44" t="str">
        <f>IF('Comp 7'!A41="Studio",'Comp 7'!B$1,"")</f>
        <v/>
      </c>
      <c r="B156" s="45" t="str">
        <f>IF('Comp 7'!$A$41="Studio",'Comp 7'!$A$41&amp;"/"&amp;'Comp 7'!$B$41,"")</f>
        <v/>
      </c>
      <c r="C156" s="45">
        <f>IF('Comp 7'!$A$41="Studio",'Comp 7'!$C$41,0)</f>
        <v>0</v>
      </c>
      <c r="D156" s="45">
        <f>IF('Comp 7'!$A$41="Studio",'Comp 7'!$D$41,0)</f>
        <v>0</v>
      </c>
      <c r="E156" s="46">
        <f t="shared" si="8"/>
        <v>0</v>
      </c>
      <c r="F156" s="46">
        <f>IF('Comp 7'!$A$41="Studio",'Comp 7'!$K$41,0)</f>
        <v>0</v>
      </c>
      <c r="G156" s="46">
        <f t="shared" si="9"/>
        <v>0</v>
      </c>
      <c r="H156" s="47">
        <f>IF('Comp 7'!$A$41="Studio",'Comp 7'!$M$41,0)</f>
        <v>0</v>
      </c>
    </row>
    <row r="157" spans="1:8" hidden="1" x14ac:dyDescent="0.45">
      <c r="A157" s="44" t="str">
        <f>IF('Comp 7'!A42="Studio",'Comp 7'!B$1,"")</f>
        <v/>
      </c>
      <c r="B157" s="45" t="str">
        <f>IF('Comp 7'!$A$42="Studio",'Comp 7'!$A$42&amp;"/"&amp;'Comp 7'!$B$42,"")</f>
        <v/>
      </c>
      <c r="C157" s="45">
        <f>IF('Comp 7'!$A$42="Studio",'Comp 7'!$C$42,0)</f>
        <v>0</v>
      </c>
      <c r="D157" s="45">
        <f>IF('Comp 7'!$A$42="Studio",'Comp 7'!$D$42,0)</f>
        <v>0</v>
      </c>
      <c r="E157" s="46">
        <f t="shared" si="8"/>
        <v>0</v>
      </c>
      <c r="F157" s="46">
        <f>IF('Comp 7'!$A$42="Studio",'Comp 7'!$K$42,0)</f>
        <v>0</v>
      </c>
      <c r="G157" s="46">
        <f t="shared" si="9"/>
        <v>0</v>
      </c>
      <c r="H157" s="47">
        <f>IF('Comp 7'!$A$42="Studio",'Comp 7'!$M$42,0)</f>
        <v>0</v>
      </c>
    </row>
    <row r="158" spans="1:8" hidden="1" x14ac:dyDescent="0.45">
      <c r="A158" s="44" t="str">
        <f>IF('Comp 7'!A43="Studio",'Comp 7'!B$1,"")</f>
        <v/>
      </c>
      <c r="B158" s="45" t="str">
        <f>IF('Comp 7'!$A$43="Studio",'Comp 7'!$A$43&amp;"/"&amp;'Comp 7'!$B$43,"")</f>
        <v/>
      </c>
      <c r="C158" s="45">
        <f>IF('Comp 7'!$A$43="Studio",'Comp 7'!$C$43,0)</f>
        <v>0</v>
      </c>
      <c r="D158" s="45">
        <f>IF('Comp 7'!$A$43="Studio",'Comp 7'!$D$43,0)</f>
        <v>0</v>
      </c>
      <c r="E158" s="46">
        <f t="shared" si="8"/>
        <v>0</v>
      </c>
      <c r="F158" s="46">
        <f>IF('Comp 7'!$A$43="Studio",'Comp 7'!$K$43,0)</f>
        <v>0</v>
      </c>
      <c r="G158" s="46">
        <f t="shared" si="9"/>
        <v>0</v>
      </c>
      <c r="H158" s="47">
        <f>IF('Comp 7'!$A$43="Studio",'Comp 7'!$M$43,0)</f>
        <v>0</v>
      </c>
    </row>
    <row r="159" spans="1:8" hidden="1" x14ac:dyDescent="0.45">
      <c r="A159" s="44" t="str">
        <f>IF('Comp 7'!A44="Studio",'Comp 7'!B$1,"")</f>
        <v/>
      </c>
      <c r="B159" s="45" t="str">
        <f>IF('Comp 7'!$A$44="Studio",'Comp 7'!$A$44&amp;"/"&amp;'Comp 7'!$B$44,"")</f>
        <v/>
      </c>
      <c r="C159" s="45">
        <f>IF('Comp 7'!$A$44="Studio",'Comp 7'!$C$44,0)</f>
        <v>0</v>
      </c>
      <c r="D159" s="45">
        <f>IF('Comp 7'!$A$44="Studio",'Comp 7'!$D$44,0)</f>
        <v>0</v>
      </c>
      <c r="E159" s="46">
        <f t="shared" si="8"/>
        <v>0</v>
      </c>
      <c r="F159" s="46">
        <f>IF('Comp 7'!$A$44="Studio",'Comp 7'!$K$44,0)</f>
        <v>0</v>
      </c>
      <c r="G159" s="46">
        <f t="shared" si="9"/>
        <v>0</v>
      </c>
      <c r="H159" s="47">
        <f>IF('Comp 7'!$A$44="Studio",'Comp 7'!$M$44,0)</f>
        <v>0</v>
      </c>
    </row>
    <row r="160" spans="1:8" hidden="1" x14ac:dyDescent="0.45">
      <c r="A160" s="44" t="str">
        <f>IF('Comp 7'!A45="Studio",'Comp 7'!B$1,"")</f>
        <v/>
      </c>
      <c r="B160" s="45" t="str">
        <f>IF('Comp 7'!$A$45="Studio",'Comp 7'!$A$45&amp;"/"&amp;'Comp 7'!$B$45,"")</f>
        <v/>
      </c>
      <c r="C160" s="45">
        <f>IF('Comp 7'!$A$45="Studio",'Comp 7'!$C$45,0)</f>
        <v>0</v>
      </c>
      <c r="D160" s="45">
        <f>IF('Comp 7'!$A$45="Studio",'Comp 7'!$D$45,0)</f>
        <v>0</v>
      </c>
      <c r="E160" s="46">
        <f t="shared" si="8"/>
        <v>0</v>
      </c>
      <c r="F160" s="46">
        <f>IF('Comp 7'!$A$45="Studio",'Comp 7'!$K$45,0)</f>
        <v>0</v>
      </c>
      <c r="G160" s="46">
        <f t="shared" si="9"/>
        <v>0</v>
      </c>
      <c r="H160" s="47">
        <f>IF('Comp 7'!$A$45="Studio",'Comp 7'!$M$45,0)</f>
        <v>0</v>
      </c>
    </row>
    <row r="161" spans="1:8" hidden="1" x14ac:dyDescent="0.45">
      <c r="A161" s="44" t="str">
        <f>IF('Comp 7'!A46="Studio",'Comp 7'!B$1,"")</f>
        <v/>
      </c>
      <c r="B161" s="45" t="str">
        <f>IF('Comp 7'!$A$46="Studio",'Comp 7'!$A$46&amp;"/"&amp;'Comp 7'!$B$46,"")</f>
        <v/>
      </c>
      <c r="C161" s="45">
        <f>IF('Comp 7'!$A$46="Studio",'Comp 7'!$C$46,0)</f>
        <v>0</v>
      </c>
      <c r="D161" s="45">
        <f>IF('Comp 7'!$A$46="Studio",'Comp 7'!$D$46,0)</f>
        <v>0</v>
      </c>
      <c r="E161" s="46">
        <f t="shared" si="8"/>
        <v>0</v>
      </c>
      <c r="F161" s="46">
        <f>IF('Comp 7'!$A$46="Studio",'Comp 7'!$K$46,0)</f>
        <v>0</v>
      </c>
      <c r="G161" s="46">
        <f t="shared" si="9"/>
        <v>0</v>
      </c>
      <c r="H161" s="47">
        <f>IF('Comp 7'!$A$46="Studio",'Comp 7'!$M$46,0)</f>
        <v>0</v>
      </c>
    </row>
    <row r="162" spans="1:8" hidden="1" x14ac:dyDescent="0.45">
      <c r="A162" s="44" t="str">
        <f>IF('Comp 7'!A47="Studio",'Comp 7'!B$1,"")</f>
        <v/>
      </c>
      <c r="B162" s="45" t="str">
        <f>IF('Comp 7'!$A$47="Studio",'Comp 7'!$A$47&amp;"/"&amp;'Comp 7'!$B$47,"")</f>
        <v/>
      </c>
      <c r="C162" s="45">
        <f>IF('Comp 7'!$A$47="Studio",'Comp 7'!$C$47,0)</f>
        <v>0</v>
      </c>
      <c r="D162" s="45">
        <f>IF('Comp 7'!$A$47="Studio",'Comp 7'!$D$47,0)</f>
        <v>0</v>
      </c>
      <c r="E162" s="46">
        <f t="shared" si="8"/>
        <v>0</v>
      </c>
      <c r="F162" s="46">
        <f>IF('Comp 7'!$A$47="Studio",'Comp 7'!$K$47,0)</f>
        <v>0</v>
      </c>
      <c r="G162" s="46">
        <f t="shared" si="9"/>
        <v>0</v>
      </c>
      <c r="H162" s="47">
        <f>IF('Comp 7'!$A$47="Studio",'Comp 7'!$M$47,0)</f>
        <v>0</v>
      </c>
    </row>
    <row r="163" spans="1:8" hidden="1" x14ac:dyDescent="0.45">
      <c r="A163" s="44" t="str">
        <f>IF('Comp 7'!A48="Studio",'Comp 7'!B$1,"")</f>
        <v/>
      </c>
      <c r="B163" s="45" t="str">
        <f>IF('Comp 7'!$A$48="Studio",'Comp 7'!$A$48&amp;"/"&amp;'Comp 7'!$B$48,"")</f>
        <v/>
      </c>
      <c r="C163" s="45">
        <f>IF('Comp 7'!$A$48="Studio",'Comp 7'!$C$48,0)</f>
        <v>0</v>
      </c>
      <c r="D163" s="45">
        <f>IF('Comp 7'!$A$48="Studio",'Comp 7'!$D$48,0)</f>
        <v>0</v>
      </c>
      <c r="E163" s="46">
        <f t="shared" si="8"/>
        <v>0</v>
      </c>
      <c r="F163" s="46">
        <f>IF('Comp 7'!$A$48="Studio",'Comp 7'!$K$48,0)</f>
        <v>0</v>
      </c>
      <c r="G163" s="46">
        <f t="shared" si="9"/>
        <v>0</v>
      </c>
      <c r="H163" s="47">
        <f>IF('Comp 7'!$A$48="Studio",'Comp 7'!$M$48,0)</f>
        <v>0</v>
      </c>
    </row>
    <row r="164" spans="1:8" hidden="1" x14ac:dyDescent="0.45">
      <c r="A164" s="44" t="str">
        <f>IF('Comp 7'!A49="Studio",'Comp 7'!B$1,"")</f>
        <v/>
      </c>
      <c r="B164" s="45" t="str">
        <f>IF('Comp 7'!$A$49="Studio",'Comp 7'!$A$49&amp;"/"&amp;'Comp 7'!$B$49,"")</f>
        <v/>
      </c>
      <c r="C164" s="45">
        <f>IF('Comp 7'!$A$49="Studio",'Comp 7'!$C$49,0)</f>
        <v>0</v>
      </c>
      <c r="D164" s="45">
        <f>IF('Comp 7'!$A$49="Studio",'Comp 7'!$D$49,0)</f>
        <v>0</v>
      </c>
      <c r="E164" s="46">
        <f t="shared" si="8"/>
        <v>0</v>
      </c>
      <c r="F164" s="46">
        <f>IF('Comp 7'!$A$49="Studio",'Comp 7'!$K$49,0)</f>
        <v>0</v>
      </c>
      <c r="G164" s="46">
        <f t="shared" si="9"/>
        <v>0</v>
      </c>
      <c r="H164" s="47">
        <f>IF('Comp 7'!$A$49="Studio",'Comp 7'!$M$49,0)</f>
        <v>0</v>
      </c>
    </row>
    <row r="165" spans="1:8" hidden="1" x14ac:dyDescent="0.45">
      <c r="A165" s="44" t="str">
        <f>IF('Comp 8'!A30="Studio",'Comp 8'!B$1,"")</f>
        <v/>
      </c>
      <c r="B165" s="45" t="str">
        <f>IF('Comp 8'!$A$30="Studio",'Comp 8'!$A$30&amp;"/"&amp;'Comp 8'!$B$30,"")</f>
        <v/>
      </c>
      <c r="C165" s="45">
        <f>IF('Comp 8'!$A$30="Studio",'Comp 8'!$C$30,0)</f>
        <v>0</v>
      </c>
      <c r="D165" s="45">
        <f>IF('Comp 8'!$A$30="Studio",'Comp 8'!$D$30,0)</f>
        <v>0</v>
      </c>
      <c r="E165" s="46">
        <f t="shared" ref="E165:E184" si="10">IF(ISERROR(C165*D165),0,(C165*D165))</f>
        <v>0</v>
      </c>
      <c r="F165" s="46">
        <f>IF('Comp 8'!$A$30="Studio",'Comp 8'!$K$30,0)</f>
        <v>0</v>
      </c>
      <c r="G165" s="46">
        <f t="shared" ref="G165:G184" si="11">C165*F165</f>
        <v>0</v>
      </c>
      <c r="H165" s="47">
        <f>IF('Comp 8'!$A$30="Studio",'Comp 8'!$M$30,0)</f>
        <v>0</v>
      </c>
    </row>
    <row r="166" spans="1:8" hidden="1" x14ac:dyDescent="0.45">
      <c r="A166" s="44" t="str">
        <f>IF('Comp 8'!A31="Studio",'Comp 8'!B$1,"")</f>
        <v/>
      </c>
      <c r="B166" s="45" t="str">
        <f>IF('Comp 8'!$A$31="Studio",'Comp 8'!$A$31&amp;"/"&amp;'Comp 8'!$B$31,"")</f>
        <v/>
      </c>
      <c r="C166" s="45">
        <f>IF('Comp 8'!$A$31="Studio",'Comp 8'!$C$31,0)</f>
        <v>0</v>
      </c>
      <c r="D166" s="45">
        <f>IF('Comp 8'!$A$31="Studio",'Comp 8'!$D$31,0)</f>
        <v>0</v>
      </c>
      <c r="E166" s="46">
        <f t="shared" si="10"/>
        <v>0</v>
      </c>
      <c r="F166" s="46">
        <f>IF('Comp 8'!$A$31="Studio",'Comp 8'!$K$31,0)</f>
        <v>0</v>
      </c>
      <c r="G166" s="46">
        <f t="shared" si="11"/>
        <v>0</v>
      </c>
      <c r="H166" s="47">
        <f>IF('Comp 8'!$A$31="Studio",'Comp 8'!$M$31,0)</f>
        <v>0</v>
      </c>
    </row>
    <row r="167" spans="1:8" hidden="1" x14ac:dyDescent="0.45">
      <c r="A167" s="44" t="str">
        <f>IF('Comp 8'!A32="Studio",'Comp 8'!B$1,"")</f>
        <v/>
      </c>
      <c r="B167" s="45" t="str">
        <f>IF('Comp 8'!$A$32="Studio",'Comp 8'!$A$32&amp;"/"&amp;'Comp 8'!$B$32,"")</f>
        <v/>
      </c>
      <c r="C167" s="45">
        <f>IF('Comp 8'!$A$32="Studio",'Comp 8'!$C$32,0)</f>
        <v>0</v>
      </c>
      <c r="D167" s="45">
        <f>IF('Comp 8'!$A$32="Studio",'Comp 8'!$D$32,0)</f>
        <v>0</v>
      </c>
      <c r="E167" s="46">
        <f t="shared" si="10"/>
        <v>0</v>
      </c>
      <c r="F167" s="46">
        <f>IF('Comp 8'!$A$32="Studio",'Comp 8'!$K$32,0)</f>
        <v>0</v>
      </c>
      <c r="G167" s="46">
        <f t="shared" si="11"/>
        <v>0</v>
      </c>
      <c r="H167" s="47">
        <f>IF('Comp 8'!$A$32="Studio",'Comp 8'!$M$32,0)</f>
        <v>0</v>
      </c>
    </row>
    <row r="168" spans="1:8" hidden="1" x14ac:dyDescent="0.45">
      <c r="A168" s="44" t="str">
        <f>IF('Comp 8'!A33="Studio",'Comp 8'!B$1,"")</f>
        <v/>
      </c>
      <c r="B168" s="45" t="str">
        <f>IF('Comp 8'!$A$33="Studio",'Comp 8'!$A$33&amp;"/"&amp;'Comp 8'!$B$33,"")</f>
        <v/>
      </c>
      <c r="C168" s="45">
        <f>IF('Comp 8'!$A$33="Studio",'Comp 8'!$C$33,0)</f>
        <v>0</v>
      </c>
      <c r="D168" s="45">
        <f>IF('Comp 8'!$A$33="Studio",'Comp 8'!$D$33,0)</f>
        <v>0</v>
      </c>
      <c r="E168" s="46">
        <f t="shared" si="10"/>
        <v>0</v>
      </c>
      <c r="F168" s="46">
        <f>IF('Comp 8'!$A$33="Studio",'Comp 8'!$K$33,0)</f>
        <v>0</v>
      </c>
      <c r="G168" s="46">
        <f t="shared" si="11"/>
        <v>0</v>
      </c>
      <c r="H168" s="47">
        <f>IF('Comp 8'!$A$33="Studio",'Comp 8'!$M$33,0)</f>
        <v>0</v>
      </c>
    </row>
    <row r="169" spans="1:8" hidden="1" x14ac:dyDescent="0.45">
      <c r="A169" s="44" t="str">
        <f>IF('Comp 8'!A34="Studio",'Comp 8'!B$1,"")</f>
        <v/>
      </c>
      <c r="B169" s="45" t="str">
        <f>IF('Comp 8'!$A$34="Studio",'Comp 8'!$A$34&amp;"/"&amp;'Comp 8'!$B$34,"")</f>
        <v/>
      </c>
      <c r="C169" s="45">
        <f>IF('Comp 8'!$A$34="Studio",'Comp 8'!$C$34,0)</f>
        <v>0</v>
      </c>
      <c r="D169" s="45">
        <f>IF('Comp 8'!$A$34="Studio",'Comp 8'!$D$34,0)</f>
        <v>0</v>
      </c>
      <c r="E169" s="46">
        <f t="shared" si="10"/>
        <v>0</v>
      </c>
      <c r="F169" s="46">
        <f>IF('Comp 8'!$A$34="Studio",'Comp 8'!$K$34,0)</f>
        <v>0</v>
      </c>
      <c r="G169" s="46">
        <f t="shared" si="11"/>
        <v>0</v>
      </c>
      <c r="H169" s="47">
        <f>IF('Comp 8'!$A$34="Studio",'Comp 8'!$M$34,0)</f>
        <v>0</v>
      </c>
    </row>
    <row r="170" spans="1:8" hidden="1" x14ac:dyDescent="0.45">
      <c r="A170" s="44" t="str">
        <f>IF('Comp 8'!A35="Studio",'Comp 8'!B$1,"")</f>
        <v/>
      </c>
      <c r="B170" s="45" t="str">
        <f>IF('Comp 8'!$A$35="Studio",'Comp 8'!$A$35&amp;"/"&amp;'Comp 8'!$B$35,"")</f>
        <v/>
      </c>
      <c r="C170" s="45">
        <f>IF('Comp 8'!$A$35="Studio",'Comp 8'!$C$35,0)</f>
        <v>0</v>
      </c>
      <c r="D170" s="45">
        <f>IF('Comp 8'!$A$35="Studio",'Comp 8'!$D$35,0)</f>
        <v>0</v>
      </c>
      <c r="E170" s="46">
        <f t="shared" si="10"/>
        <v>0</v>
      </c>
      <c r="F170" s="46">
        <f>IF('Comp 8'!$A$35="Studio",'Comp 8'!$K$35,0)</f>
        <v>0</v>
      </c>
      <c r="G170" s="46">
        <f t="shared" si="11"/>
        <v>0</v>
      </c>
      <c r="H170" s="47">
        <f>IF('Comp 8'!$A$35="Studio",'Comp 8'!$M$35,0)</f>
        <v>0</v>
      </c>
    </row>
    <row r="171" spans="1:8" hidden="1" x14ac:dyDescent="0.45">
      <c r="A171" s="44" t="str">
        <f>IF('Comp 8'!A36="Studio",'Comp 8'!B$1,"")</f>
        <v/>
      </c>
      <c r="B171" s="45" t="str">
        <f>IF('Comp 8'!$A$36="Studio",'Comp 8'!$A$36&amp;"/"&amp;'Comp 8'!$B$36,"")</f>
        <v/>
      </c>
      <c r="C171" s="45">
        <f>IF('Comp 8'!$A$36="Studio",'Comp 8'!$C$36,0)</f>
        <v>0</v>
      </c>
      <c r="D171" s="45">
        <f>IF('Comp 8'!$A$36="Studio",'Comp 8'!$D$36,0)</f>
        <v>0</v>
      </c>
      <c r="E171" s="46">
        <f t="shared" si="10"/>
        <v>0</v>
      </c>
      <c r="F171" s="46">
        <f>IF('Comp 8'!$A$36="Studio",'Comp 8'!$K$36,0)</f>
        <v>0</v>
      </c>
      <c r="G171" s="46">
        <f t="shared" si="11"/>
        <v>0</v>
      </c>
      <c r="H171" s="47">
        <f>IF('Comp 8'!$A$36="Studio",'Comp 8'!$M$36,0)</f>
        <v>0</v>
      </c>
    </row>
    <row r="172" spans="1:8" hidden="1" x14ac:dyDescent="0.45">
      <c r="A172" s="44" t="str">
        <f>IF('Comp 8'!A37="Studio",'Comp 8'!B$1,"")</f>
        <v/>
      </c>
      <c r="B172" s="45" t="str">
        <f>IF('Comp 8'!$A$37="Studio",'Comp 8'!$A$37&amp;"/"&amp;'Comp 8'!$B$37,"")</f>
        <v/>
      </c>
      <c r="C172" s="45">
        <f>IF('Comp 8'!$A$37="Studio",'Comp 8'!$C$37,0)</f>
        <v>0</v>
      </c>
      <c r="D172" s="45">
        <f>IF('Comp 8'!$A$37="Studio",'Comp 8'!$D$37,0)</f>
        <v>0</v>
      </c>
      <c r="E172" s="46">
        <f t="shared" si="10"/>
        <v>0</v>
      </c>
      <c r="F172" s="46">
        <f>IF('Comp 8'!$A$37="Studio",'Comp 8'!$K$37,0)</f>
        <v>0</v>
      </c>
      <c r="G172" s="46">
        <f t="shared" si="11"/>
        <v>0</v>
      </c>
      <c r="H172" s="47">
        <f>IF('Comp 8'!$A$37="Studio",'Comp 8'!$M$37,0)</f>
        <v>0</v>
      </c>
    </row>
    <row r="173" spans="1:8" hidden="1" x14ac:dyDescent="0.45">
      <c r="A173" s="44" t="str">
        <f>IF('Comp 8'!A38="Studio",'Comp 8'!B$1,"")</f>
        <v/>
      </c>
      <c r="B173" s="45" t="str">
        <f>IF('Comp 8'!$A$38="Studio",'Comp 8'!$A$38&amp;"/"&amp;'Comp 8'!$B$38,"")</f>
        <v/>
      </c>
      <c r="C173" s="45">
        <f>IF('Comp 8'!$A$38="Studio",'Comp 8'!$C$38,0)</f>
        <v>0</v>
      </c>
      <c r="D173" s="45">
        <f>IF('Comp 8'!$A$38="Studio",'Comp 8'!$D$38,0)</f>
        <v>0</v>
      </c>
      <c r="E173" s="46">
        <f t="shared" si="10"/>
        <v>0</v>
      </c>
      <c r="F173" s="46">
        <f>IF('Comp 8'!$A$38="Studio",'Comp 8'!$K$38,0)</f>
        <v>0</v>
      </c>
      <c r="G173" s="46">
        <f t="shared" si="11"/>
        <v>0</v>
      </c>
      <c r="H173" s="47">
        <f>IF('Comp 8'!$A$38="Studio",'Comp 8'!$M$38,0)</f>
        <v>0</v>
      </c>
    </row>
    <row r="174" spans="1:8" hidden="1" x14ac:dyDescent="0.45">
      <c r="A174" s="44" t="str">
        <f>IF('Comp 8'!A39="Studio",'Comp 8'!B$1,"")</f>
        <v/>
      </c>
      <c r="B174" s="45" t="str">
        <f>IF('Comp 8'!$A$39="Studio",'Comp 8'!$A$39&amp;"/"&amp;'Comp 8'!$B$39,"")</f>
        <v/>
      </c>
      <c r="C174" s="45">
        <f>IF('Comp 8'!$A$39="Studio",'Comp 8'!$C$39,0)</f>
        <v>0</v>
      </c>
      <c r="D174" s="45">
        <f>IF('Comp 8'!$A$39="Studio",'Comp 8'!$D$39,0)</f>
        <v>0</v>
      </c>
      <c r="E174" s="46">
        <f t="shared" si="10"/>
        <v>0</v>
      </c>
      <c r="F174" s="46">
        <f>IF('Comp 8'!$A$39="Studio",'Comp 8'!$K$39,0)</f>
        <v>0</v>
      </c>
      <c r="G174" s="46">
        <f t="shared" si="11"/>
        <v>0</v>
      </c>
      <c r="H174" s="47">
        <f>IF('Comp 8'!$A$39="Studio",'Comp 8'!$M$39,0)</f>
        <v>0</v>
      </c>
    </row>
    <row r="175" spans="1:8" hidden="1" x14ac:dyDescent="0.45">
      <c r="A175" s="44" t="str">
        <f>IF('Comp 8'!A40="Studio",'Comp 8'!B$1,"")</f>
        <v/>
      </c>
      <c r="B175" s="45" t="str">
        <f>IF('Comp 8'!$A$40="Studio",'Comp 8'!$A$40&amp;"/"&amp;'Comp 8'!$B$40,"")</f>
        <v/>
      </c>
      <c r="C175" s="45">
        <f>IF('Comp 8'!$A$40="Studio",'Comp 8'!$C$40,0)</f>
        <v>0</v>
      </c>
      <c r="D175" s="45">
        <f>IF('Comp 8'!$A$40="Studio",'Comp 8'!$D$40,0)</f>
        <v>0</v>
      </c>
      <c r="E175" s="46">
        <f t="shared" si="10"/>
        <v>0</v>
      </c>
      <c r="F175" s="46">
        <f>IF('Comp 8'!$A$40="Studio",'Comp 8'!$K$40,0)</f>
        <v>0</v>
      </c>
      <c r="G175" s="46">
        <f t="shared" si="11"/>
        <v>0</v>
      </c>
      <c r="H175" s="47">
        <f>IF('Comp 8'!$A$40="Studio",'Comp 8'!$M$40,0)</f>
        <v>0</v>
      </c>
    </row>
    <row r="176" spans="1:8" hidden="1" x14ac:dyDescent="0.45">
      <c r="A176" s="44" t="str">
        <f>IF('Comp 8'!A41="Studio",'Comp 8'!B$1,"")</f>
        <v/>
      </c>
      <c r="B176" s="45" t="str">
        <f>IF('Comp 8'!$A$41="Studio",'Comp 8'!$A$41&amp;"/"&amp;'Comp 8'!$B$41,"")</f>
        <v/>
      </c>
      <c r="C176" s="45">
        <f>IF('Comp 8'!$A$41="Studio",'Comp 8'!$C$41,0)</f>
        <v>0</v>
      </c>
      <c r="D176" s="45">
        <f>IF('Comp 8'!$A$41="Studio",'Comp 8'!$D$41,0)</f>
        <v>0</v>
      </c>
      <c r="E176" s="46">
        <f t="shared" si="10"/>
        <v>0</v>
      </c>
      <c r="F176" s="46">
        <f>IF('Comp 8'!$A$41="Studio",'Comp 8'!$K$41,0)</f>
        <v>0</v>
      </c>
      <c r="G176" s="46">
        <f t="shared" si="11"/>
        <v>0</v>
      </c>
      <c r="H176" s="47">
        <f>IF('Comp 8'!$A$41="Studio",'Comp 8'!$M$41,0)</f>
        <v>0</v>
      </c>
    </row>
    <row r="177" spans="1:8" hidden="1" x14ac:dyDescent="0.45">
      <c r="A177" s="44" t="str">
        <f>IF('Comp 8'!A42="Studio",'Comp 8'!B$1,"")</f>
        <v/>
      </c>
      <c r="B177" s="45" t="str">
        <f>IF('Comp 8'!$A$42="Studio",'Comp 8'!$A$42&amp;"/"&amp;'Comp 8'!$B$42,"")</f>
        <v/>
      </c>
      <c r="C177" s="45">
        <f>IF('Comp 8'!$A$42="Studio",'Comp 8'!$C$42,0)</f>
        <v>0</v>
      </c>
      <c r="D177" s="45">
        <f>IF('Comp 8'!$A$42="Studio",'Comp 8'!$D$42,0)</f>
        <v>0</v>
      </c>
      <c r="E177" s="46">
        <f t="shared" si="10"/>
        <v>0</v>
      </c>
      <c r="F177" s="46">
        <f>IF('Comp 8'!$A$42="Studio",'Comp 8'!$K$42,0)</f>
        <v>0</v>
      </c>
      <c r="G177" s="46">
        <f t="shared" si="11"/>
        <v>0</v>
      </c>
      <c r="H177" s="47">
        <f>IF('Comp 8'!$A$42="Studio",'Comp 8'!$M$42,0)</f>
        <v>0</v>
      </c>
    </row>
    <row r="178" spans="1:8" hidden="1" x14ac:dyDescent="0.45">
      <c r="A178" s="44" t="str">
        <f>IF('Comp 8'!A43="Studio",'Comp 8'!B$1,"")</f>
        <v/>
      </c>
      <c r="B178" s="45" t="str">
        <f>IF('Comp 8'!$A$43="Studio",'Comp 8'!$A$43&amp;"/"&amp;'Comp 8'!$B$43,"")</f>
        <v/>
      </c>
      <c r="C178" s="45">
        <f>IF('Comp 8'!$A$43="Studio",'Comp 8'!$C$43,0)</f>
        <v>0</v>
      </c>
      <c r="D178" s="45">
        <f>IF('Comp 8'!$A$43="Studio",'Comp 8'!$D$43,0)</f>
        <v>0</v>
      </c>
      <c r="E178" s="46">
        <f t="shared" si="10"/>
        <v>0</v>
      </c>
      <c r="F178" s="46">
        <f>IF('Comp 8'!$A$43="Studio",'Comp 8'!$K$43,0)</f>
        <v>0</v>
      </c>
      <c r="G178" s="46">
        <f t="shared" si="11"/>
        <v>0</v>
      </c>
      <c r="H178" s="47">
        <f>IF('Comp 8'!$A$43="Studio",'Comp 8'!$M$43,0)</f>
        <v>0</v>
      </c>
    </row>
    <row r="179" spans="1:8" hidden="1" x14ac:dyDescent="0.45">
      <c r="A179" s="44" t="str">
        <f>IF('Comp 8'!A44="Studio",'Comp 8'!B$1,"")</f>
        <v/>
      </c>
      <c r="B179" s="45" t="str">
        <f>IF('Comp 8'!$A$44="Studio",'Comp 8'!$A$44&amp;"/"&amp;'Comp 8'!$B$44,"")</f>
        <v/>
      </c>
      <c r="C179" s="45">
        <f>IF('Comp 8'!$A$44="Studio",'Comp 8'!$C$44,0)</f>
        <v>0</v>
      </c>
      <c r="D179" s="45">
        <f>IF('Comp 8'!$A$44="Studio",'Comp 8'!$D$44,0)</f>
        <v>0</v>
      </c>
      <c r="E179" s="46">
        <f t="shared" si="10"/>
        <v>0</v>
      </c>
      <c r="F179" s="46">
        <f>IF('Comp 8'!$A$44="Studio",'Comp 8'!$K$44,0)</f>
        <v>0</v>
      </c>
      <c r="G179" s="46">
        <f t="shared" si="11"/>
        <v>0</v>
      </c>
      <c r="H179" s="47">
        <f>IF('Comp 8'!$A$44="Studio",'Comp 8'!$M$44,0)</f>
        <v>0</v>
      </c>
    </row>
    <row r="180" spans="1:8" hidden="1" x14ac:dyDescent="0.45">
      <c r="A180" s="44" t="str">
        <f>IF('Comp 8'!A45="Studio",'Comp 8'!B$1,"")</f>
        <v/>
      </c>
      <c r="B180" s="45" t="str">
        <f>IF('Comp 8'!$A$45="Studio",'Comp 8'!$A$45&amp;"/"&amp;'Comp 8'!$B$45,"")</f>
        <v/>
      </c>
      <c r="C180" s="45">
        <f>IF('Comp 8'!$A$45="Studio",'Comp 8'!$C$45,0)</f>
        <v>0</v>
      </c>
      <c r="D180" s="45">
        <f>IF('Comp 8'!$A$45="Studio",'Comp 8'!$D$45,0)</f>
        <v>0</v>
      </c>
      <c r="E180" s="46">
        <f t="shared" si="10"/>
        <v>0</v>
      </c>
      <c r="F180" s="46">
        <f>IF('Comp 8'!$A$45="Studio",'Comp 8'!$K$45,0)</f>
        <v>0</v>
      </c>
      <c r="G180" s="46">
        <f t="shared" si="11"/>
        <v>0</v>
      </c>
      <c r="H180" s="47">
        <f>IF('Comp 8'!$A$45="Studio",'Comp 8'!$M$45,0)</f>
        <v>0</v>
      </c>
    </row>
    <row r="181" spans="1:8" hidden="1" x14ac:dyDescent="0.45">
      <c r="A181" s="44" t="str">
        <f>IF('Comp 8'!A46="Studio",'Comp 8'!B$1,"")</f>
        <v/>
      </c>
      <c r="B181" s="45" t="str">
        <f>IF('Comp 8'!$A$46="Studio",'Comp 8'!$A$46&amp;"/"&amp;'Comp 8'!$B$46,"")</f>
        <v/>
      </c>
      <c r="C181" s="45">
        <f>IF('Comp 8'!$A$46="Studio",'Comp 8'!$C$46,0)</f>
        <v>0</v>
      </c>
      <c r="D181" s="45">
        <f>IF('Comp 8'!$A$46="Studio",'Comp 8'!$D$46,0)</f>
        <v>0</v>
      </c>
      <c r="E181" s="46">
        <f t="shared" si="10"/>
        <v>0</v>
      </c>
      <c r="F181" s="46">
        <f>IF('Comp 8'!$A$46="Studio",'Comp 8'!$K$46,0)</f>
        <v>0</v>
      </c>
      <c r="G181" s="46">
        <f t="shared" si="11"/>
        <v>0</v>
      </c>
      <c r="H181" s="47">
        <f>IF('Comp 8'!$A$46="Studio",'Comp 8'!$M$46,0)</f>
        <v>0</v>
      </c>
    </row>
    <row r="182" spans="1:8" hidden="1" x14ac:dyDescent="0.45">
      <c r="A182" s="44" t="str">
        <f>IF('Comp 8'!A47="Studio",'Comp 8'!B$1,"")</f>
        <v/>
      </c>
      <c r="B182" s="45" t="str">
        <f>IF('Comp 8'!$A$47="Studio",'Comp 8'!$A$47&amp;"/"&amp;'Comp 8'!$B$47,"")</f>
        <v/>
      </c>
      <c r="C182" s="45">
        <f>IF('Comp 8'!$A$47="Studio",'Comp 8'!$C$47,0)</f>
        <v>0</v>
      </c>
      <c r="D182" s="45">
        <f>IF('Comp 8'!$A$47="Studio",'Comp 8'!$D$47,0)</f>
        <v>0</v>
      </c>
      <c r="E182" s="46">
        <f t="shared" si="10"/>
        <v>0</v>
      </c>
      <c r="F182" s="46">
        <f>IF('Comp 8'!$A$47="Studio",'Comp 8'!$K$47,0)</f>
        <v>0</v>
      </c>
      <c r="G182" s="46">
        <f t="shared" si="11"/>
        <v>0</v>
      </c>
      <c r="H182" s="47">
        <f>IF('Comp 8'!$A$47="Studio",'Comp 8'!$M$47,0)</f>
        <v>0</v>
      </c>
    </row>
    <row r="183" spans="1:8" hidden="1" x14ac:dyDescent="0.45">
      <c r="A183" s="44" t="str">
        <f>IF('Comp 8'!A48="Studio",'Comp 8'!B$1,"")</f>
        <v/>
      </c>
      <c r="B183" s="45" t="str">
        <f>IF('Comp 8'!$A$48="Studio",'Comp 8'!$A$48&amp;"/"&amp;'Comp 8'!$B$48,"")</f>
        <v/>
      </c>
      <c r="C183" s="45">
        <f>IF('Comp 8'!$A$48="Studio",'Comp 8'!$C$48,0)</f>
        <v>0</v>
      </c>
      <c r="D183" s="45">
        <f>IF('Comp 8'!$A$48="Studio",'Comp 8'!$D$48,0)</f>
        <v>0</v>
      </c>
      <c r="E183" s="46">
        <f t="shared" si="10"/>
        <v>0</v>
      </c>
      <c r="F183" s="46">
        <f>IF('Comp 8'!$A$48="Studio",'Comp 8'!$K$48,0)</f>
        <v>0</v>
      </c>
      <c r="G183" s="46">
        <f t="shared" si="11"/>
        <v>0</v>
      </c>
      <c r="H183" s="47">
        <f>IF('Comp 8'!$A$48="Studio",'Comp 8'!$M$48,0)</f>
        <v>0</v>
      </c>
    </row>
    <row r="184" spans="1:8" hidden="1" x14ac:dyDescent="0.45">
      <c r="A184" s="44" t="str">
        <f>IF('Comp 8'!A49="Studio",'Comp 8'!B$1,"")</f>
        <v/>
      </c>
      <c r="B184" s="45" t="str">
        <f>IF('Comp 8'!$A$49="Studio",'Comp 8'!$A$49&amp;"/"&amp;'Comp 8'!$B$49,"")</f>
        <v/>
      </c>
      <c r="C184" s="45">
        <f>IF('Comp 8'!$A$49="Studio",'Comp 8'!$C$49,0)</f>
        <v>0</v>
      </c>
      <c r="D184" s="45">
        <f>IF('Comp 8'!$A$49="Studio",'Comp 8'!$D$49,0)</f>
        <v>0</v>
      </c>
      <c r="E184" s="46">
        <f t="shared" si="10"/>
        <v>0</v>
      </c>
      <c r="F184" s="46">
        <f>IF('Comp 8'!$A$49="Studio",'Comp 8'!$K$49,0)</f>
        <v>0</v>
      </c>
      <c r="G184" s="46">
        <f t="shared" si="11"/>
        <v>0</v>
      </c>
      <c r="H184" s="47">
        <f>IF('Comp 8'!$A$49="Studio",'Comp 8'!$M$49,0)</f>
        <v>0</v>
      </c>
    </row>
  </sheetData>
  <sheetProtection password="9C4F" sheet="1" objects="1" scenarios="1" autoFilter="0"/>
  <autoFilter ref="A4:A184" xr:uid="{00000000-0009-0000-0000-000003000000}">
    <filterColumn colId="0">
      <customFilters and="1">
        <customFilter operator="notEqual" val=" "/>
      </customFilters>
    </filterColumn>
  </autoFilter>
  <mergeCells count="2">
    <mergeCell ref="A1:H1"/>
    <mergeCell ref="A2:H2"/>
  </mergeCells>
  <conditionalFormatting sqref="A5:H184">
    <cfRule type="expression" dxfId="11" priority="2">
      <formula>$A5=Subject_Property</formula>
    </cfRule>
  </conditionalFormatting>
  <conditionalFormatting sqref="C5:H184">
    <cfRule type="expression" dxfId="10" priority="1">
      <formula>$A5=""</formula>
    </cfRule>
  </conditionalFormatting>
  <pageMargins left="0.3" right="0.25" top="1.5" bottom="0.75" header="0.3" footer="0.3"/>
  <pageSetup scale="97" orientation="portrait" r:id="rId1"/>
  <headerFooter>
    <oddHeader>&amp;C&amp;G</oddHeader>
    <oddFooter>&amp;L&amp;G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filterMode="1">
    <tabColor rgb="FFFFC000"/>
  </sheetPr>
  <dimension ref="A1:I185"/>
  <sheetViews>
    <sheetView showGridLines="0" zoomScaleNormal="100" workbookViewId="0">
      <selection activeCell="I112" sqref="I112"/>
    </sheetView>
  </sheetViews>
  <sheetFormatPr defaultColWidth="9.1015625" defaultRowHeight="12.6" x14ac:dyDescent="0.45"/>
  <cols>
    <col min="1" max="1" width="30.1015625" style="44" customWidth="1"/>
    <col min="2" max="4" width="14" style="44" customWidth="1"/>
    <col min="5" max="5" width="14" style="49" hidden="1" customWidth="1"/>
    <col min="6" max="6" width="14" style="49" customWidth="1"/>
    <col min="7" max="7" width="14" style="49" hidden="1" customWidth="1"/>
    <col min="8" max="8" width="14" style="49" customWidth="1"/>
    <col min="9" max="16384" width="9.1015625" style="44"/>
  </cols>
  <sheetData>
    <row r="1" spans="1:9" ht="13.8" x14ac:dyDescent="0.45">
      <c r="A1" s="232" t="s">
        <v>108</v>
      </c>
      <c r="B1" s="232"/>
      <c r="C1" s="232"/>
      <c r="D1" s="232"/>
      <c r="E1" s="232"/>
      <c r="F1" s="232"/>
      <c r="G1" s="232"/>
      <c r="H1" s="232"/>
    </row>
    <row r="2" spans="1:9" ht="13.8" x14ac:dyDescent="0.45">
      <c r="A2" s="232" t="str">
        <f>'2151 Kirkwood'!B1</f>
        <v xml:space="preserve">2151 Kirkwood </v>
      </c>
      <c r="B2" s="232"/>
      <c r="C2" s="232"/>
      <c r="D2" s="232"/>
      <c r="E2" s="232"/>
      <c r="F2" s="232"/>
      <c r="G2" s="232"/>
      <c r="H2" s="232"/>
    </row>
    <row r="3" spans="1:9" ht="12.9" thickBot="1" x14ac:dyDescent="0.5">
      <c r="A3" s="43"/>
    </row>
    <row r="4" spans="1:9" ht="12.9" thickBot="1" x14ac:dyDescent="0.5">
      <c r="A4" s="37" t="s">
        <v>100</v>
      </c>
      <c r="B4" s="38" t="s">
        <v>101</v>
      </c>
      <c r="C4" s="39" t="s">
        <v>102</v>
      </c>
      <c r="D4" s="40" t="s">
        <v>109</v>
      </c>
      <c r="E4" s="74" t="s">
        <v>110</v>
      </c>
      <c r="F4" s="74" t="s">
        <v>105</v>
      </c>
      <c r="G4" s="42" t="s">
        <v>106</v>
      </c>
      <c r="H4" s="42" t="s">
        <v>107</v>
      </c>
      <c r="I4" s="43"/>
    </row>
    <row r="5" spans="1:9" x14ac:dyDescent="0.45">
      <c r="A5" s="44" t="str">
        <f>IF('Park at Pisa'!A30=1,'Park at Pisa'!B$1,"")</f>
        <v>Park at Pisa</v>
      </c>
      <c r="B5" s="45" t="str">
        <f>IF('Park at Pisa'!A30=1,'Park at Pisa'!A30&amp;"/"&amp;'Park at Pisa'!B30,"")</f>
        <v>1/1</v>
      </c>
      <c r="C5" s="45">
        <f>IF('Park at Pisa'!$A$30=1,'Park at Pisa'!$C$30,0)</f>
        <v>55</v>
      </c>
      <c r="D5" s="45">
        <f>IF('Park at Pisa'!$A$30=1,'Park at Pisa'!$D$30,0)</f>
        <v>650</v>
      </c>
      <c r="E5" s="46">
        <f t="shared" ref="E5:E36" si="0">IF(ISERROR(C5*D5),0,(C5*D5))</f>
        <v>35750</v>
      </c>
      <c r="F5" s="46">
        <f>IF('Park at Pisa'!$A$30=1,'Park at Pisa'!$K$30,0)</f>
        <v>745</v>
      </c>
      <c r="G5" s="46">
        <f t="shared" ref="G5:G36" si="1">C5*F5</f>
        <v>40975</v>
      </c>
      <c r="H5" s="47">
        <f>IF('Park at Pisa'!$A$30=1,'Park at Pisa'!$M$30,0)</f>
        <v>1.1461538461538461</v>
      </c>
    </row>
    <row r="6" spans="1:9" hidden="1" x14ac:dyDescent="0.45">
      <c r="A6" s="44" t="str">
        <f>IF('2151 Kirkwood'!A36=1,'2151 Kirkwood'!$B$1,"")</f>
        <v xml:space="preserve">2151 Kirkwood </v>
      </c>
      <c r="B6" s="45" t="str">
        <f>IF('2151 Kirkwood'!A36=1,'2151 Kirkwood'!A36&amp;"/"&amp;'2151 Kirkwood'!B36,"")</f>
        <v>1/1</v>
      </c>
      <c r="C6" s="45">
        <f>IF('2151 Kirkwood'!$A$36=1,'2151 Kirkwood'!$C$36,0)</f>
        <v>31</v>
      </c>
      <c r="D6" s="45">
        <f>IF('2151 Kirkwood'!$A$36=1,'2151 Kirkwood'!$D$36,0)</f>
        <v>640</v>
      </c>
      <c r="E6" s="46">
        <f t="shared" si="0"/>
        <v>19840</v>
      </c>
      <c r="F6" s="46">
        <f>IF('2151 Kirkwood'!$A$36=1,'2151 Kirkwood'!$K$36,0)</f>
        <v>808.7</v>
      </c>
      <c r="G6" s="46">
        <f t="shared" si="1"/>
        <v>25069.7</v>
      </c>
      <c r="H6" s="47">
        <f>IF('2151 Kirkwood'!$A$36=1,'2151 Kirkwood'!$M$36,0)</f>
        <v>1.2635937500000001</v>
      </c>
    </row>
    <row r="7" spans="1:9" hidden="1" x14ac:dyDescent="0.45">
      <c r="A7" s="44" t="str">
        <f>IF('2151 Kirkwood'!A37=1,'2151 Kirkwood'!$B$1,"")</f>
        <v xml:space="preserve">2151 Kirkwood </v>
      </c>
      <c r="B7" s="45" t="str">
        <f>IF('2151 Kirkwood'!A37=1,'2151 Kirkwood'!A37&amp;"/"&amp;'2151 Kirkwood'!B37,"")</f>
        <v>1/1</v>
      </c>
      <c r="C7" s="45">
        <f>IF('2151 Kirkwood'!$A$37=1,'2151 Kirkwood'!$C$37,0)</f>
        <v>27</v>
      </c>
      <c r="D7" s="45">
        <f>IF('2151 Kirkwood'!$A$37=1,'2151 Kirkwood'!$D$37,0)</f>
        <v>719</v>
      </c>
      <c r="E7" s="46">
        <f t="shared" si="0"/>
        <v>19413</v>
      </c>
      <c r="F7" s="46">
        <f>IF('2151 Kirkwood'!$A$37=1,'2151 Kirkwood'!$K$37,0)</f>
        <v>881.31</v>
      </c>
      <c r="G7" s="46">
        <f t="shared" si="1"/>
        <v>23795.37</v>
      </c>
      <c r="H7" s="47">
        <f>IF('2151 Kirkwood'!$A$37=1,'2151 Kirkwood'!$M$37,0)</f>
        <v>1.2257440890125173</v>
      </c>
    </row>
    <row r="8" spans="1:9" hidden="1" x14ac:dyDescent="0.45">
      <c r="A8" s="44" t="str">
        <f>IF('2151 Kirkwood'!A38=1,'2151 Kirkwood'!$B$1,"")</f>
        <v xml:space="preserve">2151 Kirkwood </v>
      </c>
      <c r="B8" s="45" t="str">
        <f>IF('2151 Kirkwood'!A38=1,'2151 Kirkwood'!A38&amp;"/"&amp;'2151 Kirkwood'!B38,"")</f>
        <v>1/1</v>
      </c>
      <c r="C8" s="45">
        <f>IF('2151 Kirkwood'!$A$38=1,'2151 Kirkwood'!$C$38,0)</f>
        <v>40</v>
      </c>
      <c r="D8" s="45">
        <f>IF('2151 Kirkwood'!$A$38=1,'2151 Kirkwood'!$D$38,0)</f>
        <v>719</v>
      </c>
      <c r="E8" s="46">
        <f t="shared" si="0"/>
        <v>28760</v>
      </c>
      <c r="F8" s="46">
        <f>IF('2151 Kirkwood'!$A$38=1,'2151 Kirkwood'!$K$38,0)</f>
        <v>815.29</v>
      </c>
      <c r="G8" s="46">
        <f t="shared" si="1"/>
        <v>32611.599999999999</v>
      </c>
      <c r="H8" s="47">
        <f>IF('2151 Kirkwood'!$A$38=1,'2151 Kirkwood'!$M$38,0)</f>
        <v>1.1339221140472879</v>
      </c>
    </row>
    <row r="9" spans="1:9" hidden="1" x14ac:dyDescent="0.45">
      <c r="A9" s="44" t="str">
        <f>IF('2151 Kirkwood'!A40=1,'2151 Kirkwood'!$B$1,"")</f>
        <v/>
      </c>
      <c r="B9" s="45" t="str">
        <f>IF('2151 Kirkwood'!A40=1,'2151 Kirkwood'!A40&amp;"/"&amp;'2151 Kirkwood'!B40,"")</f>
        <v/>
      </c>
      <c r="C9" s="45">
        <f>IF('2151 Kirkwood'!$A$40=1,'2151 Kirkwood'!$C$40,0)</f>
        <v>0</v>
      </c>
      <c r="D9" s="45">
        <f>IF('2151 Kirkwood'!$A$40=1,'2151 Kirkwood'!$D$40,0)</f>
        <v>0</v>
      </c>
      <c r="E9" s="46">
        <f t="shared" si="0"/>
        <v>0</v>
      </c>
      <c r="F9" s="46">
        <f>IF('2151 Kirkwood'!$A$40=1,'2151 Kirkwood'!$K$40,0)</f>
        <v>0</v>
      </c>
      <c r="G9" s="46">
        <f t="shared" si="1"/>
        <v>0</v>
      </c>
      <c r="H9" s="47">
        <f>IF('2151 Kirkwood'!$A$40=1,'2151 Kirkwood'!$M$40,0)</f>
        <v>0</v>
      </c>
    </row>
    <row r="10" spans="1:9" hidden="1" x14ac:dyDescent="0.45">
      <c r="A10" s="44" t="str">
        <f>IF('2151 Kirkwood'!A41=1,'2151 Kirkwood'!$B$1,"")</f>
        <v/>
      </c>
      <c r="B10" s="45" t="str">
        <f>IF('2151 Kirkwood'!A41=1,'2151 Kirkwood'!A41&amp;"/"&amp;'2151 Kirkwood'!B41,"")</f>
        <v/>
      </c>
      <c r="C10" s="45">
        <f>IF('2151 Kirkwood'!$A$41=1,'2151 Kirkwood'!$C$41,0)</f>
        <v>0</v>
      </c>
      <c r="D10" s="45">
        <f>IF('2151 Kirkwood'!$A$41=1,'2151 Kirkwood'!$D$41,0)</f>
        <v>0</v>
      </c>
      <c r="E10" s="46">
        <f t="shared" si="0"/>
        <v>0</v>
      </c>
      <c r="F10" s="46">
        <f>IF('2151 Kirkwood'!$A$41=1,'2151 Kirkwood'!$K$41,0)</f>
        <v>0</v>
      </c>
      <c r="G10" s="46">
        <f t="shared" si="1"/>
        <v>0</v>
      </c>
      <c r="H10" s="47">
        <f>IF('2151 Kirkwood'!$A$41=1,'2151 Kirkwood'!$M$41,0)</f>
        <v>0</v>
      </c>
    </row>
    <row r="11" spans="1:9" hidden="1" x14ac:dyDescent="0.45">
      <c r="A11" s="44" t="e">
        <f>IF('2151 Kirkwood'!#REF!=1,'2151 Kirkwood'!$B$1,"")</f>
        <v>#REF!</v>
      </c>
      <c r="B11" s="45" t="e">
        <f>IF('2151 Kirkwood'!#REF!=1,'2151 Kirkwood'!#REF!&amp;"/"&amp;'2151 Kirkwood'!#REF!,"")</f>
        <v>#REF!</v>
      </c>
      <c r="C11" s="45" t="e">
        <f>IF('2151 Kirkwood'!#REF!=1,'2151 Kirkwood'!#REF!,0)</f>
        <v>#REF!</v>
      </c>
      <c r="D11" s="45" t="e">
        <f>IF('2151 Kirkwood'!#REF!=1,'2151 Kirkwood'!#REF!,0)</f>
        <v>#REF!</v>
      </c>
      <c r="E11" s="46">
        <f t="shared" si="0"/>
        <v>0</v>
      </c>
      <c r="F11" s="46" t="e">
        <f>IF('2151 Kirkwood'!#REF!=1,'2151 Kirkwood'!#REF!,0)</f>
        <v>#REF!</v>
      </c>
      <c r="G11" s="46" t="e">
        <f t="shared" si="1"/>
        <v>#REF!</v>
      </c>
      <c r="H11" s="47" t="e">
        <f>IF('2151 Kirkwood'!#REF!=1,'2151 Kirkwood'!#REF!,0)</f>
        <v>#REF!</v>
      </c>
    </row>
    <row r="12" spans="1:9" hidden="1" x14ac:dyDescent="0.45">
      <c r="A12" s="44" t="e">
        <f>IF('2151 Kirkwood'!#REF!=1,'2151 Kirkwood'!$B$1,"")</f>
        <v>#REF!</v>
      </c>
      <c r="B12" s="45" t="e">
        <f>IF('2151 Kirkwood'!#REF!=1,'2151 Kirkwood'!#REF!&amp;"/"&amp;'2151 Kirkwood'!#REF!,"")</f>
        <v>#REF!</v>
      </c>
      <c r="C12" s="45" t="e">
        <f>IF('2151 Kirkwood'!#REF!=1,'2151 Kirkwood'!#REF!,0)</f>
        <v>#REF!</v>
      </c>
      <c r="D12" s="45" t="e">
        <f>IF('2151 Kirkwood'!#REF!=1,'2151 Kirkwood'!#REF!,0)</f>
        <v>#REF!</v>
      </c>
      <c r="E12" s="46">
        <f t="shared" si="0"/>
        <v>0</v>
      </c>
      <c r="F12" s="46" t="e">
        <f>IF('2151 Kirkwood'!#REF!=1,'2151 Kirkwood'!#REF!,0)</f>
        <v>#REF!</v>
      </c>
      <c r="G12" s="46" t="e">
        <f t="shared" si="1"/>
        <v>#REF!</v>
      </c>
      <c r="H12" s="47" t="e">
        <f>IF('2151 Kirkwood'!#REF!=1,'2151 Kirkwood'!#REF!,0)</f>
        <v>#REF!</v>
      </c>
    </row>
    <row r="13" spans="1:9" hidden="1" x14ac:dyDescent="0.45">
      <c r="A13" s="44" t="e">
        <f>IF('2151 Kirkwood'!#REF!=1,'2151 Kirkwood'!$B$1,"")</f>
        <v>#REF!</v>
      </c>
      <c r="B13" s="45" t="e">
        <f>IF('2151 Kirkwood'!#REF!=1,'2151 Kirkwood'!#REF!&amp;"/"&amp;'2151 Kirkwood'!#REF!,"")</f>
        <v>#REF!</v>
      </c>
      <c r="C13" s="45" t="e">
        <f>IF('2151 Kirkwood'!#REF!=1,'2151 Kirkwood'!#REF!,0)</f>
        <v>#REF!</v>
      </c>
      <c r="D13" s="45" t="e">
        <f>IF('2151 Kirkwood'!#REF!=1,'2151 Kirkwood'!#REF!,0)</f>
        <v>#REF!</v>
      </c>
      <c r="E13" s="46">
        <f t="shared" si="0"/>
        <v>0</v>
      </c>
      <c r="F13" s="46" t="e">
        <f>IF('2151 Kirkwood'!#REF!=1,'2151 Kirkwood'!#REF!,0)</f>
        <v>#REF!</v>
      </c>
      <c r="G13" s="46" t="e">
        <f t="shared" si="1"/>
        <v>#REF!</v>
      </c>
      <c r="H13" s="47" t="e">
        <f>IF('2151 Kirkwood'!#REF!=1,'2151 Kirkwood'!#REF!,0)</f>
        <v>#REF!</v>
      </c>
    </row>
    <row r="14" spans="1:9" hidden="1" x14ac:dyDescent="0.45">
      <c r="A14" s="44" t="e">
        <f>IF('2151 Kirkwood'!#REF!=1,'2151 Kirkwood'!$B$1,"")</f>
        <v>#REF!</v>
      </c>
      <c r="B14" s="45" t="e">
        <f>IF('2151 Kirkwood'!#REF!=1,'2151 Kirkwood'!#REF!&amp;"/"&amp;'2151 Kirkwood'!#REF!,"")</f>
        <v>#REF!</v>
      </c>
      <c r="C14" s="45" t="e">
        <f>IF('2151 Kirkwood'!#REF!=1,'2151 Kirkwood'!#REF!,0)</f>
        <v>#REF!</v>
      </c>
      <c r="D14" s="45" t="e">
        <f>IF('2151 Kirkwood'!#REF!=1,'2151 Kirkwood'!#REF!,0)</f>
        <v>#REF!</v>
      </c>
      <c r="E14" s="46">
        <f t="shared" si="0"/>
        <v>0</v>
      </c>
      <c r="F14" s="46" t="e">
        <f>IF('2151 Kirkwood'!#REF!=1,'2151 Kirkwood'!#REF!,0)</f>
        <v>#REF!</v>
      </c>
      <c r="G14" s="46" t="e">
        <f t="shared" si="1"/>
        <v>#REF!</v>
      </c>
      <c r="H14" s="47" t="e">
        <f>IF('2151 Kirkwood'!#REF!=1,'2151 Kirkwood'!#REF!,0)</f>
        <v>#REF!</v>
      </c>
    </row>
    <row r="15" spans="1:9" hidden="1" x14ac:dyDescent="0.45">
      <c r="A15" s="44" t="e">
        <f>IF('2151 Kirkwood'!#REF!=1,'2151 Kirkwood'!$B$1,"")</f>
        <v>#REF!</v>
      </c>
      <c r="B15" s="45" t="e">
        <f>IF('2151 Kirkwood'!#REF!=1,'2151 Kirkwood'!#REF!&amp;"/"&amp;'2151 Kirkwood'!#REF!,"")</f>
        <v>#REF!</v>
      </c>
      <c r="C15" s="45" t="e">
        <f>IF('2151 Kirkwood'!#REF!=1,'2151 Kirkwood'!#REF!,0)</f>
        <v>#REF!</v>
      </c>
      <c r="D15" s="45" t="e">
        <f>IF('2151 Kirkwood'!#REF!=1,'2151 Kirkwood'!#REF!,0)</f>
        <v>#REF!</v>
      </c>
      <c r="E15" s="46">
        <f t="shared" si="0"/>
        <v>0</v>
      </c>
      <c r="F15" s="46" t="e">
        <f>IF('2151 Kirkwood'!#REF!=1,'2151 Kirkwood'!#REF!,0)</f>
        <v>#REF!</v>
      </c>
      <c r="G15" s="46" t="e">
        <f t="shared" si="1"/>
        <v>#REF!</v>
      </c>
      <c r="H15" s="47" t="e">
        <f>IF('2151 Kirkwood'!#REF!=1,'2151 Kirkwood'!#REF!,0)</f>
        <v>#REF!</v>
      </c>
    </row>
    <row r="16" spans="1:9" hidden="1" x14ac:dyDescent="0.45">
      <c r="A16" s="44" t="e">
        <f>IF('2151 Kirkwood'!#REF!=1,'2151 Kirkwood'!$B$1,"")</f>
        <v>#REF!</v>
      </c>
      <c r="B16" s="45" t="e">
        <f>IF('2151 Kirkwood'!#REF!=1,'2151 Kirkwood'!#REF!&amp;"/"&amp;'2151 Kirkwood'!#REF!,"")</f>
        <v>#REF!</v>
      </c>
      <c r="C16" s="45" t="e">
        <f>IF('2151 Kirkwood'!#REF!=1,'2151 Kirkwood'!#REF!,0)</f>
        <v>#REF!</v>
      </c>
      <c r="D16" s="45" t="e">
        <f>IF('2151 Kirkwood'!#REF!=1,'2151 Kirkwood'!#REF!,0)</f>
        <v>#REF!</v>
      </c>
      <c r="E16" s="46">
        <f t="shared" si="0"/>
        <v>0</v>
      </c>
      <c r="F16" s="46" t="e">
        <f>IF('2151 Kirkwood'!#REF!=1,'2151 Kirkwood'!#REF!,0)</f>
        <v>#REF!</v>
      </c>
      <c r="G16" s="46" t="e">
        <f t="shared" si="1"/>
        <v>#REF!</v>
      </c>
      <c r="H16" s="47" t="e">
        <f>IF('2151 Kirkwood'!#REF!=1,'2151 Kirkwood'!#REF!,0)</f>
        <v>#REF!</v>
      </c>
    </row>
    <row r="17" spans="1:8" hidden="1" x14ac:dyDescent="0.45">
      <c r="A17" s="44" t="e">
        <f>IF('2151 Kirkwood'!#REF!=1,'2151 Kirkwood'!$B$1,"")</f>
        <v>#REF!</v>
      </c>
      <c r="B17" s="45" t="e">
        <f>IF('2151 Kirkwood'!#REF!=1,'2151 Kirkwood'!#REF!&amp;"/"&amp;'2151 Kirkwood'!#REF!,"")</f>
        <v>#REF!</v>
      </c>
      <c r="C17" s="45" t="e">
        <f>IF('2151 Kirkwood'!#REF!=1,'2151 Kirkwood'!#REF!,0)</f>
        <v>#REF!</v>
      </c>
      <c r="D17" s="45" t="e">
        <f>IF('2151 Kirkwood'!#REF!=1,'2151 Kirkwood'!#REF!,0)</f>
        <v>#REF!</v>
      </c>
      <c r="E17" s="46">
        <f t="shared" si="0"/>
        <v>0</v>
      </c>
      <c r="F17" s="46" t="e">
        <f>IF('2151 Kirkwood'!#REF!=1,'2151 Kirkwood'!#REF!,0)</f>
        <v>#REF!</v>
      </c>
      <c r="G17" s="46" t="e">
        <f t="shared" si="1"/>
        <v>#REF!</v>
      </c>
      <c r="H17" s="47" t="e">
        <f>IF('2151 Kirkwood'!#REF!=1,'2151 Kirkwood'!#REF!,0)</f>
        <v>#REF!</v>
      </c>
    </row>
    <row r="18" spans="1:8" hidden="1" x14ac:dyDescent="0.45">
      <c r="A18" s="44" t="e">
        <f>IF('2151 Kirkwood'!#REF!=1,'2151 Kirkwood'!$B$1,"")</f>
        <v>#REF!</v>
      </c>
      <c r="B18" s="45" t="e">
        <f>IF('2151 Kirkwood'!#REF!=1,'2151 Kirkwood'!#REF!&amp;"/"&amp;'2151 Kirkwood'!#REF!,"")</f>
        <v>#REF!</v>
      </c>
      <c r="C18" s="45" t="e">
        <f>IF('2151 Kirkwood'!#REF!=1,'2151 Kirkwood'!#REF!,0)</f>
        <v>#REF!</v>
      </c>
      <c r="D18" s="45" t="e">
        <f>IF('2151 Kirkwood'!#REF!=1,'2151 Kirkwood'!#REF!,0)</f>
        <v>#REF!</v>
      </c>
      <c r="E18" s="46">
        <f t="shared" si="0"/>
        <v>0</v>
      </c>
      <c r="F18" s="46" t="e">
        <f>IF('2151 Kirkwood'!#REF!=1,'2151 Kirkwood'!#REF!,0)</f>
        <v>#REF!</v>
      </c>
      <c r="G18" s="46" t="e">
        <f t="shared" si="1"/>
        <v>#REF!</v>
      </c>
      <c r="H18" s="47" t="e">
        <f>IF('2151 Kirkwood'!#REF!=1,'2151 Kirkwood'!#REF!,0)</f>
        <v>#REF!</v>
      </c>
    </row>
    <row r="19" spans="1:8" hidden="1" x14ac:dyDescent="0.45">
      <c r="A19" s="44" t="str">
        <f>IF('2151 Kirkwood'!A42=1,'2151 Kirkwood'!$B$1,"")</f>
        <v/>
      </c>
      <c r="B19" s="45" t="str">
        <f>IF('2151 Kirkwood'!A42=1,'2151 Kirkwood'!A42&amp;"/"&amp;'2151 Kirkwood'!B42,"")</f>
        <v/>
      </c>
      <c r="C19" s="45">
        <f>IF('2151 Kirkwood'!$A$42=1,'2151 Kirkwood'!$C$42,0)</f>
        <v>0</v>
      </c>
      <c r="D19" s="45">
        <f>IF('2151 Kirkwood'!$A$42=1,'2151 Kirkwood'!$D$42,0)</f>
        <v>0</v>
      </c>
      <c r="E19" s="46">
        <f t="shared" si="0"/>
        <v>0</v>
      </c>
      <c r="F19" s="46">
        <f>IF('2151 Kirkwood'!$A$42=1,'2151 Kirkwood'!$K$42,0)</f>
        <v>0</v>
      </c>
      <c r="G19" s="46">
        <f t="shared" si="1"/>
        <v>0</v>
      </c>
      <c r="H19" s="47">
        <f>IF('2151 Kirkwood'!$A$42=1,'2151 Kirkwood'!$M$42,0)</f>
        <v>0</v>
      </c>
    </row>
    <row r="20" spans="1:8" hidden="1" x14ac:dyDescent="0.45">
      <c r="A20" s="44" t="str">
        <f>IF('2151 Kirkwood'!A43=1,'2151 Kirkwood'!$B$1,"")</f>
        <v/>
      </c>
      <c r="B20" s="45" t="str">
        <f>IF('2151 Kirkwood'!A43=1,'2151 Kirkwood'!A43&amp;"/"&amp;'2151 Kirkwood'!B43,"")</f>
        <v/>
      </c>
      <c r="C20" s="45">
        <f>IF('2151 Kirkwood'!$A$43=1,'2151 Kirkwood'!$C$43,0)</f>
        <v>0</v>
      </c>
      <c r="D20" s="45">
        <f>IF('2151 Kirkwood'!$A$43=1,'2151 Kirkwood'!$D$43,0)</f>
        <v>0</v>
      </c>
      <c r="E20" s="46">
        <f t="shared" si="0"/>
        <v>0</v>
      </c>
      <c r="F20" s="46">
        <f>IF('2151 Kirkwood'!$A$43=1,'2151 Kirkwood'!$K$43,0)</f>
        <v>0</v>
      </c>
      <c r="G20" s="46">
        <f t="shared" si="1"/>
        <v>0</v>
      </c>
      <c r="H20" s="47">
        <f>IF('2151 Kirkwood'!$A$43=1,'2151 Kirkwood'!$M$43,0)</f>
        <v>0</v>
      </c>
    </row>
    <row r="21" spans="1:8" hidden="1" x14ac:dyDescent="0.45">
      <c r="A21" s="44" t="e">
        <f>IF('2151 Kirkwood'!#REF!=1,'2151 Kirkwood'!$B$1,"")</f>
        <v>#REF!</v>
      </c>
      <c r="B21" s="45" t="e">
        <f>IF('2151 Kirkwood'!#REF!=1,'2151 Kirkwood'!#REF!&amp;"/"&amp;'2151 Kirkwood'!#REF!,"")</f>
        <v>#REF!</v>
      </c>
      <c r="C21" s="45" t="e">
        <f>IF('2151 Kirkwood'!#REF!=1,'2151 Kirkwood'!#REF!,0)</f>
        <v>#REF!</v>
      </c>
      <c r="D21" s="45" t="e">
        <f>IF('2151 Kirkwood'!#REF!=1,'2151 Kirkwood'!#REF!,0)</f>
        <v>#REF!</v>
      </c>
      <c r="E21" s="46">
        <f t="shared" si="0"/>
        <v>0</v>
      </c>
      <c r="F21" s="46" t="e">
        <f>IF('2151 Kirkwood'!#REF!=1,'2151 Kirkwood'!#REF!,0)</f>
        <v>#REF!</v>
      </c>
      <c r="G21" s="46" t="e">
        <f t="shared" si="1"/>
        <v>#REF!</v>
      </c>
      <c r="H21" s="47" t="e">
        <f>IF('2151 Kirkwood'!#REF!=1,'2151 Kirkwood'!#REF!,0)</f>
        <v>#REF!</v>
      </c>
    </row>
    <row r="22" spans="1:8" hidden="1" x14ac:dyDescent="0.45">
      <c r="A22" s="44" t="str">
        <f>IF('Abbey Briar Forest'!A32=1,'Abbey Briar Forest'!B$1,"")</f>
        <v/>
      </c>
      <c r="B22" s="45" t="str">
        <f>IF('Abbey Briar Forest'!A32=1,'Abbey Briar Forest'!A32&amp;"/"&amp;'Abbey Briar Forest'!B32,"")</f>
        <v/>
      </c>
      <c r="C22" s="45">
        <f>IF('Abbey Briar Forest'!$A$32=1,'Abbey Briar Forest'!$C$32,0)</f>
        <v>0</v>
      </c>
      <c r="D22" s="45">
        <f>IF('Abbey Briar Forest'!$A$32=1,'Abbey Briar Forest'!$D$32,0)</f>
        <v>0</v>
      </c>
      <c r="E22" s="46">
        <f t="shared" si="0"/>
        <v>0</v>
      </c>
      <c r="F22" s="46">
        <f>IF('Abbey Briar Forest'!$A$32=1,'Abbey Briar Forest'!$K$32,0)</f>
        <v>0</v>
      </c>
      <c r="G22" s="46">
        <f t="shared" si="1"/>
        <v>0</v>
      </c>
      <c r="H22" s="47">
        <f>IF('Abbey Briar Forest'!$A$32=1,'Abbey Briar Forest'!$M$32,0)</f>
        <v>0</v>
      </c>
    </row>
    <row r="23" spans="1:8" hidden="1" x14ac:dyDescent="0.45">
      <c r="A23" s="44" t="str">
        <f>IF('Abbey Briar Forest'!A33=1,'Abbey Briar Forest'!B$1,"")</f>
        <v/>
      </c>
      <c r="B23" s="45" t="str">
        <f>IF('Abbey Briar Forest'!A33=1,'Abbey Briar Forest'!A33&amp;"/"&amp;'Abbey Briar Forest'!B33,"")</f>
        <v/>
      </c>
      <c r="C23" s="45">
        <f>IF('Abbey Briar Forest'!$A$33=1,'Abbey Briar Forest'!$C$33,0)</f>
        <v>0</v>
      </c>
      <c r="D23" s="45">
        <f>IF('Abbey Briar Forest'!$A$33=1,'Abbey Briar Forest'!$D$33,0)</f>
        <v>0</v>
      </c>
      <c r="E23" s="46">
        <f t="shared" si="0"/>
        <v>0</v>
      </c>
      <c r="F23" s="46">
        <f>IF('Abbey Briar Forest'!$A$33=1,'Abbey Briar Forest'!$K$33,0)</f>
        <v>0</v>
      </c>
      <c r="G23" s="46">
        <f t="shared" si="1"/>
        <v>0</v>
      </c>
      <c r="H23" s="47">
        <f>IF('Abbey Briar Forest'!$A$33=1,'Abbey Briar Forest'!$M$33,0)</f>
        <v>0</v>
      </c>
    </row>
    <row r="24" spans="1:8" hidden="1" x14ac:dyDescent="0.45">
      <c r="A24" s="44" t="str">
        <f>IF('Abbey Briar Forest'!A34=1,'Abbey Briar Forest'!B$1,"")</f>
        <v/>
      </c>
      <c r="B24" s="45" t="str">
        <f>IF('Abbey Briar Forest'!A34=1,'Abbey Briar Forest'!A34&amp;"/"&amp;'Abbey Briar Forest'!B34,"")</f>
        <v/>
      </c>
      <c r="C24" s="45">
        <f>IF('Abbey Briar Forest'!$A$34=1,'Abbey Briar Forest'!$C$34,0)</f>
        <v>0</v>
      </c>
      <c r="D24" s="45">
        <f>IF('Abbey Briar Forest'!$A$34=1,'Abbey Briar Forest'!$D$34,0)</f>
        <v>0</v>
      </c>
      <c r="E24" s="46">
        <f t="shared" si="0"/>
        <v>0</v>
      </c>
      <c r="F24" s="46">
        <f>IF('Abbey Briar Forest'!$A$34=1,'Abbey Briar Forest'!$K$34,0)</f>
        <v>0</v>
      </c>
      <c r="G24" s="46">
        <f t="shared" si="1"/>
        <v>0</v>
      </c>
      <c r="H24" s="47">
        <f>IF('Abbey Briar Forest'!$A$34=1,'Abbey Briar Forest'!$M$34,0)</f>
        <v>0</v>
      </c>
    </row>
    <row r="25" spans="1:8" hidden="1" x14ac:dyDescent="0.45">
      <c r="A25" s="44" t="str">
        <f>IF('Abbey Briar Forest'!A35=1,'Abbey Briar Forest'!B$1,"")</f>
        <v/>
      </c>
      <c r="B25" s="45" t="str">
        <f>IF('Abbey Briar Forest'!A35=1,'Abbey Briar Forest'!A35&amp;"/"&amp;'Abbey Briar Forest'!B35,"")</f>
        <v/>
      </c>
      <c r="C25" s="45">
        <f>IF('Abbey Briar Forest'!$A$35=1,'Abbey Briar Forest'!$C$35,0)</f>
        <v>0</v>
      </c>
      <c r="D25" s="45">
        <f>IF('Abbey Briar Forest'!$A$35=1,'Abbey Briar Forest'!$D$35,0)</f>
        <v>0</v>
      </c>
      <c r="E25" s="46">
        <f t="shared" si="0"/>
        <v>0</v>
      </c>
      <c r="F25" s="46">
        <f>IF('Abbey Briar Forest'!$A$35=1,'Abbey Briar Forest'!$K$35,0)</f>
        <v>0</v>
      </c>
      <c r="G25" s="46">
        <f t="shared" si="1"/>
        <v>0</v>
      </c>
      <c r="H25" s="47">
        <f>IF('Abbey Briar Forest'!$A$35=1,'Abbey Briar Forest'!$M$35,0)</f>
        <v>0</v>
      </c>
    </row>
    <row r="26" spans="1:8" hidden="1" x14ac:dyDescent="0.45">
      <c r="A26" s="44" t="str">
        <f>IF('Abbey Briar Forest'!A36=1,'Abbey Briar Forest'!B$1,"")</f>
        <v/>
      </c>
      <c r="B26" s="45" t="str">
        <f>IF('Abbey Briar Forest'!A36=1,'Abbey Briar Forest'!A36&amp;"/"&amp;'Abbey Briar Forest'!B36,"")</f>
        <v/>
      </c>
      <c r="C26" s="45">
        <f>IF('Abbey Briar Forest'!$A$36=1,'Abbey Briar Forest'!$C$36,0)</f>
        <v>0</v>
      </c>
      <c r="D26" s="45">
        <f>IF('Abbey Briar Forest'!$A$36=1,'Abbey Briar Forest'!$D$36,0)</f>
        <v>0</v>
      </c>
      <c r="E26" s="46">
        <f t="shared" si="0"/>
        <v>0</v>
      </c>
      <c r="F26" s="46">
        <f>IF('Abbey Briar Forest'!$A$36=1,'Abbey Briar Forest'!$K$36,0)</f>
        <v>0</v>
      </c>
      <c r="G26" s="46">
        <f t="shared" si="1"/>
        <v>0</v>
      </c>
      <c r="H26" s="47">
        <f>IF('Abbey Briar Forest'!$A$36=1,'Abbey Briar Forest'!$M$36,0)</f>
        <v>0</v>
      </c>
    </row>
    <row r="27" spans="1:8" hidden="1" x14ac:dyDescent="0.45">
      <c r="A27" s="44" t="e">
        <f>IF('Abbey Briar Forest'!#REF!=1,'Abbey Briar Forest'!B$1,"")</f>
        <v>#REF!</v>
      </c>
      <c r="B27" s="45" t="e">
        <f>IF('Abbey Briar Forest'!#REF!=1,'Abbey Briar Forest'!#REF!&amp;"/"&amp;'Abbey Briar Forest'!#REF!,"")</f>
        <v>#REF!</v>
      </c>
      <c r="C27" s="45" t="e">
        <f>IF('Abbey Briar Forest'!#REF!=1,'Abbey Briar Forest'!#REF!,0)</f>
        <v>#REF!</v>
      </c>
      <c r="D27" s="45" t="e">
        <f>IF('Abbey Briar Forest'!#REF!=1,'Abbey Briar Forest'!#REF!,0)</f>
        <v>#REF!</v>
      </c>
      <c r="E27" s="46">
        <f t="shared" si="0"/>
        <v>0</v>
      </c>
      <c r="F27" s="46" t="e">
        <f>IF('Abbey Briar Forest'!#REF!=1,'Abbey Briar Forest'!#REF!,0)</f>
        <v>#REF!</v>
      </c>
      <c r="G27" s="46" t="e">
        <f t="shared" si="1"/>
        <v>#REF!</v>
      </c>
      <c r="H27" s="47" t="e">
        <f>IF('Abbey Briar Forest'!#REF!=1,'Abbey Briar Forest'!#REF!,0)</f>
        <v>#REF!</v>
      </c>
    </row>
    <row r="28" spans="1:8" hidden="1" x14ac:dyDescent="0.45">
      <c r="A28" s="44" t="e">
        <f>IF('Abbey Briar Forest'!#REF!=1,'Abbey Briar Forest'!B$1,"")</f>
        <v>#REF!</v>
      </c>
      <c r="B28" s="45" t="e">
        <f>IF('Abbey Briar Forest'!#REF!=1,'Abbey Briar Forest'!#REF!&amp;"/"&amp;'Abbey Briar Forest'!#REF!,"")</f>
        <v>#REF!</v>
      </c>
      <c r="C28" s="45" t="e">
        <f>IF('Abbey Briar Forest'!#REF!=1,'Abbey Briar Forest'!#REF!,0)</f>
        <v>#REF!</v>
      </c>
      <c r="D28" s="45" t="e">
        <f>IF('Abbey Briar Forest'!#REF!=1,'Abbey Briar Forest'!#REF!,0)</f>
        <v>#REF!</v>
      </c>
      <c r="E28" s="46">
        <f t="shared" si="0"/>
        <v>0</v>
      </c>
      <c r="F28" s="46" t="e">
        <f>IF('Abbey Briar Forest'!#REF!=1,'Abbey Briar Forest'!#REF!,0)</f>
        <v>#REF!</v>
      </c>
      <c r="G28" s="46" t="e">
        <f t="shared" si="1"/>
        <v>#REF!</v>
      </c>
      <c r="H28" s="47" t="e">
        <f>IF('Abbey Briar Forest'!#REF!=1,'Abbey Briar Forest'!#REF!,0)</f>
        <v>#REF!</v>
      </c>
    </row>
    <row r="29" spans="1:8" hidden="1" x14ac:dyDescent="0.45">
      <c r="A29" s="44" t="e">
        <f>IF('Abbey Briar Forest'!#REF!=1,'Abbey Briar Forest'!B$1,"")</f>
        <v>#REF!</v>
      </c>
      <c r="B29" s="45" t="e">
        <f>IF('Abbey Briar Forest'!#REF!=1,'Abbey Briar Forest'!#REF!&amp;"/"&amp;'Abbey Briar Forest'!#REF!,"")</f>
        <v>#REF!</v>
      </c>
      <c r="C29" s="45" t="e">
        <f>IF('Abbey Briar Forest'!#REF!=1,'Abbey Briar Forest'!#REF!,0)</f>
        <v>#REF!</v>
      </c>
      <c r="D29" s="45" t="e">
        <f>IF('Abbey Briar Forest'!#REF!=1,'Abbey Briar Forest'!#REF!,0)</f>
        <v>#REF!</v>
      </c>
      <c r="E29" s="46">
        <f t="shared" si="0"/>
        <v>0</v>
      </c>
      <c r="F29" s="46" t="e">
        <f>IF('Abbey Briar Forest'!#REF!=1,'Abbey Briar Forest'!#REF!,0)</f>
        <v>#REF!</v>
      </c>
      <c r="G29" s="46" t="e">
        <f t="shared" si="1"/>
        <v>#REF!</v>
      </c>
      <c r="H29" s="47" t="e">
        <f>IF('Abbey Briar Forest'!#REF!=1,'Abbey Briar Forest'!#REF!,0)</f>
        <v>#REF!</v>
      </c>
    </row>
    <row r="30" spans="1:8" hidden="1" x14ac:dyDescent="0.45">
      <c r="A30" s="44" t="e">
        <f>IF('Abbey Briar Forest'!#REF!=1,'Abbey Briar Forest'!B$1,"")</f>
        <v>#REF!</v>
      </c>
      <c r="B30" s="45" t="e">
        <f>IF('Abbey Briar Forest'!#REF!=1,'Abbey Briar Forest'!#REF!&amp;"/"&amp;'Abbey Briar Forest'!#REF!,"")</f>
        <v>#REF!</v>
      </c>
      <c r="C30" s="45" t="e">
        <f>IF('Abbey Briar Forest'!#REF!=1,'Abbey Briar Forest'!#REF!,0)</f>
        <v>#REF!</v>
      </c>
      <c r="D30" s="45" t="e">
        <f>IF('Abbey Briar Forest'!#REF!=1,'Abbey Briar Forest'!#REF!,0)</f>
        <v>#REF!</v>
      </c>
      <c r="E30" s="46">
        <f t="shared" si="0"/>
        <v>0</v>
      </c>
      <c r="F30" s="46" t="e">
        <f>IF('Abbey Briar Forest'!#REF!=1,'Abbey Briar Forest'!#REF!,0)</f>
        <v>#REF!</v>
      </c>
      <c r="G30" s="46" t="e">
        <f t="shared" si="1"/>
        <v>#REF!</v>
      </c>
      <c r="H30" s="47" t="e">
        <f>IF('Abbey Briar Forest'!#REF!=1,'Abbey Briar Forest'!#REF!,0)</f>
        <v>#REF!</v>
      </c>
    </row>
    <row r="31" spans="1:8" hidden="1" x14ac:dyDescent="0.45">
      <c r="A31" s="44" t="e">
        <f>IF('Abbey Briar Forest'!#REF!=1,'Abbey Briar Forest'!B$1,"")</f>
        <v>#REF!</v>
      </c>
      <c r="B31" s="45" t="e">
        <f>IF('Abbey Briar Forest'!#REF!=1,'Abbey Briar Forest'!#REF!&amp;"/"&amp;'Abbey Briar Forest'!#REF!,"")</f>
        <v>#REF!</v>
      </c>
      <c r="C31" s="45" t="e">
        <f>IF('Abbey Briar Forest'!#REF!=1,'Abbey Briar Forest'!#REF!,0)</f>
        <v>#REF!</v>
      </c>
      <c r="D31" s="45" t="e">
        <f>IF('Abbey Briar Forest'!#REF!=1,'Abbey Briar Forest'!#REF!,0)</f>
        <v>#REF!</v>
      </c>
      <c r="E31" s="46">
        <f t="shared" si="0"/>
        <v>0</v>
      </c>
      <c r="F31" s="46" t="e">
        <f>IF('Abbey Briar Forest'!#REF!=1,'Abbey Briar Forest'!#REF!,0)</f>
        <v>#REF!</v>
      </c>
      <c r="G31" s="46" t="e">
        <f t="shared" si="1"/>
        <v>#REF!</v>
      </c>
      <c r="H31" s="47" t="e">
        <f>IF('Abbey Briar Forest'!#REF!=1,'Abbey Briar Forest'!#REF!,0)</f>
        <v>#REF!</v>
      </c>
    </row>
    <row r="32" spans="1:8" hidden="1" x14ac:dyDescent="0.45">
      <c r="A32" s="44" t="e">
        <f>IF('Abbey Briar Forest'!#REF!=1,'Abbey Briar Forest'!B$1,"")</f>
        <v>#REF!</v>
      </c>
      <c r="B32" s="45" t="e">
        <f>IF('Abbey Briar Forest'!#REF!=1,'Abbey Briar Forest'!#REF!&amp;"/"&amp;'Abbey Briar Forest'!#REF!,"")</f>
        <v>#REF!</v>
      </c>
      <c r="C32" s="45" t="e">
        <f>IF('Abbey Briar Forest'!#REF!=1,'Abbey Briar Forest'!#REF!,0)</f>
        <v>#REF!</v>
      </c>
      <c r="D32" s="45" t="e">
        <f>IF('Abbey Briar Forest'!#REF!=1,'Abbey Briar Forest'!#REF!,0)</f>
        <v>#REF!</v>
      </c>
      <c r="E32" s="46">
        <f t="shared" si="0"/>
        <v>0</v>
      </c>
      <c r="F32" s="46" t="e">
        <f>IF('Abbey Briar Forest'!#REF!=1,'Abbey Briar Forest'!#REF!,0)</f>
        <v>#REF!</v>
      </c>
      <c r="G32" s="46" t="e">
        <f t="shared" si="1"/>
        <v>#REF!</v>
      </c>
      <c r="H32" s="47" t="e">
        <f>IF('Abbey Briar Forest'!#REF!=1,'Abbey Briar Forest'!#REF!,0)</f>
        <v>#REF!</v>
      </c>
    </row>
    <row r="33" spans="1:8" hidden="1" x14ac:dyDescent="0.45">
      <c r="A33" s="44" t="e">
        <f>IF('Abbey Briar Forest'!#REF!=1,'Abbey Briar Forest'!B$1,"")</f>
        <v>#REF!</v>
      </c>
      <c r="B33" s="45" t="e">
        <f>IF('Abbey Briar Forest'!#REF!=1,'Abbey Briar Forest'!#REF!&amp;"/"&amp;'Abbey Briar Forest'!#REF!,"")</f>
        <v>#REF!</v>
      </c>
      <c r="C33" s="45" t="e">
        <f>IF('Abbey Briar Forest'!#REF!=1,'Abbey Briar Forest'!#REF!,0)</f>
        <v>#REF!</v>
      </c>
      <c r="D33" s="45" t="e">
        <f>IF('Abbey Briar Forest'!#REF!=1,'Abbey Briar Forest'!#REF!,0)</f>
        <v>#REF!</v>
      </c>
      <c r="E33" s="46">
        <f t="shared" si="0"/>
        <v>0</v>
      </c>
      <c r="F33" s="46" t="e">
        <f>IF('Abbey Briar Forest'!#REF!=1,'Abbey Briar Forest'!#REF!,0)</f>
        <v>#REF!</v>
      </c>
      <c r="G33" s="46" t="e">
        <f t="shared" si="1"/>
        <v>#REF!</v>
      </c>
      <c r="H33" s="47" t="e">
        <f>IF('Abbey Briar Forest'!#REF!=1,'Abbey Briar Forest'!#REF!,0)</f>
        <v>#REF!</v>
      </c>
    </row>
    <row r="34" spans="1:8" hidden="1" x14ac:dyDescent="0.45">
      <c r="A34" s="44" t="e">
        <f>IF('Abbey Briar Forest'!#REF!=1,'Abbey Briar Forest'!B$1,"")</f>
        <v>#REF!</v>
      </c>
      <c r="B34" s="45" t="e">
        <f>IF('Abbey Briar Forest'!#REF!=1,'Abbey Briar Forest'!#REF!&amp;"/"&amp;'Abbey Briar Forest'!#REF!,"")</f>
        <v>#REF!</v>
      </c>
      <c r="C34" s="45" t="e">
        <f>IF('Abbey Briar Forest'!#REF!=1,'Abbey Briar Forest'!#REF!,0)</f>
        <v>#REF!</v>
      </c>
      <c r="D34" s="45" t="e">
        <f>IF('Abbey Briar Forest'!#REF!=1,'Abbey Briar Forest'!#REF!,0)</f>
        <v>#REF!</v>
      </c>
      <c r="E34" s="46">
        <f t="shared" si="0"/>
        <v>0</v>
      </c>
      <c r="F34" s="46" t="e">
        <f>IF('Abbey Briar Forest'!#REF!=1,'Abbey Briar Forest'!#REF!,0)</f>
        <v>#REF!</v>
      </c>
      <c r="G34" s="46" t="e">
        <f t="shared" si="1"/>
        <v>#REF!</v>
      </c>
      <c r="H34" s="47" t="e">
        <f>IF('Abbey Briar Forest'!#REF!=1,'Abbey Briar Forest'!#REF!,0)</f>
        <v>#REF!</v>
      </c>
    </row>
    <row r="35" spans="1:8" hidden="1" x14ac:dyDescent="0.45">
      <c r="A35" s="44" t="e">
        <f>IF('Abbey Briar Forest'!#REF!=1,'Abbey Briar Forest'!B$1,"")</f>
        <v>#REF!</v>
      </c>
      <c r="B35" s="45" t="e">
        <f>IF('Abbey Briar Forest'!#REF!=1,'Abbey Briar Forest'!#REF!&amp;"/"&amp;'Abbey Briar Forest'!#REF!,"")</f>
        <v>#REF!</v>
      </c>
      <c r="C35" s="45" t="e">
        <f>IF('Abbey Briar Forest'!#REF!=1,'Abbey Briar Forest'!#REF!,0)</f>
        <v>#REF!</v>
      </c>
      <c r="D35" s="45" t="e">
        <f>IF('Abbey Briar Forest'!#REF!=1,'Abbey Briar Forest'!#REF!,0)</f>
        <v>#REF!</v>
      </c>
      <c r="E35" s="46">
        <f t="shared" si="0"/>
        <v>0</v>
      </c>
      <c r="F35" s="46" t="e">
        <f>IF('Abbey Briar Forest'!#REF!=1,'Abbey Briar Forest'!#REF!,0)</f>
        <v>#REF!</v>
      </c>
      <c r="G35" s="46" t="e">
        <f t="shared" si="1"/>
        <v>#REF!</v>
      </c>
      <c r="H35" s="47" t="e">
        <f>IF('Abbey Briar Forest'!#REF!=1,'Abbey Briar Forest'!#REF!,0)</f>
        <v>#REF!</v>
      </c>
    </row>
    <row r="36" spans="1:8" hidden="1" x14ac:dyDescent="0.45">
      <c r="A36" s="44" t="e">
        <f>IF('Abbey Briar Forest'!#REF!=1,'Abbey Briar Forest'!B$1,"")</f>
        <v>#REF!</v>
      </c>
      <c r="B36" s="45" t="e">
        <f>IF('Abbey Briar Forest'!#REF!=1,'Abbey Briar Forest'!#REF!&amp;"/"&amp;'Abbey Briar Forest'!#REF!,"")</f>
        <v>#REF!</v>
      </c>
      <c r="C36" s="45" t="e">
        <f>IF('Abbey Briar Forest'!#REF!=1,'Abbey Briar Forest'!#REF!,0)</f>
        <v>#REF!</v>
      </c>
      <c r="D36" s="45" t="e">
        <f>IF('Abbey Briar Forest'!#REF!=1,'Abbey Briar Forest'!#REF!,0)</f>
        <v>#REF!</v>
      </c>
      <c r="E36" s="46">
        <f t="shared" si="0"/>
        <v>0</v>
      </c>
      <c r="F36" s="46" t="e">
        <f>IF('Abbey Briar Forest'!#REF!=1,'Abbey Briar Forest'!#REF!,0)</f>
        <v>#REF!</v>
      </c>
      <c r="G36" s="46" t="e">
        <f t="shared" si="1"/>
        <v>#REF!</v>
      </c>
      <c r="H36" s="47" t="e">
        <f>IF('Abbey Briar Forest'!#REF!=1,'Abbey Briar Forest'!#REF!,0)</f>
        <v>#REF!</v>
      </c>
    </row>
    <row r="37" spans="1:8" hidden="1" x14ac:dyDescent="0.45">
      <c r="A37" s="44" t="e">
        <f>IF('Abbey Briar Forest'!#REF!=1,'Abbey Briar Forest'!B$1,"")</f>
        <v>#REF!</v>
      </c>
      <c r="B37" s="45" t="e">
        <f>IF('Abbey Briar Forest'!#REF!=1,'Abbey Briar Forest'!#REF!&amp;"/"&amp;'Abbey Briar Forest'!#REF!,"")</f>
        <v>#REF!</v>
      </c>
      <c r="C37" s="45" t="e">
        <f>IF('Abbey Briar Forest'!#REF!=1,'Abbey Briar Forest'!#REF!,0)</f>
        <v>#REF!</v>
      </c>
      <c r="D37" s="45" t="e">
        <f>IF('Abbey Briar Forest'!#REF!=1,'Abbey Briar Forest'!#REF!,0)</f>
        <v>#REF!</v>
      </c>
      <c r="E37" s="46">
        <f t="shared" ref="E37:E68" si="2">IF(ISERROR(C37*D37),0,(C37*D37))</f>
        <v>0</v>
      </c>
      <c r="F37" s="46" t="e">
        <f>IF('Abbey Briar Forest'!#REF!=1,'Abbey Briar Forest'!#REF!,0)</f>
        <v>#REF!</v>
      </c>
      <c r="G37" s="46" t="e">
        <f t="shared" ref="G37:G68" si="3">C37*F37</f>
        <v>#REF!</v>
      </c>
      <c r="H37" s="47" t="e">
        <f>IF('Abbey Briar Forest'!#REF!=1,'Abbey Briar Forest'!#REF!,0)</f>
        <v>#REF!</v>
      </c>
    </row>
    <row r="38" spans="1:8" hidden="1" x14ac:dyDescent="0.45">
      <c r="A38" s="44" t="e">
        <f>IF('Abbey Briar Forest'!#REF!=1,'Abbey Briar Forest'!B$1,"")</f>
        <v>#REF!</v>
      </c>
      <c r="B38" s="45" t="e">
        <f>IF('Abbey Briar Forest'!#REF!=1,'Abbey Briar Forest'!#REF!&amp;"/"&amp;'Abbey Briar Forest'!#REF!,"")</f>
        <v>#REF!</v>
      </c>
      <c r="C38" s="45" t="e">
        <f>IF('Abbey Briar Forest'!#REF!=1,'Abbey Briar Forest'!#REF!,0)</f>
        <v>#REF!</v>
      </c>
      <c r="D38" s="45" t="e">
        <f>IF('Abbey Briar Forest'!#REF!=1,'Abbey Briar Forest'!#REF!,0)</f>
        <v>#REF!</v>
      </c>
      <c r="E38" s="46">
        <f t="shared" si="2"/>
        <v>0</v>
      </c>
      <c r="F38" s="46" t="e">
        <f>IF('Abbey Briar Forest'!#REF!=1,'Abbey Briar Forest'!#REF!,0)</f>
        <v>#REF!</v>
      </c>
      <c r="G38" s="46" t="e">
        <f t="shared" si="3"/>
        <v>#REF!</v>
      </c>
      <c r="H38" s="47" t="e">
        <f>IF('Abbey Briar Forest'!#REF!=1,'Abbey Briar Forest'!#REF!,0)</f>
        <v>#REF!</v>
      </c>
    </row>
    <row r="39" spans="1:8" hidden="1" x14ac:dyDescent="0.45">
      <c r="A39" s="44" t="e">
        <f>IF('Abbey Briar Forest'!#REF!=1,'Abbey Briar Forest'!B$1,"")</f>
        <v>#REF!</v>
      </c>
      <c r="B39" s="45" t="e">
        <f>IF('Abbey Briar Forest'!#REF!=1,'Abbey Briar Forest'!#REF!&amp;"/"&amp;'Abbey Briar Forest'!#REF!,"")</f>
        <v>#REF!</v>
      </c>
      <c r="C39" s="45" t="e">
        <f>IF('Abbey Briar Forest'!#REF!=1,'Abbey Briar Forest'!#REF!,0)</f>
        <v>#REF!</v>
      </c>
      <c r="D39" s="45" t="e">
        <f>IF('Abbey Briar Forest'!#REF!=1,'Abbey Briar Forest'!#REF!,0)</f>
        <v>#REF!</v>
      </c>
      <c r="E39" s="46">
        <f t="shared" si="2"/>
        <v>0</v>
      </c>
      <c r="F39" s="46" t="e">
        <f>IF('Abbey Briar Forest'!#REF!=1,'Abbey Briar Forest'!#REF!,0)</f>
        <v>#REF!</v>
      </c>
      <c r="G39" s="46" t="e">
        <f t="shared" si="3"/>
        <v>#REF!</v>
      </c>
      <c r="H39" s="47" t="e">
        <f>IF('Abbey Briar Forest'!#REF!=1,'Abbey Briar Forest'!#REF!,0)</f>
        <v>#REF!</v>
      </c>
    </row>
    <row r="40" spans="1:8" x14ac:dyDescent="0.45">
      <c r="A40" s="44" t="str">
        <f>IF('Park at Pisa'!A31=1,'Park at Pisa'!B$1,"")</f>
        <v>Park at Pisa</v>
      </c>
      <c r="B40" s="45" t="str">
        <f>IF('Park at Pisa'!A31=1,'Park at Pisa'!A31&amp;"/"&amp;'Park at Pisa'!B31,"")</f>
        <v>1/1</v>
      </c>
      <c r="C40" s="45">
        <f>IF('Park at Pisa'!$A$31=1,'Park at Pisa'!$C$31,0)</f>
        <v>108</v>
      </c>
      <c r="D40" s="45">
        <f>IF('Park at Pisa'!$A$31=1,'Park at Pisa'!$D$31,0)</f>
        <v>803</v>
      </c>
      <c r="E40" s="46">
        <f t="shared" si="2"/>
        <v>86724</v>
      </c>
      <c r="F40" s="46">
        <f>IF('Park at Pisa'!$A$31=1,'Park at Pisa'!$K$31,0)</f>
        <v>846</v>
      </c>
      <c r="G40" s="46">
        <f t="shared" si="3"/>
        <v>91368</v>
      </c>
      <c r="H40" s="47">
        <f>IF('Park at Pisa'!$A$31=1,'Park at Pisa'!$M$31,0)</f>
        <v>1.0535491905354919</v>
      </c>
    </row>
    <row r="41" spans="1:8" x14ac:dyDescent="0.45">
      <c r="A41" s="44" t="str">
        <f>IF('The Aubrey'!A30=1,'The Aubrey'!B$1,"")</f>
        <v xml:space="preserve">The Aubrey </v>
      </c>
      <c r="B41" s="45" t="str">
        <f>IF('The Aubrey'!A30=1,'The Aubrey'!A30&amp;"/"&amp;'The Aubrey'!B30,"")</f>
        <v>1/1</v>
      </c>
      <c r="C41" s="45">
        <f>IF('The Aubrey'!$A$30=1,'The Aubrey'!$C$30,0)</f>
        <v>12</v>
      </c>
      <c r="D41" s="45">
        <f>IF('The Aubrey'!$A$30=1,'The Aubrey'!$D$30,0)</f>
        <v>700</v>
      </c>
      <c r="E41" s="46">
        <f t="shared" si="2"/>
        <v>8400</v>
      </c>
      <c r="F41" s="46">
        <f>IF('The Aubrey'!$A$30=1,'The Aubrey'!$K$30,0)</f>
        <v>825.66</v>
      </c>
      <c r="G41" s="46">
        <f t="shared" si="3"/>
        <v>9907.92</v>
      </c>
      <c r="H41" s="47">
        <f>IF('The Aubrey'!$A$30=1,'The Aubrey'!$M$30,0)</f>
        <v>1.1795142857142857</v>
      </c>
    </row>
    <row r="42" spans="1:8" hidden="1" x14ac:dyDescent="0.45">
      <c r="A42" s="44" t="str">
        <f>IF('Ashford Briar Point'!A35=1,'Ashford Briar Point'!B$1,"")</f>
        <v/>
      </c>
      <c r="B42" s="45" t="str">
        <f>IF('Ashford Briar Point'!A35=1,'Ashford Briar Point'!A35&amp;"/"&amp;'Ashford Briar Point'!B35,"")</f>
        <v/>
      </c>
      <c r="C42" s="45">
        <f>IF('Ashford Briar Point'!$A$35=1,'Ashford Briar Point'!$C$35,0)</f>
        <v>0</v>
      </c>
      <c r="D42" s="45">
        <f>IF('Ashford Briar Point'!$A$35=1,'Ashford Briar Point'!$D$35,0)</f>
        <v>0</v>
      </c>
      <c r="E42" s="46">
        <f t="shared" si="2"/>
        <v>0</v>
      </c>
      <c r="F42" s="46">
        <f>IF('Ashford Briar Point'!$A$35=1,'Ashford Briar Point'!$K$35,0)</f>
        <v>0</v>
      </c>
      <c r="G42" s="46">
        <f t="shared" si="3"/>
        <v>0</v>
      </c>
      <c r="H42" s="47">
        <f>IF('Ashford Briar Point'!$A$35=1,'Ashford Briar Point'!$M$35,0)</f>
        <v>0</v>
      </c>
    </row>
    <row r="43" spans="1:8" hidden="1" x14ac:dyDescent="0.45">
      <c r="A43" s="44" t="str">
        <f>IF('Ashford Briar Point'!A36=1,'Ashford Briar Point'!B$1,"")</f>
        <v/>
      </c>
      <c r="B43" s="45" t="str">
        <f>IF('Ashford Briar Point'!A36=1,'Ashford Briar Point'!A36&amp;"/"&amp;'Ashford Briar Point'!B36,"")</f>
        <v/>
      </c>
      <c r="C43" s="45">
        <f>IF('Ashford Briar Point'!$A$36=1,'Ashford Briar Point'!$C$36,0)</f>
        <v>0</v>
      </c>
      <c r="D43" s="45">
        <f>IF('Ashford Briar Point'!$A$36=1,'Ashford Briar Point'!$D$36,0)</f>
        <v>0</v>
      </c>
      <c r="E43" s="46">
        <f t="shared" si="2"/>
        <v>0</v>
      </c>
      <c r="F43" s="46">
        <f>IF('Ashford Briar Point'!$A$36=1,'Ashford Briar Point'!$K$36,0)</f>
        <v>0</v>
      </c>
      <c r="G43" s="46">
        <f t="shared" si="3"/>
        <v>0</v>
      </c>
      <c r="H43" s="47">
        <f>IF('Ashford Briar Point'!$A$36=1,'Ashford Briar Point'!$M$36,0)</f>
        <v>0</v>
      </c>
    </row>
    <row r="44" spans="1:8" hidden="1" x14ac:dyDescent="0.45">
      <c r="A44" s="44" t="e">
        <f>IF('Ashford Briar Point'!#REF!=1,'Ashford Briar Point'!B$1,"")</f>
        <v>#REF!</v>
      </c>
      <c r="B44" s="45" t="e">
        <f>IF('Ashford Briar Point'!#REF!=1,'Ashford Briar Point'!#REF!&amp;"/"&amp;'Ashford Briar Point'!#REF!,"")</f>
        <v>#REF!</v>
      </c>
      <c r="C44" s="45" t="e">
        <f>IF('Ashford Briar Point'!#REF!=1,'Ashford Briar Point'!#REF!,0)</f>
        <v>#REF!</v>
      </c>
      <c r="D44" s="45" t="e">
        <f>IF('Ashford Briar Point'!#REF!=1,'Ashford Briar Point'!#REF!,0)</f>
        <v>#REF!</v>
      </c>
      <c r="E44" s="46">
        <f t="shared" si="2"/>
        <v>0</v>
      </c>
      <c r="F44" s="46" t="e">
        <f>IF('Ashford Briar Point'!#REF!=1,'Ashford Briar Point'!#REF!,0)</f>
        <v>#REF!</v>
      </c>
      <c r="G44" s="46" t="e">
        <f t="shared" si="3"/>
        <v>#REF!</v>
      </c>
      <c r="H44" s="47" t="e">
        <f>IF('Ashford Briar Point'!#REF!=1,'Ashford Briar Point'!#REF!,0)</f>
        <v>#REF!</v>
      </c>
    </row>
    <row r="45" spans="1:8" hidden="1" x14ac:dyDescent="0.45">
      <c r="A45" s="44" t="e">
        <f>IF('Ashford Briar Point'!#REF!=1,'Ashford Briar Point'!B$1,"")</f>
        <v>#REF!</v>
      </c>
      <c r="B45" s="45" t="e">
        <f>IF('Ashford Briar Point'!#REF!=1,'Ashford Briar Point'!#REF!&amp;"/"&amp;'Ashford Briar Point'!#REF!,"")</f>
        <v>#REF!</v>
      </c>
      <c r="C45" s="45" t="e">
        <f>IF('Ashford Briar Point'!#REF!=1,'Ashford Briar Point'!#REF!,0)</f>
        <v>#REF!</v>
      </c>
      <c r="D45" s="45" t="e">
        <f>IF('Ashford Briar Point'!#REF!=1,'Ashford Briar Point'!#REF!,0)</f>
        <v>#REF!</v>
      </c>
      <c r="E45" s="46">
        <f t="shared" si="2"/>
        <v>0</v>
      </c>
      <c r="F45" s="46" t="e">
        <f>IF('Ashford Briar Point'!#REF!=1,'Ashford Briar Point'!#REF!,0)</f>
        <v>#REF!</v>
      </c>
      <c r="G45" s="46" t="e">
        <f t="shared" si="3"/>
        <v>#REF!</v>
      </c>
      <c r="H45" s="47" t="e">
        <f>IF('Ashford Briar Point'!#REF!=1,'Ashford Briar Point'!#REF!,0)</f>
        <v>#REF!</v>
      </c>
    </row>
    <row r="46" spans="1:8" hidden="1" x14ac:dyDescent="0.45">
      <c r="A46" s="44" t="e">
        <f>IF('Ashford Briar Point'!#REF!=1,'Ashford Briar Point'!B$1,"")</f>
        <v>#REF!</v>
      </c>
      <c r="B46" s="45" t="e">
        <f>IF('Ashford Briar Point'!#REF!=1,'Ashford Briar Point'!#REF!&amp;"/"&amp;'Ashford Briar Point'!#REF!,"")</f>
        <v>#REF!</v>
      </c>
      <c r="C46" s="45" t="e">
        <f>IF('Ashford Briar Point'!#REF!=1,'Ashford Briar Point'!#REF!,0)</f>
        <v>#REF!</v>
      </c>
      <c r="D46" s="45" t="e">
        <f>IF('Ashford Briar Point'!#REF!=1,'Ashford Briar Point'!#REF!,0)</f>
        <v>#REF!</v>
      </c>
      <c r="E46" s="46">
        <f t="shared" si="2"/>
        <v>0</v>
      </c>
      <c r="F46" s="46" t="e">
        <f>IF('Ashford Briar Point'!#REF!=1,'Ashford Briar Point'!#REF!,0)</f>
        <v>#REF!</v>
      </c>
      <c r="G46" s="46" t="e">
        <f t="shared" si="3"/>
        <v>#REF!</v>
      </c>
      <c r="H46" s="47" t="e">
        <f>IF('Ashford Briar Point'!#REF!=1,'Ashford Briar Point'!#REF!,0)</f>
        <v>#REF!</v>
      </c>
    </row>
    <row r="47" spans="1:8" hidden="1" x14ac:dyDescent="0.45">
      <c r="A47" s="44" t="e">
        <f>IF('Ashford Briar Point'!#REF!=1,'Ashford Briar Point'!B$1,"")</f>
        <v>#REF!</v>
      </c>
      <c r="B47" s="45" t="e">
        <f>IF('Ashford Briar Point'!#REF!=1,'Ashford Briar Point'!#REF!&amp;"/"&amp;'Ashford Briar Point'!#REF!,"")</f>
        <v>#REF!</v>
      </c>
      <c r="C47" s="45" t="e">
        <f>IF('Ashford Briar Point'!#REF!=1,'Ashford Briar Point'!#REF!,0)</f>
        <v>#REF!</v>
      </c>
      <c r="D47" s="45" t="e">
        <f>IF('Ashford Briar Point'!#REF!=1,'Ashford Briar Point'!#REF!,0)</f>
        <v>#REF!</v>
      </c>
      <c r="E47" s="46">
        <f t="shared" si="2"/>
        <v>0</v>
      </c>
      <c r="F47" s="46" t="e">
        <f>IF('Ashford Briar Point'!#REF!=1,'Ashford Briar Point'!#REF!,0)</f>
        <v>#REF!</v>
      </c>
      <c r="G47" s="46" t="e">
        <f t="shared" si="3"/>
        <v>#REF!</v>
      </c>
      <c r="H47" s="47" t="e">
        <f>IF('Ashford Briar Point'!#REF!=1,'Ashford Briar Point'!#REF!,0)</f>
        <v>#REF!</v>
      </c>
    </row>
    <row r="48" spans="1:8" hidden="1" x14ac:dyDescent="0.45">
      <c r="A48" s="44" t="e">
        <f>IF('Ashford Briar Point'!#REF!=1,'Ashford Briar Point'!B$1,"")</f>
        <v>#REF!</v>
      </c>
      <c r="B48" s="45" t="e">
        <f>IF('Ashford Briar Point'!#REF!=1,'Ashford Briar Point'!#REF!&amp;"/"&amp;'Ashford Briar Point'!#REF!,"")</f>
        <v>#REF!</v>
      </c>
      <c r="C48" s="45" t="e">
        <f>IF('Ashford Briar Point'!#REF!=1,'Ashford Briar Point'!#REF!,0)</f>
        <v>#REF!</v>
      </c>
      <c r="D48" s="45" t="e">
        <f>IF('Ashford Briar Point'!#REF!=1,'Ashford Briar Point'!#REF!,0)</f>
        <v>#REF!</v>
      </c>
      <c r="E48" s="46">
        <f t="shared" si="2"/>
        <v>0</v>
      </c>
      <c r="F48" s="46" t="e">
        <f>IF('Ashford Briar Point'!#REF!=1,'Ashford Briar Point'!#REF!,0)</f>
        <v>#REF!</v>
      </c>
      <c r="G48" s="46" t="e">
        <f t="shared" si="3"/>
        <v>#REF!</v>
      </c>
      <c r="H48" s="47" t="e">
        <f>IF('Ashford Briar Point'!#REF!=1,'Ashford Briar Point'!#REF!,0)</f>
        <v>#REF!</v>
      </c>
    </row>
    <row r="49" spans="1:8" hidden="1" x14ac:dyDescent="0.45">
      <c r="A49" s="44" t="e">
        <f>IF('Ashford Briar Point'!#REF!=1,'Ashford Briar Point'!B$1,"")</f>
        <v>#REF!</v>
      </c>
      <c r="B49" s="45" t="e">
        <f>IF('Ashford Briar Point'!#REF!=1,'Ashford Briar Point'!#REF!&amp;"/"&amp;'Ashford Briar Point'!#REF!,"")</f>
        <v>#REF!</v>
      </c>
      <c r="C49" s="45" t="e">
        <f>IF('Ashford Briar Point'!#REF!=1,'Ashford Briar Point'!#REF!,0)</f>
        <v>#REF!</v>
      </c>
      <c r="D49" s="45" t="e">
        <f>IF('Ashford Briar Point'!#REF!=1,'Ashford Briar Point'!#REF!,0)</f>
        <v>#REF!</v>
      </c>
      <c r="E49" s="46">
        <f t="shared" si="2"/>
        <v>0</v>
      </c>
      <c r="F49" s="46" t="e">
        <f>IF('Ashford Briar Point'!#REF!=1,'Ashford Briar Point'!#REF!,0)</f>
        <v>#REF!</v>
      </c>
      <c r="G49" s="46" t="e">
        <f t="shared" si="3"/>
        <v>#REF!</v>
      </c>
      <c r="H49" s="47" t="e">
        <f>IF('Ashford Briar Point'!#REF!=1,'Ashford Briar Point'!#REF!,0)</f>
        <v>#REF!</v>
      </c>
    </row>
    <row r="50" spans="1:8" hidden="1" x14ac:dyDescent="0.45">
      <c r="A50" s="44" t="e">
        <f>IF('Ashford Briar Point'!#REF!=1,'Ashford Briar Point'!B$1,"")</f>
        <v>#REF!</v>
      </c>
      <c r="B50" s="45" t="e">
        <f>IF('Ashford Briar Point'!#REF!=1,'Ashford Briar Point'!#REF!&amp;"/"&amp;'Ashford Briar Point'!#REF!,"")</f>
        <v>#REF!</v>
      </c>
      <c r="C50" s="45" t="e">
        <f>IF('Ashford Briar Point'!#REF!=1,'Ashford Briar Point'!#REF!,0)</f>
        <v>#REF!</v>
      </c>
      <c r="D50" s="45" t="e">
        <f>IF('Ashford Briar Point'!#REF!=1,'Ashford Briar Point'!#REF!,0)</f>
        <v>#REF!</v>
      </c>
      <c r="E50" s="46">
        <f t="shared" si="2"/>
        <v>0</v>
      </c>
      <c r="F50" s="46" t="e">
        <f>IF('Ashford Briar Point'!#REF!=1,'Ashford Briar Point'!#REF!,0)</f>
        <v>#REF!</v>
      </c>
      <c r="G50" s="46" t="e">
        <f t="shared" si="3"/>
        <v>#REF!</v>
      </c>
      <c r="H50" s="47" t="e">
        <f>IF('Ashford Briar Point'!#REF!=1,'Ashford Briar Point'!#REF!,0)</f>
        <v>#REF!</v>
      </c>
    </row>
    <row r="51" spans="1:8" hidden="1" x14ac:dyDescent="0.45">
      <c r="A51" s="44" t="e">
        <f>IF('Ashford Briar Point'!#REF!=1,'Ashford Briar Point'!B$1,"")</f>
        <v>#REF!</v>
      </c>
      <c r="B51" s="45" t="e">
        <f>IF('Ashford Briar Point'!#REF!=1,'Ashford Briar Point'!#REF!&amp;"/"&amp;'Ashford Briar Point'!#REF!,"")</f>
        <v>#REF!</v>
      </c>
      <c r="C51" s="45" t="e">
        <f>IF('Ashford Briar Point'!#REF!=1,'Ashford Briar Point'!#REF!,0)</f>
        <v>#REF!</v>
      </c>
      <c r="D51" s="45" t="e">
        <f>IF('Ashford Briar Point'!#REF!=1,'Ashford Briar Point'!#REF!,0)</f>
        <v>#REF!</v>
      </c>
      <c r="E51" s="46">
        <f t="shared" si="2"/>
        <v>0</v>
      </c>
      <c r="F51" s="46" t="e">
        <f>IF('Ashford Briar Point'!#REF!=1,'Ashford Briar Point'!#REF!,0)</f>
        <v>#REF!</v>
      </c>
      <c r="G51" s="46" t="e">
        <f t="shared" si="3"/>
        <v>#REF!</v>
      </c>
      <c r="H51" s="47" t="e">
        <f>IF('Ashford Briar Point'!#REF!=1,'Ashford Briar Point'!#REF!,0)</f>
        <v>#REF!</v>
      </c>
    </row>
    <row r="52" spans="1:8" hidden="1" x14ac:dyDescent="0.45">
      <c r="A52" s="44" t="e">
        <f>IF('Ashford Briar Point'!#REF!=1,'Ashford Briar Point'!B$1,"")</f>
        <v>#REF!</v>
      </c>
      <c r="B52" s="45" t="e">
        <f>IF('Ashford Briar Point'!#REF!=1,'Ashford Briar Point'!#REF!&amp;"/"&amp;'Ashford Briar Point'!#REF!,"")</f>
        <v>#REF!</v>
      </c>
      <c r="C52" s="45" t="e">
        <f>IF('Ashford Briar Point'!#REF!=1,'Ashford Briar Point'!#REF!,0)</f>
        <v>#REF!</v>
      </c>
      <c r="D52" s="45" t="e">
        <f>IF('Ashford Briar Point'!#REF!=1,'Ashford Briar Point'!#REF!,0)</f>
        <v>#REF!</v>
      </c>
      <c r="E52" s="46">
        <f t="shared" si="2"/>
        <v>0</v>
      </c>
      <c r="F52" s="46" t="e">
        <f>IF('Ashford Briar Point'!#REF!=1,'Ashford Briar Point'!#REF!,0)</f>
        <v>#REF!</v>
      </c>
      <c r="G52" s="46" t="e">
        <f t="shared" si="3"/>
        <v>#REF!</v>
      </c>
      <c r="H52" s="47" t="e">
        <f>IF('Ashford Briar Point'!#REF!=1,'Ashford Briar Point'!#REF!,0)</f>
        <v>#REF!</v>
      </c>
    </row>
    <row r="53" spans="1:8" hidden="1" x14ac:dyDescent="0.45">
      <c r="A53" s="44" t="e">
        <f>IF('Ashford Briar Point'!#REF!=1,'Ashford Briar Point'!B$1,"")</f>
        <v>#REF!</v>
      </c>
      <c r="B53" s="45" t="e">
        <f>IF('Ashford Briar Point'!#REF!=1,'Ashford Briar Point'!#REF!&amp;"/"&amp;'Ashford Briar Point'!#REF!,"")</f>
        <v>#REF!</v>
      </c>
      <c r="C53" s="45" t="e">
        <f>IF('Ashford Briar Point'!#REF!=1,'Ashford Briar Point'!#REF!,0)</f>
        <v>#REF!</v>
      </c>
      <c r="D53" s="45" t="e">
        <f>IF('Ashford Briar Point'!#REF!=1,'Ashford Briar Point'!#REF!,0)</f>
        <v>#REF!</v>
      </c>
      <c r="E53" s="46">
        <f t="shared" si="2"/>
        <v>0</v>
      </c>
      <c r="F53" s="46" t="e">
        <f>IF('Ashford Briar Point'!#REF!=1,'Ashford Briar Point'!#REF!,0)</f>
        <v>#REF!</v>
      </c>
      <c r="G53" s="46" t="e">
        <f t="shared" si="3"/>
        <v>#REF!</v>
      </c>
      <c r="H53" s="47" t="e">
        <f>IF('Ashford Briar Point'!#REF!=1,'Ashford Briar Point'!#REF!,0)</f>
        <v>#REF!</v>
      </c>
    </row>
    <row r="54" spans="1:8" hidden="1" x14ac:dyDescent="0.45">
      <c r="A54" s="44" t="e">
        <f>IF('Ashford Briar Point'!#REF!=1,'Ashford Briar Point'!B$1,"")</f>
        <v>#REF!</v>
      </c>
      <c r="B54" s="45" t="e">
        <f>IF('Ashford Briar Point'!#REF!=1,'Ashford Briar Point'!#REF!&amp;"/"&amp;'Ashford Briar Point'!#REF!,"")</f>
        <v>#REF!</v>
      </c>
      <c r="C54" s="45" t="e">
        <f>IF('Ashford Briar Point'!#REF!=1,'Ashford Briar Point'!#REF!,0)</f>
        <v>#REF!</v>
      </c>
      <c r="D54" s="45" t="e">
        <f>IF('Ashford Briar Point'!#REF!=1,'Ashford Briar Point'!#REF!,0)</f>
        <v>#REF!</v>
      </c>
      <c r="E54" s="46">
        <f t="shared" si="2"/>
        <v>0</v>
      </c>
      <c r="F54" s="46" t="e">
        <f>IF('Ashford Briar Point'!#REF!=1,'Ashford Briar Point'!#REF!,0)</f>
        <v>#REF!</v>
      </c>
      <c r="G54" s="46" t="e">
        <f t="shared" si="3"/>
        <v>#REF!</v>
      </c>
      <c r="H54" s="47" t="e">
        <f>IF('Ashford Briar Point'!#REF!=1,'Ashford Briar Point'!#REF!,0)</f>
        <v>#REF!</v>
      </c>
    </row>
    <row r="55" spans="1:8" hidden="1" x14ac:dyDescent="0.45">
      <c r="A55" s="44" t="e">
        <f>IF('Ashford Briar Point'!#REF!=1,'Ashford Briar Point'!B$1,"")</f>
        <v>#REF!</v>
      </c>
      <c r="B55" s="45" t="e">
        <f>IF('Ashford Briar Point'!#REF!=1,'Ashford Briar Point'!#REF!&amp;"/"&amp;'Ashford Briar Point'!#REF!,"")</f>
        <v>#REF!</v>
      </c>
      <c r="C55" s="45" t="e">
        <f>IF('Ashford Briar Point'!#REF!=1,'Ashford Briar Point'!#REF!,0)</f>
        <v>#REF!</v>
      </c>
      <c r="D55" s="45" t="e">
        <f>IF('Ashford Briar Point'!#REF!=1,'Ashford Briar Point'!#REF!,0)</f>
        <v>#REF!</v>
      </c>
      <c r="E55" s="46">
        <f t="shared" si="2"/>
        <v>0</v>
      </c>
      <c r="F55" s="46" t="e">
        <f>IF('Ashford Briar Point'!#REF!=1,'Ashford Briar Point'!#REF!,0)</f>
        <v>#REF!</v>
      </c>
      <c r="G55" s="46" t="e">
        <f t="shared" si="3"/>
        <v>#REF!</v>
      </c>
      <c r="H55" s="47" t="e">
        <f>IF('Ashford Briar Point'!#REF!=1,'Ashford Briar Point'!#REF!,0)</f>
        <v>#REF!</v>
      </c>
    </row>
    <row r="56" spans="1:8" hidden="1" x14ac:dyDescent="0.45">
      <c r="A56" s="44" t="e">
        <f>IF('Ashford Briar Point'!#REF!=1,'Ashford Briar Point'!B$1,"")</f>
        <v>#REF!</v>
      </c>
      <c r="B56" s="45" t="e">
        <f>IF('Ashford Briar Point'!#REF!=1,'Ashford Briar Point'!#REF!&amp;"/"&amp;'Ashford Briar Point'!#REF!,"")</f>
        <v>#REF!</v>
      </c>
      <c r="C56" s="45" t="e">
        <f>IF('Ashford Briar Point'!#REF!=1,'Ashford Briar Point'!#REF!,0)</f>
        <v>#REF!</v>
      </c>
      <c r="D56" s="45" t="e">
        <f>IF('Ashford Briar Point'!#REF!=1,'Ashford Briar Point'!#REF!,0)</f>
        <v>#REF!</v>
      </c>
      <c r="E56" s="46">
        <f t="shared" si="2"/>
        <v>0</v>
      </c>
      <c r="F56" s="46" t="e">
        <f>IF('Ashford Briar Point'!#REF!=1,'Ashford Briar Point'!#REF!,0)</f>
        <v>#REF!</v>
      </c>
      <c r="G56" s="46" t="e">
        <f t="shared" si="3"/>
        <v>#REF!</v>
      </c>
      <c r="H56" s="47" t="e">
        <f>IF('Ashford Briar Point'!#REF!=1,'Ashford Briar Point'!#REF!,0)</f>
        <v>#REF!</v>
      </c>
    </row>
    <row r="57" spans="1:8" x14ac:dyDescent="0.45">
      <c r="A57" s="44" t="str">
        <f>IF('Abbey Briar Forest'!A30=1,'Abbey Briar Forest'!B$1,"")</f>
        <v>Abbey Briar Forest</v>
      </c>
      <c r="B57" s="45" t="str">
        <f>IF('Abbey Briar Forest'!A30=1,'Abbey Briar Forest'!A30&amp;"/"&amp;'Abbey Briar Forest'!B30,"")</f>
        <v>1/1</v>
      </c>
      <c r="C57" s="45">
        <f>IF('Abbey Briar Forest'!$A$30=1,'Abbey Briar Forest'!$C$30,0)</f>
        <v>44</v>
      </c>
      <c r="D57" s="45">
        <f>IF('Abbey Briar Forest'!$A$30=1,'Abbey Briar Forest'!$D$30,0)</f>
        <v>604</v>
      </c>
      <c r="E57" s="46">
        <f t="shared" si="2"/>
        <v>26576</v>
      </c>
      <c r="F57" s="46">
        <f>IF('Abbey Briar Forest'!$A$30=1,'Abbey Briar Forest'!$K$30,0)</f>
        <v>875</v>
      </c>
      <c r="G57" s="46">
        <f t="shared" si="3"/>
        <v>38500</v>
      </c>
      <c r="H57" s="47">
        <f>IF('Abbey Briar Forest'!$A$30=1,'Abbey Briar Forest'!$M$30,0)</f>
        <v>1.4486754966887416</v>
      </c>
    </row>
    <row r="58" spans="1:8" x14ac:dyDescent="0.45">
      <c r="A58" s="44" t="e">
        <f>IF('The Aubrey'!#REF!=1,'The Aubrey'!B$1,"")</f>
        <v>#REF!</v>
      </c>
      <c r="B58" s="45" t="e">
        <f>IF('The Aubrey'!#REF!=1,'The Aubrey'!#REF!&amp;"/"&amp;'The Aubrey'!#REF!,"")</f>
        <v>#REF!</v>
      </c>
      <c r="C58" s="45" t="e">
        <f>IF('The Aubrey'!#REF!=1,'The Aubrey'!#REF!,0)</f>
        <v>#REF!</v>
      </c>
      <c r="D58" s="45" t="e">
        <f>IF('The Aubrey'!#REF!=1,'The Aubrey'!#REF!,0)</f>
        <v>#REF!</v>
      </c>
      <c r="E58" s="46">
        <f t="shared" si="2"/>
        <v>0</v>
      </c>
      <c r="F58" s="46" t="e">
        <f>IF('The Aubrey'!#REF!=1,'The Aubrey'!#REF!,0)</f>
        <v>#REF!</v>
      </c>
      <c r="G58" s="46" t="e">
        <f t="shared" si="3"/>
        <v>#REF!</v>
      </c>
      <c r="H58" s="47" t="e">
        <f>IF('The Aubrey'!#REF!=1,'The Aubrey'!#REF!,0)</f>
        <v>#REF!</v>
      </c>
    </row>
    <row r="59" spans="1:8" hidden="1" x14ac:dyDescent="0.45">
      <c r="A59" s="44" t="str">
        <f>IF('The Aubrey'!A32=1,'The Aubrey'!B$1,"")</f>
        <v/>
      </c>
      <c r="B59" s="45" t="str">
        <f>IF('The Aubrey'!A32=1,'The Aubrey'!A32&amp;"/"&amp;'The Aubrey'!B32,"")</f>
        <v/>
      </c>
      <c r="C59" s="45">
        <f>IF('The Aubrey'!$A$32=1,'The Aubrey'!$C$32,0)</f>
        <v>0</v>
      </c>
      <c r="D59" s="45">
        <f>IF('The Aubrey'!$A$32=1,'The Aubrey'!$D$32,0)</f>
        <v>0</v>
      </c>
      <c r="E59" s="46">
        <f t="shared" si="2"/>
        <v>0</v>
      </c>
      <c r="F59" s="46">
        <f>IF('The Aubrey'!$A$32=1,'The Aubrey'!$K$32,0)</f>
        <v>0</v>
      </c>
      <c r="G59" s="46">
        <f t="shared" si="3"/>
        <v>0</v>
      </c>
      <c r="H59" s="47">
        <f>IF('The Aubrey'!$A$32=1,'The Aubrey'!$M$32,0)</f>
        <v>0</v>
      </c>
    </row>
    <row r="60" spans="1:8" hidden="1" x14ac:dyDescent="0.45">
      <c r="A60" s="44" t="e">
        <f>IF('The Aubrey'!#REF!=1,'The Aubrey'!B$1,"")</f>
        <v>#REF!</v>
      </c>
      <c r="B60" s="45" t="e">
        <f>IF('The Aubrey'!#REF!=1,'The Aubrey'!#REF!&amp;"/"&amp;'The Aubrey'!#REF!,"")</f>
        <v>#REF!</v>
      </c>
      <c r="C60" s="45" t="e">
        <f>IF('The Aubrey'!#REF!=1,'The Aubrey'!#REF!,0)</f>
        <v>#REF!</v>
      </c>
      <c r="D60" s="45" t="e">
        <f>IF('The Aubrey'!#REF!=1,'The Aubrey'!#REF!,0)</f>
        <v>#REF!</v>
      </c>
      <c r="E60" s="46">
        <f t="shared" si="2"/>
        <v>0</v>
      </c>
      <c r="F60" s="46" t="e">
        <f>IF('The Aubrey'!#REF!=1,'The Aubrey'!#REF!,0)</f>
        <v>#REF!</v>
      </c>
      <c r="G60" s="46" t="e">
        <f t="shared" si="3"/>
        <v>#REF!</v>
      </c>
      <c r="H60" s="47" t="e">
        <f>IF('The Aubrey'!#REF!=1,'The Aubrey'!#REF!,0)</f>
        <v>#REF!</v>
      </c>
    </row>
    <row r="61" spans="1:8" hidden="1" x14ac:dyDescent="0.45">
      <c r="A61" s="44" t="e">
        <f>IF('The Aubrey'!#REF!=1,'The Aubrey'!B$1,"")</f>
        <v>#REF!</v>
      </c>
      <c r="B61" s="45" t="e">
        <f>IF('The Aubrey'!#REF!=1,'The Aubrey'!#REF!&amp;"/"&amp;'The Aubrey'!#REF!,"")</f>
        <v>#REF!</v>
      </c>
      <c r="C61" s="45" t="e">
        <f>IF('The Aubrey'!#REF!=1,'The Aubrey'!#REF!,0)</f>
        <v>#REF!</v>
      </c>
      <c r="D61" s="45" t="e">
        <f>IF('The Aubrey'!#REF!=1,'The Aubrey'!#REF!,0)</f>
        <v>#REF!</v>
      </c>
      <c r="E61" s="46">
        <f t="shared" si="2"/>
        <v>0</v>
      </c>
      <c r="F61" s="46" t="e">
        <f>IF('The Aubrey'!#REF!=1,'The Aubrey'!#REF!,0)</f>
        <v>#REF!</v>
      </c>
      <c r="G61" s="46" t="e">
        <f t="shared" si="3"/>
        <v>#REF!</v>
      </c>
      <c r="H61" s="47" t="e">
        <f>IF('The Aubrey'!#REF!=1,'The Aubrey'!#REF!,0)</f>
        <v>#REF!</v>
      </c>
    </row>
    <row r="62" spans="1:8" hidden="1" x14ac:dyDescent="0.45">
      <c r="A62" s="44" t="e">
        <f>IF('The Aubrey'!#REF!=1,'The Aubrey'!B$1,"")</f>
        <v>#REF!</v>
      </c>
      <c r="B62" s="45" t="e">
        <f>IF('The Aubrey'!#REF!=1,'The Aubrey'!#REF!&amp;"/"&amp;'The Aubrey'!#REF!,"")</f>
        <v>#REF!</v>
      </c>
      <c r="C62" s="45" t="e">
        <f>IF('The Aubrey'!#REF!=1,'The Aubrey'!#REF!,0)</f>
        <v>#REF!</v>
      </c>
      <c r="D62" s="45" t="e">
        <f>IF('The Aubrey'!#REF!=1,'The Aubrey'!#REF!,0)</f>
        <v>#REF!</v>
      </c>
      <c r="E62" s="46">
        <f t="shared" si="2"/>
        <v>0</v>
      </c>
      <c r="F62" s="46" t="e">
        <f>IF('The Aubrey'!#REF!=1,'The Aubrey'!#REF!,0)</f>
        <v>#REF!</v>
      </c>
      <c r="G62" s="46" t="e">
        <f t="shared" si="3"/>
        <v>#REF!</v>
      </c>
      <c r="H62" s="47" t="e">
        <f>IF('The Aubrey'!#REF!=1,'The Aubrey'!#REF!,0)</f>
        <v>#REF!</v>
      </c>
    </row>
    <row r="63" spans="1:8" hidden="1" x14ac:dyDescent="0.45">
      <c r="A63" s="44" t="e">
        <f>IF('The Aubrey'!#REF!=1,'The Aubrey'!B$1,"")</f>
        <v>#REF!</v>
      </c>
      <c r="B63" s="45" t="e">
        <f>IF('The Aubrey'!#REF!=1,'The Aubrey'!#REF!&amp;"/"&amp;'The Aubrey'!#REF!,"")</f>
        <v>#REF!</v>
      </c>
      <c r="C63" s="45" t="e">
        <f>IF('The Aubrey'!#REF!=1,'The Aubrey'!#REF!,0)</f>
        <v>#REF!</v>
      </c>
      <c r="D63" s="45" t="e">
        <f>IF('The Aubrey'!#REF!=1,'The Aubrey'!#REF!,0)</f>
        <v>#REF!</v>
      </c>
      <c r="E63" s="46">
        <f t="shared" si="2"/>
        <v>0</v>
      </c>
      <c r="F63" s="46" t="e">
        <f>IF('The Aubrey'!#REF!=1,'The Aubrey'!#REF!,0)</f>
        <v>#REF!</v>
      </c>
      <c r="G63" s="46" t="e">
        <f t="shared" si="3"/>
        <v>#REF!</v>
      </c>
      <c r="H63" s="47" t="e">
        <f>IF('The Aubrey'!#REF!=1,'The Aubrey'!#REF!,0)</f>
        <v>#REF!</v>
      </c>
    </row>
    <row r="64" spans="1:8" hidden="1" x14ac:dyDescent="0.45">
      <c r="A64" s="44" t="e">
        <f>IF('The Aubrey'!#REF!=1,'The Aubrey'!B$1,"")</f>
        <v>#REF!</v>
      </c>
      <c r="B64" s="45" t="e">
        <f>IF('The Aubrey'!#REF!=1,'The Aubrey'!#REF!&amp;"/"&amp;'The Aubrey'!#REF!,"")</f>
        <v>#REF!</v>
      </c>
      <c r="C64" s="45" t="e">
        <f>IF('The Aubrey'!#REF!=1,'The Aubrey'!#REF!,0)</f>
        <v>#REF!</v>
      </c>
      <c r="D64" s="45" t="e">
        <f>IF('The Aubrey'!#REF!=1,'The Aubrey'!#REF!,0)</f>
        <v>#REF!</v>
      </c>
      <c r="E64" s="46">
        <f t="shared" si="2"/>
        <v>0</v>
      </c>
      <c r="F64" s="46" t="e">
        <f>IF('The Aubrey'!#REF!=1,'The Aubrey'!#REF!,0)</f>
        <v>#REF!</v>
      </c>
      <c r="G64" s="46" t="e">
        <f t="shared" si="3"/>
        <v>#REF!</v>
      </c>
      <c r="H64" s="47" t="e">
        <f>IF('The Aubrey'!#REF!=1,'The Aubrey'!#REF!,0)</f>
        <v>#REF!</v>
      </c>
    </row>
    <row r="65" spans="1:8" hidden="1" x14ac:dyDescent="0.45">
      <c r="A65" s="44" t="e">
        <f>IF('The Aubrey'!#REF!=1,'The Aubrey'!B$1,"")</f>
        <v>#REF!</v>
      </c>
      <c r="B65" s="45" t="e">
        <f>IF('The Aubrey'!#REF!=1,'The Aubrey'!#REF!&amp;"/"&amp;'The Aubrey'!#REF!,"")</f>
        <v>#REF!</v>
      </c>
      <c r="C65" s="45" t="e">
        <f>IF('The Aubrey'!#REF!=1,'The Aubrey'!#REF!,0)</f>
        <v>#REF!</v>
      </c>
      <c r="D65" s="45" t="e">
        <f>IF('The Aubrey'!#REF!=1,'The Aubrey'!#REF!,0)</f>
        <v>#REF!</v>
      </c>
      <c r="E65" s="46">
        <f t="shared" si="2"/>
        <v>0</v>
      </c>
      <c r="F65" s="46" t="e">
        <f>IF('The Aubrey'!#REF!=1,'The Aubrey'!#REF!,0)</f>
        <v>#REF!</v>
      </c>
      <c r="G65" s="46" t="e">
        <f t="shared" si="3"/>
        <v>#REF!</v>
      </c>
      <c r="H65" s="47" t="e">
        <f>IF('The Aubrey'!#REF!=1,'The Aubrey'!#REF!,0)</f>
        <v>#REF!</v>
      </c>
    </row>
    <row r="66" spans="1:8" hidden="1" x14ac:dyDescent="0.45">
      <c r="A66" s="44" t="e">
        <f>IF('The Aubrey'!#REF!=1,'The Aubrey'!B$1,"")</f>
        <v>#REF!</v>
      </c>
      <c r="B66" s="45" t="e">
        <f>IF('The Aubrey'!#REF!=1,'The Aubrey'!#REF!&amp;"/"&amp;'The Aubrey'!#REF!,"")</f>
        <v>#REF!</v>
      </c>
      <c r="C66" s="45" t="e">
        <f>IF('The Aubrey'!#REF!=1,'The Aubrey'!#REF!,0)</f>
        <v>#REF!</v>
      </c>
      <c r="D66" s="45" t="e">
        <f>IF('The Aubrey'!#REF!=1,'The Aubrey'!#REF!,0)</f>
        <v>#REF!</v>
      </c>
      <c r="E66" s="46">
        <f t="shared" si="2"/>
        <v>0</v>
      </c>
      <c r="F66" s="46" t="e">
        <f>IF('The Aubrey'!#REF!=1,'The Aubrey'!#REF!,0)</f>
        <v>#REF!</v>
      </c>
      <c r="G66" s="46" t="e">
        <f t="shared" si="3"/>
        <v>#REF!</v>
      </c>
      <c r="H66" s="47" t="e">
        <f>IF('The Aubrey'!#REF!=1,'The Aubrey'!#REF!,0)</f>
        <v>#REF!</v>
      </c>
    </row>
    <row r="67" spans="1:8" hidden="1" x14ac:dyDescent="0.45">
      <c r="A67" s="44" t="e">
        <f>IF('The Aubrey'!#REF!=1,'The Aubrey'!B$1,"")</f>
        <v>#REF!</v>
      </c>
      <c r="B67" s="45" t="e">
        <f>IF('The Aubrey'!#REF!=1,'The Aubrey'!#REF!&amp;"/"&amp;'The Aubrey'!#REF!,"")</f>
        <v>#REF!</v>
      </c>
      <c r="C67" s="45" t="e">
        <f>IF('The Aubrey'!#REF!=1,'The Aubrey'!#REF!,0)</f>
        <v>#REF!</v>
      </c>
      <c r="D67" s="45" t="e">
        <f>IF('The Aubrey'!#REF!=1,'The Aubrey'!#REF!,0)</f>
        <v>#REF!</v>
      </c>
      <c r="E67" s="46">
        <f t="shared" si="2"/>
        <v>0</v>
      </c>
      <c r="F67" s="46" t="e">
        <f>IF('The Aubrey'!#REF!=1,'The Aubrey'!#REF!,0)</f>
        <v>#REF!</v>
      </c>
      <c r="G67" s="46" t="e">
        <f t="shared" si="3"/>
        <v>#REF!</v>
      </c>
      <c r="H67" s="47" t="e">
        <f>IF('The Aubrey'!#REF!=1,'The Aubrey'!#REF!,0)</f>
        <v>#REF!</v>
      </c>
    </row>
    <row r="68" spans="1:8" hidden="1" x14ac:dyDescent="0.45">
      <c r="A68" s="44" t="e">
        <f>IF('The Aubrey'!#REF!=1,'The Aubrey'!B$1,"")</f>
        <v>#REF!</v>
      </c>
      <c r="B68" s="45" t="e">
        <f>IF('The Aubrey'!#REF!=1,'The Aubrey'!#REF!&amp;"/"&amp;'The Aubrey'!#REF!,"")</f>
        <v>#REF!</v>
      </c>
      <c r="C68" s="45" t="e">
        <f>IF('The Aubrey'!#REF!=1,'The Aubrey'!#REF!,0)</f>
        <v>#REF!</v>
      </c>
      <c r="D68" s="45" t="e">
        <f>IF('The Aubrey'!#REF!=1,'The Aubrey'!#REF!,0)</f>
        <v>#REF!</v>
      </c>
      <c r="E68" s="46">
        <f t="shared" si="2"/>
        <v>0</v>
      </c>
      <c r="F68" s="46" t="e">
        <f>IF('The Aubrey'!#REF!=1,'The Aubrey'!#REF!,0)</f>
        <v>#REF!</v>
      </c>
      <c r="G68" s="46" t="e">
        <f t="shared" si="3"/>
        <v>#REF!</v>
      </c>
      <c r="H68" s="47" t="e">
        <f>IF('The Aubrey'!#REF!=1,'The Aubrey'!#REF!,0)</f>
        <v>#REF!</v>
      </c>
    </row>
    <row r="69" spans="1:8" hidden="1" x14ac:dyDescent="0.45">
      <c r="A69" s="44" t="e">
        <f>IF('The Aubrey'!#REF!=1,'The Aubrey'!B$1,"")</f>
        <v>#REF!</v>
      </c>
      <c r="B69" s="45" t="e">
        <f>IF('The Aubrey'!#REF!=1,'The Aubrey'!#REF!&amp;"/"&amp;'The Aubrey'!#REF!,"")</f>
        <v>#REF!</v>
      </c>
      <c r="C69" s="45" t="e">
        <f>IF('The Aubrey'!#REF!=1,'The Aubrey'!#REF!,0)</f>
        <v>#REF!</v>
      </c>
      <c r="D69" s="45" t="e">
        <f>IF('The Aubrey'!#REF!=1,'The Aubrey'!#REF!,0)</f>
        <v>#REF!</v>
      </c>
      <c r="E69" s="46">
        <f t="shared" ref="E69:E100" si="4">IF(ISERROR(C69*D69),0,(C69*D69))</f>
        <v>0</v>
      </c>
      <c r="F69" s="46" t="e">
        <f>IF('The Aubrey'!#REF!=1,'The Aubrey'!#REF!,0)</f>
        <v>#REF!</v>
      </c>
      <c r="G69" s="46" t="e">
        <f t="shared" ref="G69:G100" si="5">C69*F69</f>
        <v>#REF!</v>
      </c>
      <c r="H69" s="47" t="e">
        <f>IF('The Aubrey'!#REF!=1,'The Aubrey'!#REF!,0)</f>
        <v>#REF!</v>
      </c>
    </row>
    <row r="70" spans="1:8" hidden="1" x14ac:dyDescent="0.45">
      <c r="A70" s="44" t="e">
        <f>IF('The Aubrey'!#REF!=1,'The Aubrey'!B$1,"")</f>
        <v>#REF!</v>
      </c>
      <c r="B70" s="45" t="e">
        <f>IF('The Aubrey'!#REF!=1,'The Aubrey'!#REF!&amp;"/"&amp;'The Aubrey'!#REF!,"")</f>
        <v>#REF!</v>
      </c>
      <c r="C70" s="45" t="e">
        <f>IF('The Aubrey'!#REF!=1,'The Aubrey'!#REF!,0)</f>
        <v>#REF!</v>
      </c>
      <c r="D70" s="45" t="e">
        <f>IF('The Aubrey'!#REF!=1,'The Aubrey'!#REF!,0)</f>
        <v>#REF!</v>
      </c>
      <c r="E70" s="46">
        <f t="shared" si="4"/>
        <v>0</v>
      </c>
      <c r="F70" s="46" t="e">
        <f>IF('The Aubrey'!#REF!=1,'The Aubrey'!#REF!,0)</f>
        <v>#REF!</v>
      </c>
      <c r="G70" s="46" t="e">
        <f t="shared" si="5"/>
        <v>#REF!</v>
      </c>
      <c r="H70" s="47" t="e">
        <f>IF('The Aubrey'!#REF!=1,'The Aubrey'!#REF!,0)</f>
        <v>#REF!</v>
      </c>
    </row>
    <row r="71" spans="1:8" hidden="1" x14ac:dyDescent="0.45">
      <c r="A71" s="44" t="e">
        <f>IF('The Aubrey'!#REF!=1,'The Aubrey'!B$1,"")</f>
        <v>#REF!</v>
      </c>
      <c r="B71" s="45" t="e">
        <f>IF('The Aubrey'!#REF!=1,'The Aubrey'!#REF!&amp;"/"&amp;'The Aubrey'!#REF!,"")</f>
        <v>#REF!</v>
      </c>
      <c r="C71" s="45" t="e">
        <f>IF('The Aubrey'!#REF!=1,'The Aubrey'!#REF!,0)</f>
        <v>#REF!</v>
      </c>
      <c r="D71" s="45" t="e">
        <f>IF('The Aubrey'!#REF!=1,'The Aubrey'!#REF!,0)</f>
        <v>#REF!</v>
      </c>
      <c r="E71" s="46">
        <f t="shared" si="4"/>
        <v>0</v>
      </c>
      <c r="F71" s="46" t="e">
        <f>IF('The Aubrey'!#REF!=1,'The Aubrey'!#REF!,0)</f>
        <v>#REF!</v>
      </c>
      <c r="G71" s="46" t="e">
        <f t="shared" si="5"/>
        <v>#REF!</v>
      </c>
      <c r="H71" s="47" t="e">
        <f>IF('The Aubrey'!#REF!=1,'The Aubrey'!#REF!,0)</f>
        <v>#REF!</v>
      </c>
    </row>
    <row r="72" spans="1:8" hidden="1" x14ac:dyDescent="0.45">
      <c r="A72" s="44" t="e">
        <f>IF('The Aubrey'!#REF!=1,'The Aubrey'!B$1,"")</f>
        <v>#REF!</v>
      </c>
      <c r="B72" s="45" t="e">
        <f>IF('The Aubrey'!#REF!=1,'The Aubrey'!#REF!&amp;"/"&amp;'The Aubrey'!#REF!,"")</f>
        <v>#REF!</v>
      </c>
      <c r="C72" s="45" t="e">
        <f>IF('The Aubrey'!#REF!=1,'The Aubrey'!#REF!,0)</f>
        <v>#REF!</v>
      </c>
      <c r="D72" s="45" t="e">
        <f>IF('The Aubrey'!#REF!=1,'The Aubrey'!#REF!,0)</f>
        <v>#REF!</v>
      </c>
      <c r="E72" s="46">
        <f t="shared" si="4"/>
        <v>0</v>
      </c>
      <c r="F72" s="46" t="e">
        <f>IF('The Aubrey'!#REF!=1,'The Aubrey'!#REF!,0)</f>
        <v>#REF!</v>
      </c>
      <c r="G72" s="46" t="e">
        <f t="shared" si="5"/>
        <v>#REF!</v>
      </c>
      <c r="H72" s="47" t="e">
        <f>IF('The Aubrey'!#REF!=1,'The Aubrey'!#REF!,0)</f>
        <v>#REF!</v>
      </c>
    </row>
    <row r="73" spans="1:8" hidden="1" x14ac:dyDescent="0.45">
      <c r="A73" s="44" t="e">
        <f>IF('The Aubrey'!#REF!=1,'The Aubrey'!B$1,"")</f>
        <v>#REF!</v>
      </c>
      <c r="B73" s="45" t="e">
        <f>IF('The Aubrey'!#REF!=1,'The Aubrey'!#REF!&amp;"/"&amp;'The Aubrey'!#REF!,"")</f>
        <v>#REF!</v>
      </c>
      <c r="C73" s="45" t="e">
        <f>IF('The Aubrey'!#REF!=1,'The Aubrey'!#REF!,0)</f>
        <v>#REF!</v>
      </c>
      <c r="D73" s="45" t="e">
        <f>IF('The Aubrey'!#REF!=1,'The Aubrey'!#REF!,0)</f>
        <v>#REF!</v>
      </c>
      <c r="E73" s="46">
        <f t="shared" si="4"/>
        <v>0</v>
      </c>
      <c r="F73" s="46" t="e">
        <f>IF('The Aubrey'!#REF!=1,'The Aubrey'!#REF!,0)</f>
        <v>#REF!</v>
      </c>
      <c r="G73" s="46" t="e">
        <f t="shared" si="5"/>
        <v>#REF!</v>
      </c>
      <c r="H73" s="47" t="e">
        <f>IF('The Aubrey'!#REF!=1,'The Aubrey'!#REF!,0)</f>
        <v>#REF!</v>
      </c>
    </row>
    <row r="74" spans="1:8" hidden="1" x14ac:dyDescent="0.45">
      <c r="A74" s="44" t="e">
        <f>IF('The Aubrey'!#REF!=1,'The Aubrey'!B$1,"")</f>
        <v>#REF!</v>
      </c>
      <c r="B74" s="45" t="e">
        <f>IF('The Aubrey'!#REF!=1,'The Aubrey'!#REF!&amp;"/"&amp;'The Aubrey'!#REF!,"")</f>
        <v>#REF!</v>
      </c>
      <c r="C74" s="45" t="e">
        <f>IF('The Aubrey'!#REF!=1,'The Aubrey'!#REF!,0)</f>
        <v>#REF!</v>
      </c>
      <c r="D74" s="45" t="e">
        <f>IF('The Aubrey'!#REF!=1,'The Aubrey'!#REF!,0)</f>
        <v>#REF!</v>
      </c>
      <c r="E74" s="46">
        <f t="shared" si="4"/>
        <v>0</v>
      </c>
      <c r="F74" s="46" t="e">
        <f>IF('The Aubrey'!#REF!=1,'The Aubrey'!#REF!,0)</f>
        <v>#REF!</v>
      </c>
      <c r="G74" s="46" t="e">
        <f t="shared" si="5"/>
        <v>#REF!</v>
      </c>
      <c r="H74" s="47" t="e">
        <f>IF('The Aubrey'!#REF!=1,'The Aubrey'!#REF!,0)</f>
        <v>#REF!</v>
      </c>
    </row>
    <row r="75" spans="1:8" x14ac:dyDescent="0.45">
      <c r="A75" s="44" t="str">
        <f>IF('The Aubrey'!A31=1,'The Aubrey'!B$1,"")</f>
        <v xml:space="preserve">The Aubrey </v>
      </c>
      <c r="B75" s="45" t="str">
        <f>IF('The Aubrey'!A31=1,'The Aubrey'!A31&amp;"/"&amp;'The Aubrey'!B31,"")</f>
        <v>1/1</v>
      </c>
      <c r="C75" s="45">
        <f>IF('The Aubrey'!$A$31=1,'The Aubrey'!$C$31,0)</f>
        <v>42</v>
      </c>
      <c r="D75" s="45">
        <f>IF('The Aubrey'!$A$31=1,'The Aubrey'!$D$31,0)</f>
        <v>700</v>
      </c>
      <c r="E75" s="46">
        <f t="shared" si="4"/>
        <v>29400</v>
      </c>
      <c r="F75" s="46">
        <f>IF('The Aubrey'!$A$31=1,'The Aubrey'!$K$31,0)</f>
        <v>827</v>
      </c>
      <c r="G75" s="46">
        <f t="shared" si="5"/>
        <v>34734</v>
      </c>
      <c r="H75" s="47">
        <f>IF('The Aubrey'!$A$31=1,'The Aubrey'!$M$31,0)</f>
        <v>1.1814285714285715</v>
      </c>
    </row>
    <row r="76" spans="1:8" x14ac:dyDescent="0.45">
      <c r="A76" s="44" t="str">
        <f>IF('2151 Kirkwood'!A30=1,'2151 Kirkwood'!$B$1,"")</f>
        <v xml:space="preserve">2151 Kirkwood </v>
      </c>
      <c r="B76" s="45" t="str">
        <f>IF('2151 Kirkwood'!A30=1,'2151 Kirkwood'!A30&amp;"/"&amp;'2151 Kirkwood'!B30,"")</f>
        <v>1/1</v>
      </c>
      <c r="C76" s="45">
        <f>IF('2151 Kirkwood'!$A$30=1,'2151 Kirkwood'!$C$30,0)</f>
        <v>12</v>
      </c>
      <c r="D76" s="45">
        <f>IF('2151 Kirkwood'!$A$30=1,'2151 Kirkwood'!$D$30,0)</f>
        <v>454</v>
      </c>
      <c r="E76" s="46">
        <f t="shared" si="4"/>
        <v>5448</v>
      </c>
      <c r="F76" s="46">
        <f>IF('2151 Kirkwood'!$A$30=1,'2151 Kirkwood'!$K$30,0)</f>
        <v>733.76</v>
      </c>
      <c r="G76" s="46">
        <f t="shared" si="5"/>
        <v>8805.119999999999</v>
      </c>
      <c r="H76" s="47">
        <f>IF('2151 Kirkwood'!$A$30=1,'2151 Kirkwood'!$M$30,0)</f>
        <v>1.6162114537444934</v>
      </c>
    </row>
    <row r="77" spans="1:8" x14ac:dyDescent="0.45">
      <c r="A77" s="44" t="e">
        <f>IF('The Aubrey'!#REF!=1,'The Aubrey'!B$1,"")</f>
        <v>#REF!</v>
      </c>
      <c r="B77" s="45" t="e">
        <f>IF('The Aubrey'!#REF!=1,'The Aubrey'!#REF!&amp;"/"&amp;'The Aubrey'!#REF!,"")</f>
        <v>#REF!</v>
      </c>
      <c r="C77" s="45" t="e">
        <f>IF('The Aubrey'!#REF!=1,'The Aubrey'!#REF!,0)</f>
        <v>#REF!</v>
      </c>
      <c r="D77" s="45" t="e">
        <f>IF('The Aubrey'!#REF!=1,'The Aubrey'!#REF!,0)</f>
        <v>#REF!</v>
      </c>
      <c r="E77" s="46">
        <f t="shared" si="4"/>
        <v>0</v>
      </c>
      <c r="F77" s="46" t="e">
        <f>IF('The Aubrey'!#REF!=1,'The Aubrey'!#REF!,0)</f>
        <v>#REF!</v>
      </c>
      <c r="G77" s="46" t="e">
        <f t="shared" si="5"/>
        <v>#REF!</v>
      </c>
      <c r="H77" s="47" t="e">
        <f>IF('The Aubrey'!#REF!=1,'The Aubrey'!#REF!,0)</f>
        <v>#REF!</v>
      </c>
    </row>
    <row r="78" spans="1:8" x14ac:dyDescent="0.45">
      <c r="A78" s="44" t="str">
        <f>IF('Ashford Briar Point'!A31=1,'Ashford Briar Point'!B$1,"")</f>
        <v>Ashford Briar Point</v>
      </c>
      <c r="B78" s="45" t="str">
        <f>IF('Ashford Briar Point'!A31=1,'Ashford Briar Point'!A31&amp;"/"&amp;'Ashford Briar Point'!B31,"")</f>
        <v>1/1</v>
      </c>
      <c r="C78" s="45">
        <f>IF('Ashford Briar Point'!$A$31=1,'Ashford Briar Point'!$C$31,0)</f>
        <v>43</v>
      </c>
      <c r="D78" s="45">
        <f>IF('Ashford Briar Point'!$A$31=1,'Ashford Briar Point'!$D$31,0)</f>
        <v>554</v>
      </c>
      <c r="E78" s="46">
        <f t="shared" si="4"/>
        <v>23822</v>
      </c>
      <c r="F78" s="46">
        <f>IF('Ashford Briar Point'!$A$31=1,'Ashford Briar Point'!$K$31,0)</f>
        <v>925</v>
      </c>
      <c r="G78" s="46">
        <f t="shared" si="5"/>
        <v>39775</v>
      </c>
      <c r="H78" s="47">
        <f>IF('Ashford Briar Point'!$A$31=1,'Ashford Briar Point'!$M$31,0)</f>
        <v>1.6696750902527075</v>
      </c>
    </row>
    <row r="79" spans="1:8" hidden="1" x14ac:dyDescent="0.45">
      <c r="A79" s="44" t="e">
        <f>IF('Park at Pisa'!#REF!=1,'Park at Pisa'!B$1,"")</f>
        <v>#REF!</v>
      </c>
      <c r="B79" s="45" t="e">
        <f>IF('Park at Pisa'!#REF!=1,'Park at Pisa'!#REF!&amp;"/"&amp;'Park at Pisa'!#REF!,"")</f>
        <v>#REF!</v>
      </c>
      <c r="C79" s="45" t="e">
        <f>IF('Park at Pisa'!#REF!=1,'Park at Pisa'!#REF!,0)</f>
        <v>#REF!</v>
      </c>
      <c r="D79" s="45" t="e">
        <f>IF('Park at Pisa'!#REF!=1,'Park at Pisa'!#REF!,0)</f>
        <v>#REF!</v>
      </c>
      <c r="E79" s="46">
        <f t="shared" si="4"/>
        <v>0</v>
      </c>
      <c r="F79" s="46" t="e">
        <f>IF('Park at Pisa'!#REF!=1,'Park at Pisa'!#REF!,0)</f>
        <v>#REF!</v>
      </c>
      <c r="G79" s="46" t="e">
        <f t="shared" si="5"/>
        <v>#REF!</v>
      </c>
      <c r="H79" s="47" t="e">
        <f>IF('Park at Pisa'!#REF!=1,'Park at Pisa'!#REF!,0)</f>
        <v>#REF!</v>
      </c>
    </row>
    <row r="80" spans="1:8" hidden="1" x14ac:dyDescent="0.45">
      <c r="A80" s="44" t="e">
        <f>IF('Park at Pisa'!#REF!=1,'Park at Pisa'!B$1,"")</f>
        <v>#REF!</v>
      </c>
      <c r="B80" s="45" t="e">
        <f>IF('Park at Pisa'!#REF!=1,'Park at Pisa'!#REF!&amp;"/"&amp;'Park at Pisa'!#REF!,"")</f>
        <v>#REF!</v>
      </c>
      <c r="C80" s="45" t="e">
        <f>IF('Park at Pisa'!#REF!=1,'Park at Pisa'!#REF!,0)</f>
        <v>#REF!</v>
      </c>
      <c r="D80" s="45" t="e">
        <f>IF('Park at Pisa'!#REF!=1,'Park at Pisa'!#REF!,0)</f>
        <v>#REF!</v>
      </c>
      <c r="E80" s="46">
        <f t="shared" si="4"/>
        <v>0</v>
      </c>
      <c r="F80" s="46" t="e">
        <f>IF('Park at Pisa'!#REF!=1,'Park at Pisa'!#REF!,0)</f>
        <v>#REF!</v>
      </c>
      <c r="G80" s="46" t="e">
        <f t="shared" si="5"/>
        <v>#REF!</v>
      </c>
      <c r="H80" s="47" t="e">
        <f>IF('Park at Pisa'!#REF!=1,'Park at Pisa'!#REF!,0)</f>
        <v>#REF!</v>
      </c>
    </row>
    <row r="81" spans="1:8" hidden="1" x14ac:dyDescent="0.45">
      <c r="A81" s="44" t="e">
        <f>IF('Park at Pisa'!#REF!=1,'Park at Pisa'!B$1,"")</f>
        <v>#REF!</v>
      </c>
      <c r="B81" s="45" t="e">
        <f>IF('Park at Pisa'!#REF!=1,'Park at Pisa'!#REF!&amp;"/"&amp;'Park at Pisa'!#REF!,"")</f>
        <v>#REF!</v>
      </c>
      <c r="C81" s="45" t="e">
        <f>IF('Park at Pisa'!#REF!=1,'Park at Pisa'!#REF!,0)</f>
        <v>#REF!</v>
      </c>
      <c r="D81" s="45" t="e">
        <f>IF('Park at Pisa'!#REF!=1,'Park at Pisa'!#REF!,0)</f>
        <v>#REF!</v>
      </c>
      <c r="E81" s="46">
        <f t="shared" si="4"/>
        <v>0</v>
      </c>
      <c r="F81" s="46" t="e">
        <f>IF('Park at Pisa'!#REF!=1,'Park at Pisa'!#REF!,0)</f>
        <v>#REF!</v>
      </c>
      <c r="G81" s="46" t="e">
        <f t="shared" si="5"/>
        <v>#REF!</v>
      </c>
      <c r="H81" s="47" t="e">
        <f>IF('Park at Pisa'!#REF!=1,'Park at Pisa'!#REF!,0)</f>
        <v>#REF!</v>
      </c>
    </row>
    <row r="82" spans="1:8" hidden="1" x14ac:dyDescent="0.45">
      <c r="A82" s="44" t="e">
        <f>IF('Park at Pisa'!#REF!=1,'Park at Pisa'!B$1,"")</f>
        <v>#REF!</v>
      </c>
      <c r="B82" s="45" t="e">
        <f>IF('Park at Pisa'!#REF!=1,'Park at Pisa'!#REF!&amp;"/"&amp;'Park at Pisa'!#REF!,"")</f>
        <v>#REF!</v>
      </c>
      <c r="C82" s="45" t="e">
        <f>IF('Park at Pisa'!#REF!=1,'Park at Pisa'!#REF!,0)</f>
        <v>#REF!</v>
      </c>
      <c r="D82" s="45" t="e">
        <f>IF('Park at Pisa'!#REF!=1,'Park at Pisa'!#REF!,0)</f>
        <v>#REF!</v>
      </c>
      <c r="E82" s="46">
        <f t="shared" si="4"/>
        <v>0</v>
      </c>
      <c r="F82" s="46" t="e">
        <f>IF('Park at Pisa'!#REF!=1,'Park at Pisa'!#REF!,0)</f>
        <v>#REF!</v>
      </c>
      <c r="G82" s="46" t="e">
        <f t="shared" si="5"/>
        <v>#REF!</v>
      </c>
      <c r="H82" s="47" t="e">
        <f>IF('Park at Pisa'!#REF!=1,'Park at Pisa'!#REF!,0)</f>
        <v>#REF!</v>
      </c>
    </row>
    <row r="83" spans="1:8" hidden="1" x14ac:dyDescent="0.45">
      <c r="A83" s="44" t="e">
        <f>IF('Park at Pisa'!#REF!=1,'Park at Pisa'!B$1,"")</f>
        <v>#REF!</v>
      </c>
      <c r="B83" s="45" t="e">
        <f>IF('Park at Pisa'!#REF!=1,'Park at Pisa'!#REF!&amp;"/"&amp;'Park at Pisa'!#REF!,"")</f>
        <v>#REF!</v>
      </c>
      <c r="C83" s="45" t="e">
        <f>IF('Park at Pisa'!#REF!=1,'Park at Pisa'!#REF!,0)</f>
        <v>#REF!</v>
      </c>
      <c r="D83" s="45" t="e">
        <f>IF('Park at Pisa'!#REF!=1,'Park at Pisa'!#REF!,0)</f>
        <v>#REF!</v>
      </c>
      <c r="E83" s="46">
        <f t="shared" si="4"/>
        <v>0</v>
      </c>
      <c r="F83" s="46" t="e">
        <f>IF('Park at Pisa'!#REF!=1,'Park at Pisa'!#REF!,0)</f>
        <v>#REF!</v>
      </c>
      <c r="G83" s="46" t="e">
        <f t="shared" si="5"/>
        <v>#REF!</v>
      </c>
      <c r="H83" s="47" t="e">
        <f>IF('Park at Pisa'!#REF!=1,'Park at Pisa'!#REF!,0)</f>
        <v>#REF!</v>
      </c>
    </row>
    <row r="84" spans="1:8" hidden="1" x14ac:dyDescent="0.45">
      <c r="A84" s="44" t="e">
        <f>IF('Park at Pisa'!#REF!=1,'Park at Pisa'!B$1,"")</f>
        <v>#REF!</v>
      </c>
      <c r="B84" s="45" t="e">
        <f>IF('Park at Pisa'!#REF!=1,'Park at Pisa'!#REF!&amp;"/"&amp;'Park at Pisa'!#REF!,"")</f>
        <v>#REF!</v>
      </c>
      <c r="C84" s="45" t="e">
        <f>IF('Park at Pisa'!#REF!=1,'Park at Pisa'!#REF!,0)</f>
        <v>#REF!</v>
      </c>
      <c r="D84" s="45" t="e">
        <f>IF('Park at Pisa'!#REF!=1,'Park at Pisa'!#REF!,0)</f>
        <v>#REF!</v>
      </c>
      <c r="E84" s="46">
        <f t="shared" si="4"/>
        <v>0</v>
      </c>
      <c r="F84" s="46" t="e">
        <f>IF('Park at Pisa'!#REF!=1,'Park at Pisa'!#REF!,0)</f>
        <v>#REF!</v>
      </c>
      <c r="G84" s="46" t="e">
        <f t="shared" si="5"/>
        <v>#REF!</v>
      </c>
      <c r="H84" s="47" t="e">
        <f>IF('Park at Pisa'!#REF!=1,'Park at Pisa'!#REF!,0)</f>
        <v>#REF!</v>
      </c>
    </row>
    <row r="85" spans="1:8" hidden="1" x14ac:dyDescent="0.45">
      <c r="A85" s="44" t="e">
        <f>IF('Park at Pisa'!#REF!=1,'Park at Pisa'!B$1,"")</f>
        <v>#REF!</v>
      </c>
      <c r="B85" s="45" t="e">
        <f>IF('Park at Pisa'!#REF!=1,'Park at Pisa'!#REF!&amp;"/"&amp;'Park at Pisa'!#REF!,"")</f>
        <v>#REF!</v>
      </c>
      <c r="C85" s="45" t="e">
        <f>IF('Park at Pisa'!#REF!=1,'Park at Pisa'!#REF!,0)</f>
        <v>#REF!</v>
      </c>
      <c r="D85" s="45" t="e">
        <f>IF('Park at Pisa'!#REF!=1,'Park at Pisa'!#REF!,0)</f>
        <v>#REF!</v>
      </c>
      <c r="E85" s="46">
        <f t="shared" si="4"/>
        <v>0</v>
      </c>
      <c r="F85" s="46" t="e">
        <f>IF('Park at Pisa'!#REF!=1,'Park at Pisa'!#REF!,0)</f>
        <v>#REF!</v>
      </c>
      <c r="G85" s="46" t="e">
        <f t="shared" si="5"/>
        <v>#REF!</v>
      </c>
      <c r="H85" s="47" t="e">
        <f>IF('Park at Pisa'!#REF!=1,'Park at Pisa'!#REF!,0)</f>
        <v>#REF!</v>
      </c>
    </row>
    <row r="86" spans="1:8" hidden="1" x14ac:dyDescent="0.45">
      <c r="A86" s="44" t="e">
        <f>IF('Park at Pisa'!#REF!=1,'Park at Pisa'!B$1,"")</f>
        <v>#REF!</v>
      </c>
      <c r="B86" s="45" t="e">
        <f>IF('Park at Pisa'!#REF!=1,'Park at Pisa'!#REF!&amp;"/"&amp;'Park at Pisa'!#REF!,"")</f>
        <v>#REF!</v>
      </c>
      <c r="C86" s="45" t="e">
        <f>IF('Park at Pisa'!#REF!=1,'Park at Pisa'!#REF!,0)</f>
        <v>#REF!</v>
      </c>
      <c r="D86" s="45" t="e">
        <f>IF('Park at Pisa'!#REF!=1,'Park at Pisa'!#REF!,0)</f>
        <v>#REF!</v>
      </c>
      <c r="E86" s="46">
        <f t="shared" si="4"/>
        <v>0</v>
      </c>
      <c r="F86" s="46" t="e">
        <f>IF('Park at Pisa'!#REF!=1,'Park at Pisa'!#REF!,0)</f>
        <v>#REF!</v>
      </c>
      <c r="G86" s="46" t="e">
        <f t="shared" si="5"/>
        <v>#REF!</v>
      </c>
      <c r="H86" s="47" t="e">
        <f>IF('Park at Pisa'!#REF!=1,'Park at Pisa'!#REF!,0)</f>
        <v>#REF!</v>
      </c>
    </row>
    <row r="87" spans="1:8" hidden="1" x14ac:dyDescent="0.45">
      <c r="A87" s="44" t="e">
        <f>IF('Park at Pisa'!#REF!=1,'Park at Pisa'!B$1,"")</f>
        <v>#REF!</v>
      </c>
      <c r="B87" s="45" t="e">
        <f>IF('Park at Pisa'!#REF!=1,'Park at Pisa'!#REF!&amp;"/"&amp;'Park at Pisa'!#REF!,"")</f>
        <v>#REF!</v>
      </c>
      <c r="C87" s="45" t="e">
        <f>IF('Park at Pisa'!#REF!=1,'Park at Pisa'!#REF!,0)</f>
        <v>#REF!</v>
      </c>
      <c r="D87" s="45" t="e">
        <f>IF('Park at Pisa'!#REF!=1,'Park at Pisa'!#REF!,0)</f>
        <v>#REF!</v>
      </c>
      <c r="E87" s="46">
        <f t="shared" si="4"/>
        <v>0</v>
      </c>
      <c r="F87" s="46" t="e">
        <f>IF('Park at Pisa'!#REF!=1,'Park at Pisa'!#REF!,0)</f>
        <v>#REF!</v>
      </c>
      <c r="G87" s="46" t="e">
        <f t="shared" si="5"/>
        <v>#REF!</v>
      </c>
      <c r="H87" s="47" t="e">
        <f>IF('Park at Pisa'!#REF!=1,'Park at Pisa'!#REF!,0)</f>
        <v>#REF!</v>
      </c>
    </row>
    <row r="88" spans="1:8" hidden="1" x14ac:dyDescent="0.45">
      <c r="A88" s="44" t="e">
        <f>IF('Park at Pisa'!#REF!=1,'Park at Pisa'!B$1,"")</f>
        <v>#REF!</v>
      </c>
      <c r="B88" s="45" t="e">
        <f>IF('Park at Pisa'!#REF!=1,'Park at Pisa'!#REF!&amp;"/"&amp;'Park at Pisa'!#REF!,"")</f>
        <v>#REF!</v>
      </c>
      <c r="C88" s="45" t="e">
        <f>IF('Park at Pisa'!#REF!=1,'Park at Pisa'!#REF!,0)</f>
        <v>#REF!</v>
      </c>
      <c r="D88" s="45" t="e">
        <f>IF('Park at Pisa'!#REF!=1,'Park at Pisa'!#REF!,0)</f>
        <v>#REF!</v>
      </c>
      <c r="E88" s="46">
        <f t="shared" si="4"/>
        <v>0</v>
      </c>
      <c r="F88" s="46" t="e">
        <f>IF('Park at Pisa'!#REF!=1,'Park at Pisa'!#REF!,0)</f>
        <v>#REF!</v>
      </c>
      <c r="G88" s="46" t="e">
        <f t="shared" si="5"/>
        <v>#REF!</v>
      </c>
      <c r="H88" s="47" t="e">
        <f>IF('Park at Pisa'!#REF!=1,'Park at Pisa'!#REF!,0)</f>
        <v>#REF!</v>
      </c>
    </row>
    <row r="89" spans="1:8" hidden="1" x14ac:dyDescent="0.45">
      <c r="A89" s="44" t="e">
        <f>IF('Park at Pisa'!#REF!=1,'Park at Pisa'!B$1,"")</f>
        <v>#REF!</v>
      </c>
      <c r="B89" s="45" t="e">
        <f>IF('Park at Pisa'!#REF!=1,'Park at Pisa'!#REF!&amp;"/"&amp;'Park at Pisa'!#REF!,"")</f>
        <v>#REF!</v>
      </c>
      <c r="C89" s="45" t="e">
        <f>IF('Park at Pisa'!#REF!=1,'Park at Pisa'!#REF!,0)</f>
        <v>#REF!</v>
      </c>
      <c r="D89" s="45" t="e">
        <f>IF('Park at Pisa'!#REF!=1,'Park at Pisa'!#REF!,0)</f>
        <v>#REF!</v>
      </c>
      <c r="E89" s="46">
        <f t="shared" si="4"/>
        <v>0</v>
      </c>
      <c r="F89" s="46" t="e">
        <f>IF('Park at Pisa'!#REF!=1,'Park at Pisa'!#REF!,0)</f>
        <v>#REF!</v>
      </c>
      <c r="G89" s="46" t="e">
        <f t="shared" si="5"/>
        <v>#REF!</v>
      </c>
      <c r="H89" s="47" t="e">
        <f>IF('Park at Pisa'!#REF!=1,'Park at Pisa'!#REF!,0)</f>
        <v>#REF!</v>
      </c>
    </row>
    <row r="90" spans="1:8" hidden="1" x14ac:dyDescent="0.45">
      <c r="A90" s="44" t="e">
        <f>IF('Park at Pisa'!#REF!=1,'Park at Pisa'!B$1,"")</f>
        <v>#REF!</v>
      </c>
      <c r="B90" s="45" t="e">
        <f>IF('Park at Pisa'!#REF!=1,'Park at Pisa'!#REF!&amp;"/"&amp;'Park at Pisa'!#REF!,"")</f>
        <v>#REF!</v>
      </c>
      <c r="C90" s="45" t="e">
        <f>IF('Park at Pisa'!#REF!=1,'Park at Pisa'!#REF!,0)</f>
        <v>#REF!</v>
      </c>
      <c r="D90" s="45" t="e">
        <f>IF('Park at Pisa'!#REF!=1,'Park at Pisa'!#REF!,0)</f>
        <v>#REF!</v>
      </c>
      <c r="E90" s="46">
        <f t="shared" si="4"/>
        <v>0</v>
      </c>
      <c r="F90" s="46" t="e">
        <f>IF('Park at Pisa'!#REF!=1,'Park at Pisa'!#REF!,0)</f>
        <v>#REF!</v>
      </c>
      <c r="G90" s="46" t="e">
        <f t="shared" si="5"/>
        <v>#REF!</v>
      </c>
      <c r="H90" s="47" t="e">
        <f>IF('Park at Pisa'!#REF!=1,'Park at Pisa'!#REF!,0)</f>
        <v>#REF!</v>
      </c>
    </row>
    <row r="91" spans="1:8" hidden="1" x14ac:dyDescent="0.45">
      <c r="A91" s="44" t="e">
        <f>IF('Park at Pisa'!#REF!=1,'Park at Pisa'!B$1,"")</f>
        <v>#REF!</v>
      </c>
      <c r="B91" s="45" t="e">
        <f>IF('Park at Pisa'!#REF!=1,'Park at Pisa'!#REF!&amp;"/"&amp;'Park at Pisa'!#REF!,"")</f>
        <v>#REF!</v>
      </c>
      <c r="C91" s="45" t="e">
        <f>IF('Park at Pisa'!#REF!=1,'Park at Pisa'!#REF!,0)</f>
        <v>#REF!</v>
      </c>
      <c r="D91" s="45" t="e">
        <f>IF('Park at Pisa'!#REF!=1,'Park at Pisa'!#REF!,0)</f>
        <v>#REF!</v>
      </c>
      <c r="E91" s="46">
        <f t="shared" si="4"/>
        <v>0</v>
      </c>
      <c r="F91" s="46" t="e">
        <f>IF('Park at Pisa'!#REF!=1,'Park at Pisa'!#REF!,0)</f>
        <v>#REF!</v>
      </c>
      <c r="G91" s="46" t="e">
        <f t="shared" si="5"/>
        <v>#REF!</v>
      </c>
      <c r="H91" s="47" t="e">
        <f>IF('Park at Pisa'!#REF!=1,'Park at Pisa'!#REF!,0)</f>
        <v>#REF!</v>
      </c>
    </row>
    <row r="92" spans="1:8" hidden="1" x14ac:dyDescent="0.45">
      <c r="A92" s="44" t="e">
        <f>IF('Park at Pisa'!#REF!=1,'Park at Pisa'!B$1,"")</f>
        <v>#REF!</v>
      </c>
      <c r="B92" s="45" t="e">
        <f>IF('Park at Pisa'!#REF!=1,'Park at Pisa'!#REF!&amp;"/"&amp;'Park at Pisa'!#REF!,"")</f>
        <v>#REF!</v>
      </c>
      <c r="C92" s="45" t="e">
        <f>IF('Park at Pisa'!#REF!=1,'Park at Pisa'!#REF!,0)</f>
        <v>#REF!</v>
      </c>
      <c r="D92" s="45" t="e">
        <f>IF('Park at Pisa'!#REF!=1,'Park at Pisa'!#REF!,0)</f>
        <v>#REF!</v>
      </c>
      <c r="E92" s="46">
        <f t="shared" si="4"/>
        <v>0</v>
      </c>
      <c r="F92" s="46" t="e">
        <f>IF('Park at Pisa'!#REF!=1,'Park at Pisa'!#REF!,0)</f>
        <v>#REF!</v>
      </c>
      <c r="G92" s="46" t="e">
        <f t="shared" si="5"/>
        <v>#REF!</v>
      </c>
      <c r="H92" s="47" t="e">
        <f>IF('Park at Pisa'!#REF!=1,'Park at Pisa'!#REF!,0)</f>
        <v>#REF!</v>
      </c>
    </row>
    <row r="93" spans="1:8" x14ac:dyDescent="0.45">
      <c r="A93" s="44" t="str">
        <f>IF('Ashford Briar Point'!A30=1,'Ashford Briar Point'!B$1,"")</f>
        <v/>
      </c>
      <c r="B93" s="45" t="str">
        <f>IF('Ashford Briar Point'!A30=1,'Ashford Briar Point'!A30&amp;"/"&amp;'Ashford Briar Point'!B30,"")</f>
        <v/>
      </c>
      <c r="C93" s="45">
        <f>IF('Ashford Briar Point'!$A$30=1,'Ashford Briar Point'!$C$30,0)</f>
        <v>0</v>
      </c>
      <c r="D93" s="45">
        <f>IF('Ashford Briar Point'!$A$30=1,'Ashford Briar Point'!$D$30,0)</f>
        <v>0</v>
      </c>
      <c r="E93" s="46">
        <f t="shared" si="4"/>
        <v>0</v>
      </c>
      <c r="F93" s="46">
        <f>IF('Ashford Briar Point'!$A$30=1,'Ashford Briar Point'!$K$30,0)</f>
        <v>0</v>
      </c>
      <c r="G93" s="46">
        <f t="shared" si="5"/>
        <v>0</v>
      </c>
      <c r="H93" s="47">
        <f>IF('Ashford Briar Point'!$A$30=1,'Ashford Briar Point'!$M$30,0)</f>
        <v>0</v>
      </c>
    </row>
    <row r="94" spans="1:8" x14ac:dyDescent="0.45">
      <c r="A94" s="44" t="str">
        <f>IF('2151 Kirkwood'!A31=1,'2151 Kirkwood'!$B$1,"")</f>
        <v xml:space="preserve">2151 Kirkwood </v>
      </c>
      <c r="B94" s="45" t="str">
        <f>IF('2151 Kirkwood'!A31=1,'2151 Kirkwood'!A31&amp;"/"&amp;'2151 Kirkwood'!B31,"")</f>
        <v>1/1</v>
      </c>
      <c r="C94" s="45">
        <f>IF('2151 Kirkwood'!$A$31=1,'2151 Kirkwood'!$C$31,0)</f>
        <v>7</v>
      </c>
      <c r="D94" s="45">
        <f>IF('2151 Kirkwood'!$A$31=1,'2151 Kirkwood'!$D$31,0)</f>
        <v>454</v>
      </c>
      <c r="E94" s="46">
        <f t="shared" si="4"/>
        <v>3178</v>
      </c>
      <c r="F94" s="46">
        <f>IF('2151 Kirkwood'!$A$31=1,'2151 Kirkwood'!$K$31,0)</f>
        <v>758.11</v>
      </c>
      <c r="G94" s="46">
        <f t="shared" si="5"/>
        <v>5306.77</v>
      </c>
      <c r="H94" s="47">
        <f>IF('2151 Kirkwood'!$A$31=1,'2151 Kirkwood'!$M$31,0)</f>
        <v>1.6698458149779736</v>
      </c>
    </row>
    <row r="95" spans="1:8" x14ac:dyDescent="0.45">
      <c r="A95" s="44" t="str">
        <f>IF('2151 Kirkwood'!A32=1,'2151 Kirkwood'!$B$1,"")</f>
        <v xml:space="preserve">2151 Kirkwood </v>
      </c>
      <c r="B95" s="45" t="str">
        <f>IF('2151 Kirkwood'!A32=1,'2151 Kirkwood'!A32&amp;"/"&amp;'2151 Kirkwood'!B32,"")</f>
        <v>1/1</v>
      </c>
      <c r="C95" s="45">
        <f>IF('2151 Kirkwood'!$A$32=1,'2151 Kirkwood'!$C$32,0)</f>
        <v>13</v>
      </c>
      <c r="D95" s="45">
        <f>IF('2151 Kirkwood'!$A$32=1,'2151 Kirkwood'!$D$32,0)</f>
        <v>454</v>
      </c>
      <c r="E95" s="46">
        <f t="shared" si="4"/>
        <v>5902</v>
      </c>
      <c r="F95" s="46">
        <f>IF('2151 Kirkwood'!$A$32=1,'2151 Kirkwood'!$K$32,0)</f>
        <v>729.5</v>
      </c>
      <c r="G95" s="46">
        <f t="shared" si="5"/>
        <v>9483.5</v>
      </c>
      <c r="H95" s="47">
        <f>IF('2151 Kirkwood'!$A$32=1,'2151 Kirkwood'!$M$32,0)</f>
        <v>1.6068281938325992</v>
      </c>
    </row>
    <row r="96" spans="1:8" x14ac:dyDescent="0.45">
      <c r="A96" s="44" t="str">
        <f>IF('Park at Pisa'!A32=1,'Park at Pisa'!B$1,"")</f>
        <v/>
      </c>
      <c r="B96" s="45" t="str">
        <f>IF('Park at Pisa'!A32=1,'Park at Pisa'!A32&amp;"/"&amp;'Park at Pisa'!B32,"")</f>
        <v/>
      </c>
      <c r="C96" s="45">
        <f>IF('Park at Pisa'!$A$32=1,'Park at Pisa'!$C$32,0)</f>
        <v>0</v>
      </c>
      <c r="D96" s="45">
        <f>IF('Park at Pisa'!$A$32=1,'Park at Pisa'!$D$32,0)</f>
        <v>0</v>
      </c>
      <c r="E96" s="46">
        <f t="shared" si="4"/>
        <v>0</v>
      </c>
      <c r="F96" s="46">
        <f>IF('Park at Pisa'!$A$32=1,'Park at Pisa'!$K$32,0)</f>
        <v>0</v>
      </c>
      <c r="G96" s="46">
        <f t="shared" si="5"/>
        <v>0</v>
      </c>
      <c r="H96" s="47">
        <f>IF('Park at Pisa'!$A$32=1,'Park at Pisa'!$M$32,0)</f>
        <v>0</v>
      </c>
    </row>
    <row r="97" spans="1:8" hidden="1" x14ac:dyDescent="0.45">
      <c r="A97" s="44" t="e">
        <f>IF(#REF!=1,#REF!,"")</f>
        <v>#REF!</v>
      </c>
      <c r="B97" s="45" t="e">
        <f>IF(#REF!=1,#REF!&amp;"/"&amp;#REF!,"")</f>
        <v>#REF!</v>
      </c>
      <c r="C97" s="45" t="e">
        <f>IF(#REF!=1,#REF!,0)</f>
        <v>#REF!</v>
      </c>
      <c r="D97" s="45" t="e">
        <f>IF(#REF!=1,#REF!,0)</f>
        <v>#REF!</v>
      </c>
      <c r="E97" s="46">
        <f t="shared" si="4"/>
        <v>0</v>
      </c>
      <c r="F97" s="46" t="e">
        <f>IF(#REF!=1,#REF!,0)</f>
        <v>#REF!</v>
      </c>
      <c r="G97" s="46" t="e">
        <f t="shared" si="5"/>
        <v>#REF!</v>
      </c>
      <c r="H97" s="47" t="e">
        <f>IF(#REF!=1,#REF!,0)</f>
        <v>#REF!</v>
      </c>
    </row>
    <row r="98" spans="1:8" hidden="1" x14ac:dyDescent="0.45">
      <c r="A98" s="44" t="e">
        <f>IF(#REF!=1,#REF!,"")</f>
        <v>#REF!</v>
      </c>
      <c r="B98" s="45" t="e">
        <f>IF(#REF!=1,#REF!&amp;"/"&amp;#REF!,"")</f>
        <v>#REF!</v>
      </c>
      <c r="C98" s="45" t="e">
        <f>IF(#REF!=1,#REF!,0)</f>
        <v>#REF!</v>
      </c>
      <c r="D98" s="45" t="e">
        <f>IF(#REF!=1,#REF!,0)</f>
        <v>#REF!</v>
      </c>
      <c r="E98" s="46">
        <f t="shared" si="4"/>
        <v>0</v>
      </c>
      <c r="F98" s="46" t="e">
        <f>IF(#REF!=1,#REF!,0)</f>
        <v>#REF!</v>
      </c>
      <c r="G98" s="46" t="e">
        <f t="shared" si="5"/>
        <v>#REF!</v>
      </c>
      <c r="H98" s="47" t="e">
        <f>IF(#REF!=1,#REF!,0)</f>
        <v>#REF!</v>
      </c>
    </row>
    <row r="99" spans="1:8" hidden="1" x14ac:dyDescent="0.45">
      <c r="A99" s="44" t="e">
        <f>IF(#REF!=1,#REF!,"")</f>
        <v>#REF!</v>
      </c>
      <c r="B99" s="45" t="e">
        <f>IF(#REF!=1,#REF!&amp;"/"&amp;#REF!,"")</f>
        <v>#REF!</v>
      </c>
      <c r="C99" s="45" t="e">
        <f>IF(#REF!=1,#REF!,0)</f>
        <v>#REF!</v>
      </c>
      <c r="D99" s="45" t="e">
        <f>IF(#REF!=1,#REF!,0)</f>
        <v>#REF!</v>
      </c>
      <c r="E99" s="46">
        <f t="shared" si="4"/>
        <v>0</v>
      </c>
      <c r="F99" s="46" t="e">
        <f>IF(#REF!=1,#REF!,0)</f>
        <v>#REF!</v>
      </c>
      <c r="G99" s="46" t="e">
        <f t="shared" si="5"/>
        <v>#REF!</v>
      </c>
      <c r="H99" s="47" t="e">
        <f>IF(#REF!=1,#REF!,0)</f>
        <v>#REF!</v>
      </c>
    </row>
    <row r="100" spans="1:8" hidden="1" x14ac:dyDescent="0.45">
      <c r="A100" s="44" t="e">
        <f>IF(#REF!=1,#REF!,"")</f>
        <v>#REF!</v>
      </c>
      <c r="B100" s="45" t="e">
        <f>IF(#REF!=1,#REF!&amp;"/"&amp;#REF!,"")</f>
        <v>#REF!</v>
      </c>
      <c r="C100" s="45" t="e">
        <f>IF(#REF!=1,#REF!,0)</f>
        <v>#REF!</v>
      </c>
      <c r="D100" s="45" t="e">
        <f>IF(#REF!=1,#REF!,0)</f>
        <v>#REF!</v>
      </c>
      <c r="E100" s="46">
        <f t="shared" si="4"/>
        <v>0</v>
      </c>
      <c r="F100" s="46" t="e">
        <f>IF(#REF!=1,#REF!,0)</f>
        <v>#REF!</v>
      </c>
      <c r="G100" s="46" t="e">
        <f t="shared" si="5"/>
        <v>#REF!</v>
      </c>
      <c r="H100" s="47" t="e">
        <f>IF(#REF!=1,#REF!,0)</f>
        <v>#REF!</v>
      </c>
    </row>
    <row r="101" spans="1:8" hidden="1" x14ac:dyDescent="0.45">
      <c r="A101" s="44" t="e">
        <f>IF(#REF!=1,#REF!,"")</f>
        <v>#REF!</v>
      </c>
      <c r="B101" s="45" t="e">
        <f>IF(#REF!=1,#REF!&amp;"/"&amp;#REF!,"")</f>
        <v>#REF!</v>
      </c>
      <c r="C101" s="45" t="e">
        <f>IF(#REF!=1,#REF!,0)</f>
        <v>#REF!</v>
      </c>
      <c r="D101" s="45" t="e">
        <f>IF(#REF!=1,#REF!,0)</f>
        <v>#REF!</v>
      </c>
      <c r="E101" s="46">
        <f t="shared" ref="E101:E132" si="6">IF(ISERROR(C101*D101),0,(C101*D101))</f>
        <v>0</v>
      </c>
      <c r="F101" s="46" t="e">
        <f>IF(#REF!=1,#REF!,0)</f>
        <v>#REF!</v>
      </c>
      <c r="G101" s="46" t="e">
        <f t="shared" ref="G101:G132" si="7">C101*F101</f>
        <v>#REF!</v>
      </c>
      <c r="H101" s="47" t="e">
        <f>IF(#REF!=1,#REF!,0)</f>
        <v>#REF!</v>
      </c>
    </row>
    <row r="102" spans="1:8" hidden="1" x14ac:dyDescent="0.45">
      <c r="A102" s="44" t="e">
        <f>IF(#REF!=1,#REF!,"")</f>
        <v>#REF!</v>
      </c>
      <c r="B102" s="45" t="e">
        <f>IF(#REF!=1,#REF!&amp;"/"&amp;#REF!,"")</f>
        <v>#REF!</v>
      </c>
      <c r="C102" s="45" t="e">
        <f>IF(#REF!=1,#REF!,0)</f>
        <v>#REF!</v>
      </c>
      <c r="D102" s="45" t="e">
        <f>IF(#REF!=1,#REF!,0)</f>
        <v>#REF!</v>
      </c>
      <c r="E102" s="46">
        <f t="shared" si="6"/>
        <v>0</v>
      </c>
      <c r="F102" s="46" t="e">
        <f>IF(#REF!=1,#REF!,0)</f>
        <v>#REF!</v>
      </c>
      <c r="G102" s="46" t="e">
        <f t="shared" si="7"/>
        <v>#REF!</v>
      </c>
      <c r="H102" s="47" t="e">
        <f>IF(#REF!=1,#REF!,0)</f>
        <v>#REF!</v>
      </c>
    </row>
    <row r="103" spans="1:8" hidden="1" x14ac:dyDescent="0.45">
      <c r="A103" s="44" t="e">
        <f>IF(#REF!=1,#REF!,"")</f>
        <v>#REF!</v>
      </c>
      <c r="B103" s="45" t="e">
        <f>IF(#REF!=1,#REF!&amp;"/"&amp;#REF!,"")</f>
        <v>#REF!</v>
      </c>
      <c r="C103" s="45" t="e">
        <f>IF(#REF!=1,#REF!,0)</f>
        <v>#REF!</v>
      </c>
      <c r="D103" s="45" t="e">
        <f>IF(#REF!=1,#REF!,0)</f>
        <v>#REF!</v>
      </c>
      <c r="E103" s="46">
        <f t="shared" si="6"/>
        <v>0</v>
      </c>
      <c r="F103" s="46" t="e">
        <f>IF(#REF!=1,#REF!,0)</f>
        <v>#REF!</v>
      </c>
      <c r="G103" s="46" t="e">
        <f t="shared" si="7"/>
        <v>#REF!</v>
      </c>
      <c r="H103" s="47" t="e">
        <f>IF(#REF!=1,#REF!,0)</f>
        <v>#REF!</v>
      </c>
    </row>
    <row r="104" spans="1:8" hidden="1" x14ac:dyDescent="0.45">
      <c r="A104" s="44" t="e">
        <f>IF(#REF!=1,#REF!,"")</f>
        <v>#REF!</v>
      </c>
      <c r="B104" s="45" t="e">
        <f>IF(#REF!=1,#REF!&amp;"/"&amp;#REF!,"")</f>
        <v>#REF!</v>
      </c>
      <c r="C104" s="45" t="e">
        <f>IF(#REF!=1,#REF!,0)</f>
        <v>#REF!</v>
      </c>
      <c r="D104" s="45" t="e">
        <f>IF(#REF!=1,#REF!,0)</f>
        <v>#REF!</v>
      </c>
      <c r="E104" s="46">
        <f t="shared" si="6"/>
        <v>0</v>
      </c>
      <c r="F104" s="46" t="e">
        <f>IF(#REF!=1,#REF!,0)</f>
        <v>#REF!</v>
      </c>
      <c r="G104" s="46" t="e">
        <f t="shared" si="7"/>
        <v>#REF!</v>
      </c>
      <c r="H104" s="47" t="e">
        <f>IF(#REF!=1,#REF!,0)</f>
        <v>#REF!</v>
      </c>
    </row>
    <row r="105" spans="1:8" hidden="1" x14ac:dyDescent="0.45">
      <c r="A105" s="44" t="e">
        <f>IF(#REF!=1,#REF!,"")</f>
        <v>#REF!</v>
      </c>
      <c r="B105" s="45" t="e">
        <f>IF(#REF!=1,#REF!&amp;"/"&amp;#REF!,"")</f>
        <v>#REF!</v>
      </c>
      <c r="C105" s="45" t="e">
        <f>IF(#REF!=1,#REF!,0)</f>
        <v>#REF!</v>
      </c>
      <c r="D105" s="45" t="e">
        <f>IF(#REF!=1,#REF!,0)</f>
        <v>#REF!</v>
      </c>
      <c r="E105" s="46">
        <f t="shared" si="6"/>
        <v>0</v>
      </c>
      <c r="F105" s="46" t="e">
        <f>IF(#REF!=1,#REF!,0)</f>
        <v>#REF!</v>
      </c>
      <c r="G105" s="46" t="e">
        <f t="shared" si="7"/>
        <v>#REF!</v>
      </c>
      <c r="H105" s="47" t="e">
        <f>IF(#REF!=1,#REF!,0)</f>
        <v>#REF!</v>
      </c>
    </row>
    <row r="106" spans="1:8" hidden="1" x14ac:dyDescent="0.45">
      <c r="A106" s="44" t="e">
        <f>IF(#REF!=1,#REF!,"")</f>
        <v>#REF!</v>
      </c>
      <c r="B106" s="45" t="e">
        <f>IF(#REF!=1,#REF!&amp;"/"&amp;#REF!,"")</f>
        <v>#REF!</v>
      </c>
      <c r="C106" s="45" t="e">
        <f>IF(#REF!=1,#REF!,0)</f>
        <v>#REF!</v>
      </c>
      <c r="D106" s="45" t="e">
        <f>IF(#REF!=1,#REF!,0)</f>
        <v>#REF!</v>
      </c>
      <c r="E106" s="46">
        <f t="shared" si="6"/>
        <v>0</v>
      </c>
      <c r="F106" s="46" t="e">
        <f>IF(#REF!=1,#REF!,0)</f>
        <v>#REF!</v>
      </c>
      <c r="G106" s="46" t="e">
        <f t="shared" si="7"/>
        <v>#REF!</v>
      </c>
      <c r="H106" s="47" t="e">
        <f>IF(#REF!=1,#REF!,0)</f>
        <v>#REF!</v>
      </c>
    </row>
    <row r="107" spans="1:8" hidden="1" x14ac:dyDescent="0.45">
      <c r="A107" s="44" t="e">
        <f>IF(#REF!=1,#REF!,"")</f>
        <v>#REF!</v>
      </c>
      <c r="B107" s="45" t="e">
        <f>IF(#REF!=1,#REF!&amp;"/"&amp;#REF!,"")</f>
        <v>#REF!</v>
      </c>
      <c r="C107" s="45" t="e">
        <f>IF(#REF!=1,#REF!,0)</f>
        <v>#REF!</v>
      </c>
      <c r="D107" s="45" t="e">
        <f>IF(#REF!=1,#REF!,0)</f>
        <v>#REF!</v>
      </c>
      <c r="E107" s="46">
        <f t="shared" si="6"/>
        <v>0</v>
      </c>
      <c r="F107" s="46" t="e">
        <f>IF(#REF!=1,#REF!,0)</f>
        <v>#REF!</v>
      </c>
      <c r="G107" s="46" t="e">
        <f t="shared" si="7"/>
        <v>#REF!</v>
      </c>
      <c r="H107" s="47" t="e">
        <f>IF(#REF!=1,#REF!,0)</f>
        <v>#REF!</v>
      </c>
    </row>
    <row r="108" spans="1:8" hidden="1" x14ac:dyDescent="0.45">
      <c r="A108" s="44" t="e">
        <f>IF(#REF!=1,#REF!,"")</f>
        <v>#REF!</v>
      </c>
      <c r="B108" s="45" t="e">
        <f>IF(#REF!=1,#REF!&amp;"/"&amp;#REF!,"")</f>
        <v>#REF!</v>
      </c>
      <c r="C108" s="45" t="e">
        <f>IF(#REF!=1,#REF!,0)</f>
        <v>#REF!</v>
      </c>
      <c r="D108" s="45" t="e">
        <f>IF(#REF!=1,#REF!,0)</f>
        <v>#REF!</v>
      </c>
      <c r="E108" s="46">
        <f t="shared" si="6"/>
        <v>0</v>
      </c>
      <c r="F108" s="46" t="e">
        <f>IF(#REF!=1,#REF!,0)</f>
        <v>#REF!</v>
      </c>
      <c r="G108" s="46" t="e">
        <f t="shared" si="7"/>
        <v>#REF!</v>
      </c>
      <c r="H108" s="47" t="e">
        <f>IF(#REF!=1,#REF!,0)</f>
        <v>#REF!</v>
      </c>
    </row>
    <row r="109" spans="1:8" hidden="1" x14ac:dyDescent="0.45">
      <c r="A109" s="44" t="e">
        <f>IF(#REF!=1,#REF!,"")</f>
        <v>#REF!</v>
      </c>
      <c r="B109" s="45" t="e">
        <f>IF(#REF!=1,#REF!&amp;"/"&amp;#REF!,"")</f>
        <v>#REF!</v>
      </c>
      <c r="C109" s="45" t="e">
        <f>IF(#REF!=1,#REF!,0)</f>
        <v>#REF!</v>
      </c>
      <c r="D109" s="45" t="e">
        <f>IF(#REF!=1,#REF!,0)</f>
        <v>#REF!</v>
      </c>
      <c r="E109" s="46">
        <f t="shared" si="6"/>
        <v>0</v>
      </c>
      <c r="F109" s="46" t="e">
        <f>IF(#REF!=1,#REF!,0)</f>
        <v>#REF!</v>
      </c>
      <c r="G109" s="46" t="e">
        <f t="shared" si="7"/>
        <v>#REF!</v>
      </c>
      <c r="H109" s="47" t="e">
        <f>IF(#REF!=1,#REF!,0)</f>
        <v>#REF!</v>
      </c>
    </row>
    <row r="110" spans="1:8" hidden="1" x14ac:dyDescent="0.45">
      <c r="A110" s="44" t="e">
        <f>IF(#REF!=1,#REF!,"")</f>
        <v>#REF!</v>
      </c>
      <c r="B110" s="45" t="e">
        <f>IF(#REF!=1,#REF!&amp;"/"&amp;#REF!,"")</f>
        <v>#REF!</v>
      </c>
      <c r="C110" s="45" t="e">
        <f>IF(#REF!=1,#REF!,0)</f>
        <v>#REF!</v>
      </c>
      <c r="D110" s="45" t="e">
        <f>IF(#REF!=1,#REF!,0)</f>
        <v>#REF!</v>
      </c>
      <c r="E110" s="46">
        <f t="shared" si="6"/>
        <v>0</v>
      </c>
      <c r="F110" s="46" t="e">
        <f>IF(#REF!=1,#REF!,0)</f>
        <v>#REF!</v>
      </c>
      <c r="G110" s="46" t="e">
        <f t="shared" si="7"/>
        <v>#REF!</v>
      </c>
      <c r="H110" s="47" t="e">
        <f>IF(#REF!=1,#REF!,0)</f>
        <v>#REF!</v>
      </c>
    </row>
    <row r="111" spans="1:8" x14ac:dyDescent="0.45">
      <c r="A111" s="44" t="str">
        <f>IF('Park at Pisa'!A33=1,'Park at Pisa'!B$1,"")</f>
        <v/>
      </c>
      <c r="B111" s="45" t="str">
        <f>IF('Park at Pisa'!A33=1,'Park at Pisa'!A33&amp;"/"&amp;'Park at Pisa'!B33,"")</f>
        <v/>
      </c>
      <c r="C111" s="45">
        <f>IF('Park at Pisa'!$A$33=1,'Park at Pisa'!$C$33,0)</f>
        <v>0</v>
      </c>
      <c r="D111" s="45">
        <f>IF('Park at Pisa'!$A$33=1,'Park at Pisa'!$D$33,0)</f>
        <v>0</v>
      </c>
      <c r="E111" s="46">
        <f t="shared" si="6"/>
        <v>0</v>
      </c>
      <c r="F111" s="46">
        <f>IF('Park at Pisa'!$A$33=1,'Park at Pisa'!$K$33,0)</f>
        <v>0</v>
      </c>
      <c r="G111" s="46">
        <f t="shared" si="7"/>
        <v>0</v>
      </c>
      <c r="H111" s="47">
        <f>IF('Park at Pisa'!$A$33=1,'Park at Pisa'!$M$33,0)</f>
        <v>0</v>
      </c>
    </row>
    <row r="112" spans="1:8" x14ac:dyDescent="0.45">
      <c r="A112" s="44" t="str">
        <f>IF('Abbey Briar Forest'!A31=1,'Abbey Briar Forest'!B$1,"")</f>
        <v/>
      </c>
      <c r="B112" s="45" t="str">
        <f>IF('Abbey Briar Forest'!A31=1,'Abbey Briar Forest'!A31&amp;"/"&amp;'Abbey Briar Forest'!B31,"")</f>
        <v/>
      </c>
      <c r="C112" s="45">
        <f>IF('Abbey Briar Forest'!$A$31=1,'Abbey Briar Forest'!$C$31,0)</f>
        <v>0</v>
      </c>
      <c r="D112" s="45">
        <f>IF('Abbey Briar Forest'!$A$31=1,'Abbey Briar Forest'!$D$31,0)</f>
        <v>0</v>
      </c>
      <c r="E112" s="46">
        <f t="shared" si="6"/>
        <v>0</v>
      </c>
      <c r="F112" s="46">
        <f>IF('Abbey Briar Forest'!$A$31=1,'Abbey Briar Forest'!$K$31,0)</f>
        <v>0</v>
      </c>
      <c r="G112" s="46">
        <f t="shared" si="7"/>
        <v>0</v>
      </c>
      <c r="H112" s="47">
        <f>IF('Abbey Briar Forest'!$A$31=1,'Abbey Briar Forest'!$M$31,0)</f>
        <v>0</v>
      </c>
    </row>
    <row r="113" spans="1:8" x14ac:dyDescent="0.45">
      <c r="A113" s="44" t="str">
        <f>IF('2151 Kirkwood'!A35=1,'2151 Kirkwood'!$B$1,"")</f>
        <v xml:space="preserve">2151 Kirkwood </v>
      </c>
      <c r="B113" s="45" t="str">
        <f>IF('2151 Kirkwood'!A35=1,'2151 Kirkwood'!A35&amp;"/"&amp;'2151 Kirkwood'!B35,"")</f>
        <v>1/1</v>
      </c>
      <c r="C113" s="45">
        <f>IF('2151 Kirkwood'!$A$35=1,'2151 Kirkwood'!$C$35,0)</f>
        <v>33</v>
      </c>
      <c r="D113" s="45">
        <f>IF('2151 Kirkwood'!$A$35=1,'2151 Kirkwood'!$D$35,0)</f>
        <v>640</v>
      </c>
      <c r="E113" s="46">
        <f t="shared" si="6"/>
        <v>21120</v>
      </c>
      <c r="F113" s="46">
        <f>IF('2151 Kirkwood'!$A$35=1,'2151 Kirkwood'!$K$35,0)</f>
        <v>798.09</v>
      </c>
      <c r="G113" s="46">
        <f t="shared" si="7"/>
        <v>26336.97</v>
      </c>
      <c r="H113" s="47">
        <f>IF('2151 Kirkwood'!$A$35=1,'2151 Kirkwood'!$M$35,0)</f>
        <v>1.247015625</v>
      </c>
    </row>
    <row r="114" spans="1:8" x14ac:dyDescent="0.45">
      <c r="A114" s="44" t="str">
        <f>IF('Ashford Briar Point'!A32=1,'Ashford Briar Point'!B$1,"")</f>
        <v>Ashford Briar Point</v>
      </c>
      <c r="B114" s="45" t="str">
        <f>IF('Ashford Briar Point'!A32=1,'Ashford Briar Point'!A32&amp;"/"&amp;'Ashford Briar Point'!B32,"")</f>
        <v>1/1</v>
      </c>
      <c r="C114" s="45">
        <f>IF('Ashford Briar Point'!$A$32=1,'Ashford Briar Point'!$C$32,0)</f>
        <v>45</v>
      </c>
      <c r="D114" s="45">
        <f>IF('Ashford Briar Point'!$A$32=1,'Ashford Briar Point'!$D$32,0)</f>
        <v>684</v>
      </c>
      <c r="E114" s="46">
        <f t="shared" si="6"/>
        <v>30780</v>
      </c>
      <c r="F114" s="46">
        <f>IF('Ashford Briar Point'!$A$32=1,'Ashford Briar Point'!$K$32,0)</f>
        <v>949</v>
      </c>
      <c r="G114" s="46">
        <f t="shared" si="7"/>
        <v>42705</v>
      </c>
      <c r="H114" s="47">
        <f>IF('Ashford Briar Point'!$A$32=1,'Ashford Briar Point'!$M$32,0)</f>
        <v>1.3874269005847952</v>
      </c>
    </row>
    <row r="115" spans="1:8" hidden="1" x14ac:dyDescent="0.45">
      <c r="A115" s="44" t="e">
        <f>IF(#REF!=1,#REF!,"")</f>
        <v>#REF!</v>
      </c>
      <c r="B115" s="45" t="e">
        <f>IF(#REF!=1,#REF!&amp;"/"&amp;#REF!,"")</f>
        <v>#REF!</v>
      </c>
      <c r="C115" s="45" t="e">
        <f>IF(#REF!=1,#REF!,0)</f>
        <v>#REF!</v>
      </c>
      <c r="D115" s="45" t="e">
        <f>IF(#REF!=1,#REF!,0)</f>
        <v>#REF!</v>
      </c>
      <c r="E115" s="46">
        <f t="shared" si="6"/>
        <v>0</v>
      </c>
      <c r="F115" s="46" t="e">
        <f>IF(#REF!=1,#REF!,0)</f>
        <v>#REF!</v>
      </c>
      <c r="G115" s="46" t="e">
        <f t="shared" si="7"/>
        <v>#REF!</v>
      </c>
      <c r="H115" s="47" t="e">
        <f>IF(#REF!=1,#REF!,0)</f>
        <v>#REF!</v>
      </c>
    </row>
    <row r="116" spans="1:8" hidden="1" x14ac:dyDescent="0.45">
      <c r="A116" s="44" t="e">
        <f>IF(#REF!=1,#REF!,"")</f>
        <v>#REF!</v>
      </c>
      <c r="B116" s="45" t="e">
        <f>IF(#REF!=1,#REF!&amp;"/"&amp;#REF!,"")</f>
        <v>#REF!</v>
      </c>
      <c r="C116" s="45" t="e">
        <f>IF(#REF!=1,#REF!,0)</f>
        <v>#REF!</v>
      </c>
      <c r="D116" s="45" t="e">
        <f>IF(#REF!=1,#REF!,0)</f>
        <v>#REF!</v>
      </c>
      <c r="E116" s="46">
        <f t="shared" si="6"/>
        <v>0</v>
      </c>
      <c r="F116" s="46" t="e">
        <f>IF(#REF!=1,#REF!,0)</f>
        <v>#REF!</v>
      </c>
      <c r="G116" s="46" t="e">
        <f t="shared" si="7"/>
        <v>#REF!</v>
      </c>
      <c r="H116" s="47" t="e">
        <f>IF(#REF!=1,#REF!,0)</f>
        <v>#REF!</v>
      </c>
    </row>
    <row r="117" spans="1:8" hidden="1" x14ac:dyDescent="0.45">
      <c r="A117" s="44" t="e">
        <f>IF(#REF!=1,#REF!,"")</f>
        <v>#REF!</v>
      </c>
      <c r="B117" s="45" t="e">
        <f>IF(#REF!=1,#REF!&amp;"/"&amp;#REF!,"")</f>
        <v>#REF!</v>
      </c>
      <c r="C117" s="45" t="e">
        <f>IF(#REF!=1,#REF!,0)</f>
        <v>#REF!</v>
      </c>
      <c r="D117" s="45" t="e">
        <f>IF(#REF!=1,#REF!,0)</f>
        <v>#REF!</v>
      </c>
      <c r="E117" s="46">
        <f t="shared" si="6"/>
        <v>0</v>
      </c>
      <c r="F117" s="46" t="e">
        <f>IF(#REF!=1,#REF!,0)</f>
        <v>#REF!</v>
      </c>
      <c r="G117" s="46" t="e">
        <f t="shared" si="7"/>
        <v>#REF!</v>
      </c>
      <c r="H117" s="47" t="e">
        <f>IF(#REF!=1,#REF!,0)</f>
        <v>#REF!</v>
      </c>
    </row>
    <row r="118" spans="1:8" hidden="1" x14ac:dyDescent="0.45">
      <c r="A118" s="44" t="e">
        <f>IF(#REF!=1,#REF!,"")</f>
        <v>#REF!</v>
      </c>
      <c r="B118" s="45" t="e">
        <f>IF(#REF!=1,#REF!&amp;"/"&amp;#REF!,"")</f>
        <v>#REF!</v>
      </c>
      <c r="C118" s="45" t="e">
        <f>IF(#REF!=1,#REF!,0)</f>
        <v>#REF!</v>
      </c>
      <c r="D118" s="45" t="e">
        <f>IF(#REF!=1,#REF!,0)</f>
        <v>#REF!</v>
      </c>
      <c r="E118" s="46">
        <f t="shared" si="6"/>
        <v>0</v>
      </c>
      <c r="F118" s="46" t="e">
        <f>IF(#REF!=1,#REF!,0)</f>
        <v>#REF!</v>
      </c>
      <c r="G118" s="46" t="e">
        <f t="shared" si="7"/>
        <v>#REF!</v>
      </c>
      <c r="H118" s="47" t="e">
        <f>IF(#REF!=1,#REF!,0)</f>
        <v>#REF!</v>
      </c>
    </row>
    <row r="119" spans="1:8" hidden="1" x14ac:dyDescent="0.45">
      <c r="A119" s="44" t="e">
        <f>IF(#REF!=1,#REF!,"")</f>
        <v>#REF!</v>
      </c>
      <c r="B119" s="45" t="e">
        <f>IF(#REF!=1,#REF!&amp;"/"&amp;#REF!,"")</f>
        <v>#REF!</v>
      </c>
      <c r="C119" s="45" t="e">
        <f>IF(#REF!=1,#REF!,0)</f>
        <v>#REF!</v>
      </c>
      <c r="D119" s="45" t="e">
        <f>IF(#REF!=1,#REF!,0)</f>
        <v>#REF!</v>
      </c>
      <c r="E119" s="46">
        <f t="shared" si="6"/>
        <v>0</v>
      </c>
      <c r="F119" s="46" t="e">
        <f>IF(#REF!=1,#REF!,0)</f>
        <v>#REF!</v>
      </c>
      <c r="G119" s="46" t="e">
        <f t="shared" si="7"/>
        <v>#REF!</v>
      </c>
      <c r="H119" s="47" t="e">
        <f>IF(#REF!=1,#REF!,0)</f>
        <v>#REF!</v>
      </c>
    </row>
    <row r="120" spans="1:8" hidden="1" x14ac:dyDescent="0.45">
      <c r="A120" s="44" t="e">
        <f>IF(#REF!=1,#REF!,"")</f>
        <v>#REF!</v>
      </c>
      <c r="B120" s="45" t="e">
        <f>IF(#REF!=1,#REF!&amp;"/"&amp;#REF!,"")</f>
        <v>#REF!</v>
      </c>
      <c r="C120" s="45" t="e">
        <f>IF(#REF!=1,#REF!,0)</f>
        <v>#REF!</v>
      </c>
      <c r="D120" s="45" t="e">
        <f>IF(#REF!=1,#REF!,0)</f>
        <v>#REF!</v>
      </c>
      <c r="E120" s="46">
        <f t="shared" si="6"/>
        <v>0</v>
      </c>
      <c r="F120" s="46" t="e">
        <f>IF(#REF!=1,#REF!,0)</f>
        <v>#REF!</v>
      </c>
      <c r="G120" s="46" t="e">
        <f t="shared" si="7"/>
        <v>#REF!</v>
      </c>
      <c r="H120" s="47" t="e">
        <f>IF(#REF!=1,#REF!,0)</f>
        <v>#REF!</v>
      </c>
    </row>
    <row r="121" spans="1:8" hidden="1" x14ac:dyDescent="0.45">
      <c r="A121" s="44" t="e">
        <f>IF(#REF!=1,#REF!,"")</f>
        <v>#REF!</v>
      </c>
      <c r="B121" s="45" t="e">
        <f>IF(#REF!=1,#REF!&amp;"/"&amp;#REF!,"")</f>
        <v>#REF!</v>
      </c>
      <c r="C121" s="45" t="e">
        <f>IF(#REF!=1,#REF!,0)</f>
        <v>#REF!</v>
      </c>
      <c r="D121" s="45" t="e">
        <f>IF(#REF!=1,#REF!,0)</f>
        <v>#REF!</v>
      </c>
      <c r="E121" s="46">
        <f t="shared" si="6"/>
        <v>0</v>
      </c>
      <c r="F121" s="46" t="e">
        <f>IF(#REF!=1,#REF!,0)</f>
        <v>#REF!</v>
      </c>
      <c r="G121" s="46" t="e">
        <f t="shared" si="7"/>
        <v>#REF!</v>
      </c>
      <c r="H121" s="47" t="e">
        <f>IF(#REF!=1,#REF!,0)</f>
        <v>#REF!</v>
      </c>
    </row>
    <row r="122" spans="1:8" hidden="1" x14ac:dyDescent="0.45">
      <c r="A122" s="44" t="e">
        <f>IF(#REF!=1,#REF!,"")</f>
        <v>#REF!</v>
      </c>
      <c r="B122" s="45" t="e">
        <f>IF(#REF!=1,#REF!&amp;"/"&amp;#REF!,"")</f>
        <v>#REF!</v>
      </c>
      <c r="C122" s="45" t="e">
        <f>IF(#REF!=1,#REF!,0)</f>
        <v>#REF!</v>
      </c>
      <c r="D122" s="45" t="e">
        <f>IF(#REF!=1,#REF!,0)</f>
        <v>#REF!</v>
      </c>
      <c r="E122" s="46">
        <f t="shared" si="6"/>
        <v>0</v>
      </c>
      <c r="F122" s="46" t="e">
        <f>IF(#REF!=1,#REF!,0)</f>
        <v>#REF!</v>
      </c>
      <c r="G122" s="46" t="e">
        <f t="shared" si="7"/>
        <v>#REF!</v>
      </c>
      <c r="H122" s="47" t="e">
        <f>IF(#REF!=1,#REF!,0)</f>
        <v>#REF!</v>
      </c>
    </row>
    <row r="123" spans="1:8" hidden="1" x14ac:dyDescent="0.45">
      <c r="A123" s="44" t="e">
        <f>IF(#REF!=1,#REF!,"")</f>
        <v>#REF!</v>
      </c>
      <c r="B123" s="45" t="e">
        <f>IF(#REF!=1,#REF!&amp;"/"&amp;#REF!,"")</f>
        <v>#REF!</v>
      </c>
      <c r="C123" s="45" t="e">
        <f>IF(#REF!=1,#REF!,0)</f>
        <v>#REF!</v>
      </c>
      <c r="D123" s="45" t="e">
        <f>IF(#REF!=1,#REF!,0)</f>
        <v>#REF!</v>
      </c>
      <c r="E123" s="46">
        <f t="shared" si="6"/>
        <v>0</v>
      </c>
      <c r="F123" s="46" t="e">
        <f>IF(#REF!=1,#REF!,0)</f>
        <v>#REF!</v>
      </c>
      <c r="G123" s="46" t="e">
        <f t="shared" si="7"/>
        <v>#REF!</v>
      </c>
      <c r="H123" s="47" t="e">
        <f>IF(#REF!=1,#REF!,0)</f>
        <v>#REF!</v>
      </c>
    </row>
    <row r="124" spans="1:8" hidden="1" x14ac:dyDescent="0.45">
      <c r="A124" s="44" t="e">
        <f>IF(#REF!=1,#REF!,"")</f>
        <v>#REF!</v>
      </c>
      <c r="B124" s="45" t="e">
        <f>IF(#REF!=1,#REF!&amp;"/"&amp;#REF!,"")</f>
        <v>#REF!</v>
      </c>
      <c r="C124" s="45" t="e">
        <f>IF(#REF!=1,#REF!,0)</f>
        <v>#REF!</v>
      </c>
      <c r="D124" s="45" t="e">
        <f>IF(#REF!=1,#REF!,0)</f>
        <v>#REF!</v>
      </c>
      <c r="E124" s="46">
        <f t="shared" si="6"/>
        <v>0</v>
      </c>
      <c r="F124" s="46" t="e">
        <f>IF(#REF!=1,#REF!,0)</f>
        <v>#REF!</v>
      </c>
      <c r="G124" s="46" t="e">
        <f t="shared" si="7"/>
        <v>#REF!</v>
      </c>
      <c r="H124" s="47" t="e">
        <f>IF(#REF!=1,#REF!,0)</f>
        <v>#REF!</v>
      </c>
    </row>
    <row r="125" spans="1:8" hidden="1" x14ac:dyDescent="0.45">
      <c r="A125" s="44" t="e">
        <f>IF(#REF!=1,#REF!,"")</f>
        <v>#REF!</v>
      </c>
      <c r="B125" s="45" t="e">
        <f>IF(#REF!=1,#REF!&amp;"/"&amp;#REF!,"")</f>
        <v>#REF!</v>
      </c>
      <c r="C125" s="45" t="e">
        <f>IF(#REF!=1,#REF!,0)</f>
        <v>#REF!</v>
      </c>
      <c r="D125" s="45" t="e">
        <f>IF(#REF!=1,#REF!,0)</f>
        <v>#REF!</v>
      </c>
      <c r="E125" s="46">
        <f t="shared" si="6"/>
        <v>0</v>
      </c>
      <c r="F125" s="46" t="e">
        <f>IF(#REF!=1,#REF!,0)</f>
        <v>#REF!</v>
      </c>
      <c r="G125" s="46" t="e">
        <f t="shared" si="7"/>
        <v>#REF!</v>
      </c>
      <c r="H125" s="47" t="e">
        <f>IF(#REF!=1,#REF!,0)</f>
        <v>#REF!</v>
      </c>
    </row>
    <row r="126" spans="1:8" hidden="1" x14ac:dyDescent="0.45">
      <c r="A126" s="44" t="e">
        <f>IF(#REF!=1,#REF!,"")</f>
        <v>#REF!</v>
      </c>
      <c r="B126" s="45" t="e">
        <f>IF(#REF!=1,#REF!&amp;"/"&amp;#REF!,"")</f>
        <v>#REF!</v>
      </c>
      <c r="C126" s="45" t="e">
        <f>IF(#REF!=1,#REF!,0)</f>
        <v>#REF!</v>
      </c>
      <c r="D126" s="45" t="e">
        <f>IF(#REF!=1,#REF!,0)</f>
        <v>#REF!</v>
      </c>
      <c r="E126" s="46">
        <f t="shared" si="6"/>
        <v>0</v>
      </c>
      <c r="F126" s="46" t="e">
        <f>IF(#REF!=1,#REF!,0)</f>
        <v>#REF!</v>
      </c>
      <c r="G126" s="46" t="e">
        <f t="shared" si="7"/>
        <v>#REF!</v>
      </c>
      <c r="H126" s="47" t="e">
        <f>IF(#REF!=1,#REF!,0)</f>
        <v>#REF!</v>
      </c>
    </row>
    <row r="127" spans="1:8" hidden="1" x14ac:dyDescent="0.45">
      <c r="A127" s="44" t="e">
        <f>IF(#REF!=1,#REF!,"")</f>
        <v>#REF!</v>
      </c>
      <c r="B127" s="45" t="e">
        <f>IF(#REF!=1,#REF!&amp;"/"&amp;#REF!,"")</f>
        <v>#REF!</v>
      </c>
      <c r="C127" s="45" t="e">
        <f>IF(#REF!=1,#REF!,0)</f>
        <v>#REF!</v>
      </c>
      <c r="D127" s="45" t="e">
        <f>IF(#REF!=1,#REF!,0)</f>
        <v>#REF!</v>
      </c>
      <c r="E127" s="46">
        <f t="shared" si="6"/>
        <v>0</v>
      </c>
      <c r="F127" s="46" t="e">
        <f>IF(#REF!=1,#REF!,0)</f>
        <v>#REF!</v>
      </c>
      <c r="G127" s="46" t="e">
        <f t="shared" si="7"/>
        <v>#REF!</v>
      </c>
      <c r="H127" s="47" t="e">
        <f>IF(#REF!=1,#REF!,0)</f>
        <v>#REF!</v>
      </c>
    </row>
    <row r="128" spans="1:8" hidden="1" x14ac:dyDescent="0.45">
      <c r="A128" s="44" t="e">
        <f>IF(#REF!=1,#REF!,"")</f>
        <v>#REF!</v>
      </c>
      <c r="B128" s="45" t="e">
        <f>IF(#REF!=1,#REF!&amp;"/"&amp;#REF!,"")</f>
        <v>#REF!</v>
      </c>
      <c r="C128" s="45" t="e">
        <f>IF(#REF!=1,#REF!,0)</f>
        <v>#REF!</v>
      </c>
      <c r="D128" s="45" t="e">
        <f>IF(#REF!=1,#REF!,0)</f>
        <v>#REF!</v>
      </c>
      <c r="E128" s="46">
        <f t="shared" si="6"/>
        <v>0</v>
      </c>
      <c r="F128" s="46" t="e">
        <f>IF(#REF!=1,#REF!,0)</f>
        <v>#REF!</v>
      </c>
      <c r="G128" s="46" t="e">
        <f t="shared" si="7"/>
        <v>#REF!</v>
      </c>
      <c r="H128" s="47" t="e">
        <f>IF(#REF!=1,#REF!,0)</f>
        <v>#REF!</v>
      </c>
    </row>
    <row r="129" spans="1:8" hidden="1" x14ac:dyDescent="0.45">
      <c r="A129" s="44" t="e">
        <f>IF(#REF!=1,#REF!,"")</f>
        <v>#REF!</v>
      </c>
      <c r="B129" s="45" t="e">
        <f>IF(#REF!=1,#REF!&amp;"/"&amp;#REF!,"")</f>
        <v>#REF!</v>
      </c>
      <c r="C129" s="45" t="e">
        <f>IF(#REF!=1,#REF!,0)</f>
        <v>#REF!</v>
      </c>
      <c r="D129" s="45" t="e">
        <f>IF(#REF!=1,#REF!,0)</f>
        <v>#REF!</v>
      </c>
      <c r="E129" s="46">
        <f t="shared" si="6"/>
        <v>0</v>
      </c>
      <c r="F129" s="46" t="e">
        <f>IF(#REF!=1,#REF!,0)</f>
        <v>#REF!</v>
      </c>
      <c r="G129" s="46" t="e">
        <f t="shared" si="7"/>
        <v>#REF!</v>
      </c>
      <c r="H129" s="47" t="e">
        <f>IF(#REF!=1,#REF!,0)</f>
        <v>#REF!</v>
      </c>
    </row>
    <row r="130" spans="1:8" hidden="1" x14ac:dyDescent="0.45">
      <c r="A130" s="44" t="e">
        <f>IF(#REF!=1,#REF!,"")</f>
        <v>#REF!</v>
      </c>
      <c r="B130" s="45" t="e">
        <f>IF(#REF!=1,#REF!&amp;"/"&amp;#REF!,"")</f>
        <v>#REF!</v>
      </c>
      <c r="C130" s="45" t="e">
        <f>IF(#REF!=1,#REF!,0)</f>
        <v>#REF!</v>
      </c>
      <c r="D130" s="45" t="e">
        <f>IF(#REF!=1,#REF!,0)</f>
        <v>#REF!</v>
      </c>
      <c r="E130" s="46">
        <f t="shared" si="6"/>
        <v>0</v>
      </c>
      <c r="F130" s="46" t="e">
        <f>IF(#REF!=1,#REF!,0)</f>
        <v>#REF!</v>
      </c>
      <c r="G130" s="46" t="e">
        <f t="shared" si="7"/>
        <v>#REF!</v>
      </c>
      <c r="H130" s="47" t="e">
        <f>IF(#REF!=1,#REF!,0)</f>
        <v>#REF!</v>
      </c>
    </row>
    <row r="131" spans="1:8" hidden="1" x14ac:dyDescent="0.45">
      <c r="A131" s="44" t="str">
        <f>IF('Comp 7'!A30=1,'Comp 7'!B$1,"")</f>
        <v/>
      </c>
      <c r="B131" s="45" t="str">
        <f>IF('Comp 7'!A30=1,'Comp 7'!A30&amp;"/"&amp;'Comp 7'!B30,"")</f>
        <v/>
      </c>
      <c r="C131" s="45">
        <f>IF('Comp 7'!$A$30=1,'Comp 7'!$C$30,0)</f>
        <v>0</v>
      </c>
      <c r="D131" s="45">
        <f>IF('Comp 7'!$A$30=1,'Comp 7'!$D$30,0)</f>
        <v>0</v>
      </c>
      <c r="E131" s="46">
        <f t="shared" si="6"/>
        <v>0</v>
      </c>
      <c r="F131" s="46">
        <f>IF('Comp 7'!$A$30=1,'Comp 7'!$K$30,0)</f>
        <v>0</v>
      </c>
      <c r="G131" s="46">
        <f t="shared" si="7"/>
        <v>0</v>
      </c>
      <c r="H131" s="47">
        <f>IF('Comp 7'!$A$30=1,'Comp 7'!$M$30,0)</f>
        <v>0</v>
      </c>
    </row>
    <row r="132" spans="1:8" hidden="1" x14ac:dyDescent="0.45">
      <c r="A132" s="44" t="str">
        <f>IF('Comp 7'!A31=1,'Comp 7'!B$1,"")</f>
        <v/>
      </c>
      <c r="B132" s="45" t="str">
        <f>IF('Comp 7'!A31=1,'Comp 7'!A31&amp;"/"&amp;'Comp 7'!B31,"")</f>
        <v/>
      </c>
      <c r="C132" s="45">
        <f>IF('Comp 7'!$A$31=1,'Comp 7'!$C$31,0)</f>
        <v>0</v>
      </c>
      <c r="D132" s="45">
        <f>IF('Comp 7'!$A$31=1,'Comp 7'!$D$31,0)</f>
        <v>0</v>
      </c>
      <c r="E132" s="46">
        <f t="shared" si="6"/>
        <v>0</v>
      </c>
      <c r="F132" s="46">
        <f>IF('Comp 7'!$A$31=1,'Comp 7'!$K$31,0)</f>
        <v>0</v>
      </c>
      <c r="G132" s="46">
        <f t="shared" si="7"/>
        <v>0</v>
      </c>
      <c r="H132" s="47">
        <f>IF('Comp 7'!$A$31=1,'Comp 7'!$M$31,0)</f>
        <v>0</v>
      </c>
    </row>
    <row r="133" spans="1:8" hidden="1" x14ac:dyDescent="0.45">
      <c r="A133" s="44" t="str">
        <f>IF('Comp 7'!A32=1,'Comp 7'!B$1,"")</f>
        <v/>
      </c>
      <c r="B133" s="45" t="str">
        <f>IF('Comp 7'!A32=1,'Comp 7'!A32&amp;"/"&amp;'Comp 7'!B32,"")</f>
        <v/>
      </c>
      <c r="C133" s="45">
        <f>IF('Comp 7'!$A$32=1,'Comp 7'!$C$32,0)</f>
        <v>0</v>
      </c>
      <c r="D133" s="45">
        <f>IF('Comp 7'!$A$32=1,'Comp 7'!$D$32,0)</f>
        <v>0</v>
      </c>
      <c r="E133" s="46">
        <f t="shared" ref="E133:E164" si="8">IF(ISERROR(C133*D133),0,(C133*D133))</f>
        <v>0</v>
      </c>
      <c r="F133" s="46">
        <f>IF('Comp 7'!$A$32=1,'Comp 7'!$K$32,0)</f>
        <v>0</v>
      </c>
      <c r="G133" s="46">
        <f t="shared" ref="G133:G164" si="9">C133*F133</f>
        <v>0</v>
      </c>
      <c r="H133" s="47">
        <f>IF('Comp 7'!$A$32=1,'Comp 7'!$M$32,0)</f>
        <v>0</v>
      </c>
    </row>
    <row r="134" spans="1:8" hidden="1" x14ac:dyDescent="0.45">
      <c r="A134" s="44" t="str">
        <f>IF('Comp 7'!A33=1,'Comp 7'!B$1,"")</f>
        <v/>
      </c>
      <c r="B134" s="45" t="str">
        <f>IF('Comp 7'!A33=1,'Comp 7'!A33&amp;"/"&amp;'Comp 7'!B33,"")</f>
        <v/>
      </c>
      <c r="C134" s="45">
        <f>IF('Comp 7'!$A$33=1,'Comp 7'!$C$33,0)</f>
        <v>0</v>
      </c>
      <c r="D134" s="45">
        <f>IF('Comp 7'!$A$33=1,'Comp 7'!$D$33,0)</f>
        <v>0</v>
      </c>
      <c r="E134" s="46">
        <f t="shared" si="8"/>
        <v>0</v>
      </c>
      <c r="F134" s="46">
        <f>IF('Comp 7'!$A$33=1,'Comp 7'!$K$33,0)</f>
        <v>0</v>
      </c>
      <c r="G134" s="46">
        <f t="shared" si="9"/>
        <v>0</v>
      </c>
      <c r="H134" s="47">
        <f>IF('Comp 7'!$A$33=1,'Comp 7'!$M$33,0)</f>
        <v>0</v>
      </c>
    </row>
    <row r="135" spans="1:8" hidden="1" x14ac:dyDescent="0.45">
      <c r="A135" s="44" t="str">
        <f>IF('Comp 7'!A34=1,'Comp 7'!B$1,"")</f>
        <v/>
      </c>
      <c r="B135" s="45" t="str">
        <f>IF('Comp 7'!A34=1,'Comp 7'!A34&amp;"/"&amp;'Comp 7'!B34,"")</f>
        <v/>
      </c>
      <c r="C135" s="45">
        <f>IF('Comp 7'!$A$34=1,'Comp 7'!$C$34,0)</f>
        <v>0</v>
      </c>
      <c r="D135" s="45">
        <f>IF('Comp 7'!$A$34=1,'Comp 7'!$D$34,0)</f>
        <v>0</v>
      </c>
      <c r="E135" s="46">
        <f t="shared" si="8"/>
        <v>0</v>
      </c>
      <c r="F135" s="46">
        <f>IF('Comp 7'!$A$34=1,'Comp 7'!$K$34,0)</f>
        <v>0</v>
      </c>
      <c r="G135" s="46">
        <f t="shared" si="9"/>
        <v>0</v>
      </c>
      <c r="H135" s="47">
        <f>IF('Comp 7'!$A$34=1,'Comp 7'!$M$34,0)</f>
        <v>0</v>
      </c>
    </row>
    <row r="136" spans="1:8" hidden="1" x14ac:dyDescent="0.45">
      <c r="A136" s="44" t="str">
        <f>IF('Comp 7'!A35=1,'Comp 7'!B$1,"")</f>
        <v/>
      </c>
      <c r="B136" s="45" t="str">
        <f>IF('Comp 7'!A35=1,'Comp 7'!A35&amp;"/"&amp;'Comp 7'!B35,"")</f>
        <v/>
      </c>
      <c r="C136" s="45">
        <f>IF('Comp 7'!$A$35=1,'Comp 7'!$C$35,0)</f>
        <v>0</v>
      </c>
      <c r="D136" s="45">
        <f>IF('Comp 7'!$A$35=1,'Comp 7'!$D$35,0)</f>
        <v>0</v>
      </c>
      <c r="E136" s="46">
        <f t="shared" si="8"/>
        <v>0</v>
      </c>
      <c r="F136" s="46">
        <f>IF('Comp 7'!$A$35=1,'Comp 7'!$K$35,0)</f>
        <v>0</v>
      </c>
      <c r="G136" s="46">
        <f t="shared" si="9"/>
        <v>0</v>
      </c>
      <c r="H136" s="47">
        <f>IF('Comp 7'!$A$35=1,'Comp 7'!$M$35,0)</f>
        <v>0</v>
      </c>
    </row>
    <row r="137" spans="1:8" hidden="1" x14ac:dyDescent="0.45">
      <c r="A137" s="44" t="str">
        <f>IF('Comp 7'!A36=1,'Comp 7'!B$1,"")</f>
        <v/>
      </c>
      <c r="B137" s="45" t="str">
        <f>IF('Comp 7'!A36=1,'Comp 7'!A36&amp;"/"&amp;'Comp 7'!B36,"")</f>
        <v/>
      </c>
      <c r="C137" s="45">
        <f>IF('Comp 7'!$A$36=1,'Comp 7'!$C$36,0)</f>
        <v>0</v>
      </c>
      <c r="D137" s="45">
        <f>IF('Comp 7'!$A$36=1,'Comp 7'!$D$36,0)</f>
        <v>0</v>
      </c>
      <c r="E137" s="46">
        <f t="shared" si="8"/>
        <v>0</v>
      </c>
      <c r="F137" s="46">
        <f>IF('Comp 7'!$A$36=1,'Comp 7'!$K$36,0)</f>
        <v>0</v>
      </c>
      <c r="G137" s="46">
        <f t="shared" si="9"/>
        <v>0</v>
      </c>
      <c r="H137" s="47">
        <f>IF('Comp 7'!$A$36=1,'Comp 7'!$M$36,0)</f>
        <v>0</v>
      </c>
    </row>
    <row r="138" spans="1:8" hidden="1" x14ac:dyDescent="0.45">
      <c r="A138" s="44" t="str">
        <f>IF('Comp 7'!A37=1,'Comp 7'!B$1,"")</f>
        <v/>
      </c>
      <c r="B138" s="45" t="str">
        <f>IF('Comp 7'!A37=1,'Comp 7'!A37&amp;"/"&amp;'Comp 7'!B37,"")</f>
        <v/>
      </c>
      <c r="C138" s="45">
        <f>IF('Comp 7'!$A$37=1,'Comp 7'!$C$37,0)</f>
        <v>0</v>
      </c>
      <c r="D138" s="45">
        <f>IF('Comp 7'!$A$37=1,'Comp 7'!$D$37,0)</f>
        <v>0</v>
      </c>
      <c r="E138" s="46">
        <f t="shared" si="8"/>
        <v>0</v>
      </c>
      <c r="F138" s="46">
        <f>IF('Comp 7'!$A$37=1,'Comp 7'!$K$37,0)</f>
        <v>0</v>
      </c>
      <c r="G138" s="46">
        <f t="shared" si="9"/>
        <v>0</v>
      </c>
      <c r="H138" s="47">
        <f>IF('Comp 7'!$A$37=1,'Comp 7'!$M$37,0)</f>
        <v>0</v>
      </c>
    </row>
    <row r="139" spans="1:8" hidden="1" x14ac:dyDescent="0.45">
      <c r="A139" s="44" t="str">
        <f>IF('Comp 7'!A38=1,'Comp 7'!B$1,"")</f>
        <v/>
      </c>
      <c r="B139" s="45" t="str">
        <f>IF('Comp 7'!A38=1,'Comp 7'!A38&amp;"/"&amp;'Comp 7'!B38,"")</f>
        <v/>
      </c>
      <c r="C139" s="45">
        <f>IF('Comp 7'!$A$38=1,'Comp 7'!$C$38,0)</f>
        <v>0</v>
      </c>
      <c r="D139" s="45">
        <f>IF('Comp 7'!$A$38=1,'Comp 7'!$D$38,0)</f>
        <v>0</v>
      </c>
      <c r="E139" s="46">
        <f t="shared" si="8"/>
        <v>0</v>
      </c>
      <c r="F139" s="46">
        <f>IF('Comp 7'!$A$38=1,'Comp 7'!$K$38,0)</f>
        <v>0</v>
      </c>
      <c r="G139" s="46">
        <f t="shared" si="9"/>
        <v>0</v>
      </c>
      <c r="H139" s="47">
        <f>IF('Comp 7'!$A$38=1,'Comp 7'!$M$38,0)</f>
        <v>0</v>
      </c>
    </row>
    <row r="140" spans="1:8" hidden="1" x14ac:dyDescent="0.45">
      <c r="A140" s="44" t="str">
        <f>IF('Comp 7'!A39=1,'Comp 7'!B$1,"")</f>
        <v/>
      </c>
      <c r="B140" s="45" t="str">
        <f>IF('Comp 7'!A39=1,'Comp 7'!A39&amp;"/"&amp;'Comp 7'!B39,"")</f>
        <v/>
      </c>
      <c r="C140" s="45">
        <f>IF('Comp 7'!$A$39=1,'Comp 7'!$C$39,0)</f>
        <v>0</v>
      </c>
      <c r="D140" s="45">
        <f>IF('Comp 7'!$A$39=1,'Comp 7'!$D$39,0)</f>
        <v>0</v>
      </c>
      <c r="E140" s="46">
        <f t="shared" si="8"/>
        <v>0</v>
      </c>
      <c r="F140" s="46">
        <f>IF('Comp 7'!$A$39=1,'Comp 7'!$K$39,0)</f>
        <v>0</v>
      </c>
      <c r="G140" s="46">
        <f t="shared" si="9"/>
        <v>0</v>
      </c>
      <c r="H140" s="47">
        <f>IF('Comp 7'!$A$39=1,'Comp 7'!$M$39,0)</f>
        <v>0</v>
      </c>
    </row>
    <row r="141" spans="1:8" hidden="1" x14ac:dyDescent="0.45">
      <c r="A141" s="44" t="str">
        <f>IF('Comp 7'!A40=1,'Comp 7'!B$1,"")</f>
        <v/>
      </c>
      <c r="B141" s="45" t="str">
        <f>IF('Comp 7'!A40=1,'Comp 7'!A40&amp;"/"&amp;'Comp 7'!B40,"")</f>
        <v/>
      </c>
      <c r="C141" s="45">
        <f>IF('Comp 7'!$A$40=1,'Comp 7'!$C$40,0)</f>
        <v>0</v>
      </c>
      <c r="D141" s="45">
        <f>IF('Comp 7'!$A$40=1,'Comp 7'!$D$40,0)</f>
        <v>0</v>
      </c>
      <c r="E141" s="46">
        <f t="shared" si="8"/>
        <v>0</v>
      </c>
      <c r="F141" s="46">
        <f>IF('Comp 7'!$A$40=1,'Comp 7'!$K$40,0)</f>
        <v>0</v>
      </c>
      <c r="G141" s="46">
        <f t="shared" si="9"/>
        <v>0</v>
      </c>
      <c r="H141" s="47">
        <f>IF('Comp 7'!$A$40=1,'Comp 7'!$M$40,0)</f>
        <v>0</v>
      </c>
    </row>
    <row r="142" spans="1:8" hidden="1" x14ac:dyDescent="0.45">
      <c r="A142" s="44" t="str">
        <f>IF('Comp 7'!A41=1,'Comp 7'!B$1,"")</f>
        <v/>
      </c>
      <c r="B142" s="45" t="str">
        <f>IF('Comp 7'!A41=1,'Comp 7'!A41&amp;"/"&amp;'Comp 7'!B41,"")</f>
        <v/>
      </c>
      <c r="C142" s="45">
        <f>IF('Comp 7'!$A$41=1,'Comp 7'!$C$41,0)</f>
        <v>0</v>
      </c>
      <c r="D142" s="45">
        <f>IF('Comp 7'!$A$41=1,'Comp 7'!$D$41,0)</f>
        <v>0</v>
      </c>
      <c r="E142" s="46">
        <f t="shared" si="8"/>
        <v>0</v>
      </c>
      <c r="F142" s="46">
        <f>IF('Comp 7'!$A$41=1,'Comp 7'!$K$41,0)</f>
        <v>0</v>
      </c>
      <c r="G142" s="46">
        <f t="shared" si="9"/>
        <v>0</v>
      </c>
      <c r="H142" s="47">
        <f>IF('Comp 7'!$A$41=1,'Comp 7'!$M$41,0)</f>
        <v>0</v>
      </c>
    </row>
    <row r="143" spans="1:8" hidden="1" x14ac:dyDescent="0.45">
      <c r="A143" s="44" t="str">
        <f>IF('Comp 7'!A42=1,'Comp 7'!B$1,"")</f>
        <v/>
      </c>
      <c r="B143" s="45" t="str">
        <f>IF('Comp 7'!A42=1,'Comp 7'!A42&amp;"/"&amp;'Comp 7'!B42,"")</f>
        <v/>
      </c>
      <c r="C143" s="45">
        <f>IF('Comp 7'!$A$42=1,'Comp 7'!$C$42,0)</f>
        <v>0</v>
      </c>
      <c r="D143" s="45">
        <f>IF('Comp 7'!$A$42=1,'Comp 7'!$D$42,0)</f>
        <v>0</v>
      </c>
      <c r="E143" s="46">
        <f t="shared" si="8"/>
        <v>0</v>
      </c>
      <c r="F143" s="46">
        <f>IF('Comp 7'!$A$42=1,'Comp 7'!$K$42,0)</f>
        <v>0</v>
      </c>
      <c r="G143" s="46">
        <f t="shared" si="9"/>
        <v>0</v>
      </c>
      <c r="H143" s="47">
        <f>IF('Comp 7'!$A$42=1,'Comp 7'!$M$42,0)</f>
        <v>0</v>
      </c>
    </row>
    <row r="144" spans="1:8" hidden="1" x14ac:dyDescent="0.45">
      <c r="A144" s="44" t="str">
        <f>IF('Comp 7'!A43=1,'Comp 7'!B$1,"")</f>
        <v/>
      </c>
      <c r="B144" s="45" t="str">
        <f>IF('Comp 7'!A43=1,'Comp 7'!A43&amp;"/"&amp;'Comp 7'!B43,"")</f>
        <v/>
      </c>
      <c r="C144" s="45">
        <f>IF('Comp 7'!$A$43=1,'Comp 7'!$C$43,0)</f>
        <v>0</v>
      </c>
      <c r="D144" s="45">
        <f>IF('Comp 7'!$A$43=1,'Comp 7'!$D$43,0)</f>
        <v>0</v>
      </c>
      <c r="E144" s="46">
        <f t="shared" si="8"/>
        <v>0</v>
      </c>
      <c r="F144" s="46">
        <f>IF('Comp 7'!$A$43=1,'Comp 7'!$K$43,0)</f>
        <v>0</v>
      </c>
      <c r="G144" s="46">
        <f t="shared" si="9"/>
        <v>0</v>
      </c>
      <c r="H144" s="47">
        <f>IF('Comp 7'!$A$43=1,'Comp 7'!$M$43,0)</f>
        <v>0</v>
      </c>
    </row>
    <row r="145" spans="1:8" hidden="1" x14ac:dyDescent="0.45">
      <c r="A145" s="44" t="str">
        <f>IF('Comp 7'!A44=1,'Comp 7'!B$1,"")</f>
        <v/>
      </c>
      <c r="B145" s="45" t="str">
        <f>IF('Comp 7'!A44=1,'Comp 7'!A44&amp;"/"&amp;'Comp 7'!B44,"")</f>
        <v/>
      </c>
      <c r="C145" s="45">
        <f>IF('Comp 7'!$A$44=1,'Comp 7'!$C$44,0)</f>
        <v>0</v>
      </c>
      <c r="D145" s="45">
        <f>IF('Comp 7'!$A$44=1,'Comp 7'!$D$44,0)</f>
        <v>0</v>
      </c>
      <c r="E145" s="46">
        <f t="shared" si="8"/>
        <v>0</v>
      </c>
      <c r="F145" s="46">
        <f>IF('Comp 7'!$A$44=1,'Comp 7'!$K$44,0)</f>
        <v>0</v>
      </c>
      <c r="G145" s="46">
        <f t="shared" si="9"/>
        <v>0</v>
      </c>
      <c r="H145" s="47">
        <f>IF('Comp 7'!$A$44=1,'Comp 7'!$M$44,0)</f>
        <v>0</v>
      </c>
    </row>
    <row r="146" spans="1:8" hidden="1" x14ac:dyDescent="0.45">
      <c r="A146" s="44" t="str">
        <f>IF('Comp 7'!A45=1,'Comp 7'!B$1,"")</f>
        <v/>
      </c>
      <c r="B146" s="45" t="str">
        <f>IF('Comp 7'!A45=1,'Comp 7'!A45&amp;"/"&amp;'Comp 7'!B45,"")</f>
        <v/>
      </c>
      <c r="C146" s="45">
        <f>IF('Comp 7'!$A$45=1,'Comp 7'!$C$45,0)</f>
        <v>0</v>
      </c>
      <c r="D146" s="45">
        <f>IF('Comp 7'!$A$45=1,'Comp 7'!$D$45,0)</f>
        <v>0</v>
      </c>
      <c r="E146" s="46">
        <f t="shared" si="8"/>
        <v>0</v>
      </c>
      <c r="F146" s="46">
        <f>IF('Comp 7'!$A$45=1,'Comp 7'!$K$45,0)</f>
        <v>0</v>
      </c>
      <c r="G146" s="46">
        <f t="shared" si="9"/>
        <v>0</v>
      </c>
      <c r="H146" s="47">
        <f>IF('Comp 7'!$A$45=1,'Comp 7'!$M$45,0)</f>
        <v>0</v>
      </c>
    </row>
    <row r="147" spans="1:8" hidden="1" x14ac:dyDescent="0.45">
      <c r="A147" s="44" t="str">
        <f>IF('Comp 7'!A46=1,'Comp 7'!B$1,"")</f>
        <v/>
      </c>
      <c r="B147" s="45" t="str">
        <f>IF('Comp 7'!A46=1,'Comp 7'!A46&amp;"/"&amp;'Comp 7'!B46,"")</f>
        <v/>
      </c>
      <c r="C147" s="45">
        <f>IF('Comp 7'!$A$46=1,'Comp 7'!$C$46,0)</f>
        <v>0</v>
      </c>
      <c r="D147" s="45">
        <f>IF('Comp 7'!$A$46=1,'Comp 7'!$D$46,0)</f>
        <v>0</v>
      </c>
      <c r="E147" s="46">
        <f t="shared" si="8"/>
        <v>0</v>
      </c>
      <c r="F147" s="46">
        <f>IF('Comp 7'!$A$46=1,'Comp 7'!$K$46,0)</f>
        <v>0</v>
      </c>
      <c r="G147" s="46">
        <f t="shared" si="9"/>
        <v>0</v>
      </c>
      <c r="H147" s="47">
        <f>IF('Comp 7'!$A$46=1,'Comp 7'!$M$46,0)</f>
        <v>0</v>
      </c>
    </row>
    <row r="148" spans="1:8" hidden="1" x14ac:dyDescent="0.45">
      <c r="A148" s="44" t="str">
        <f>IF('Comp 7'!A47=1,'Comp 7'!B$1,"")</f>
        <v/>
      </c>
      <c r="B148" s="45" t="str">
        <f>IF('Comp 7'!A47=1,'Comp 7'!A47&amp;"/"&amp;'Comp 7'!B47,"")</f>
        <v/>
      </c>
      <c r="C148" s="45">
        <f>IF('Comp 7'!$A$47=1,'Comp 7'!$C$47,0)</f>
        <v>0</v>
      </c>
      <c r="D148" s="45">
        <f>IF('Comp 7'!$A$47=1,'Comp 7'!$D$47,0)</f>
        <v>0</v>
      </c>
      <c r="E148" s="46">
        <f t="shared" si="8"/>
        <v>0</v>
      </c>
      <c r="F148" s="46">
        <f>IF('Comp 7'!$A$47=1,'Comp 7'!$K$47,0)</f>
        <v>0</v>
      </c>
      <c r="G148" s="46">
        <f t="shared" si="9"/>
        <v>0</v>
      </c>
      <c r="H148" s="47">
        <f>IF('Comp 7'!$A$47=1,'Comp 7'!$M$47,0)</f>
        <v>0</v>
      </c>
    </row>
    <row r="149" spans="1:8" hidden="1" x14ac:dyDescent="0.45">
      <c r="A149" s="44" t="str">
        <f>IF('Comp 7'!A48=1,'Comp 7'!B$1,"")</f>
        <v/>
      </c>
      <c r="B149" s="45" t="str">
        <f>IF('Comp 7'!A48=1,'Comp 7'!A48&amp;"/"&amp;'Comp 7'!B48,"")</f>
        <v/>
      </c>
      <c r="C149" s="45">
        <f>IF('Comp 7'!$A$48=1,'Comp 7'!$C$48,0)</f>
        <v>0</v>
      </c>
      <c r="D149" s="45">
        <f>IF('Comp 7'!$A$48=1,'Comp 7'!$D$48,0)</f>
        <v>0</v>
      </c>
      <c r="E149" s="46">
        <f t="shared" si="8"/>
        <v>0</v>
      </c>
      <c r="F149" s="46">
        <f>IF('Comp 7'!$A$48=1,'Comp 7'!$K$48,0)</f>
        <v>0</v>
      </c>
      <c r="G149" s="46">
        <f t="shared" si="9"/>
        <v>0</v>
      </c>
      <c r="H149" s="47">
        <f>IF('Comp 7'!$A$48=1,'Comp 7'!$M$48,0)</f>
        <v>0</v>
      </c>
    </row>
    <row r="150" spans="1:8" hidden="1" x14ac:dyDescent="0.45">
      <c r="A150" s="44" t="str">
        <f>IF('Comp 7'!A49=1,'Comp 7'!B$1,"")</f>
        <v/>
      </c>
      <c r="B150" s="45" t="str">
        <f>IF('Comp 7'!A49=1,'Comp 7'!A49&amp;"/"&amp;'Comp 7'!B49,"")</f>
        <v/>
      </c>
      <c r="C150" s="45">
        <f>IF('Comp 7'!$A$49=1,'Comp 7'!$C$49,0)</f>
        <v>0</v>
      </c>
      <c r="D150" s="45">
        <f>IF('Comp 7'!$A$49=1,'Comp 7'!$D$49,0)</f>
        <v>0</v>
      </c>
      <c r="E150" s="46">
        <f t="shared" si="8"/>
        <v>0</v>
      </c>
      <c r="F150" s="46">
        <f>IF('Comp 7'!$A$49=1,'Comp 7'!$K$49,0)</f>
        <v>0</v>
      </c>
      <c r="G150" s="46">
        <f t="shared" si="9"/>
        <v>0</v>
      </c>
      <c r="H150" s="47">
        <f>IF('Comp 7'!$A$49=1,'Comp 7'!$M$49,0)</f>
        <v>0</v>
      </c>
    </row>
    <row r="151" spans="1:8" hidden="1" x14ac:dyDescent="0.45">
      <c r="A151" s="44" t="str">
        <f>IF('Comp 8'!A30=1,'Comp 8'!B$1,"")</f>
        <v/>
      </c>
      <c r="B151" s="45" t="str">
        <f>IF('Comp 8'!A30=1,'Comp 8'!A30&amp;"/"&amp;'Comp 8'!B30,"")</f>
        <v/>
      </c>
      <c r="C151" s="45">
        <f>IF('Comp 8'!$A$30=1,'Comp 8'!$C$30,0)</f>
        <v>0</v>
      </c>
      <c r="D151" s="45">
        <f>IF('Comp 8'!$A$30=1,'Comp 8'!$D$30,0)</f>
        <v>0</v>
      </c>
      <c r="E151" s="46">
        <f t="shared" si="8"/>
        <v>0</v>
      </c>
      <c r="F151" s="46">
        <f>IF('Comp 8'!$A$30=1,'Comp 8'!$K$30,0)</f>
        <v>0</v>
      </c>
      <c r="G151" s="46">
        <f t="shared" si="9"/>
        <v>0</v>
      </c>
      <c r="H151" s="47">
        <f>IF('Comp 8'!$A$30=1,'Comp 8'!$M$30,0)</f>
        <v>0</v>
      </c>
    </row>
    <row r="152" spans="1:8" hidden="1" x14ac:dyDescent="0.45">
      <c r="A152" s="44" t="str">
        <f>IF('Comp 8'!A31=1,'Comp 8'!B$1,"")</f>
        <v/>
      </c>
      <c r="B152" s="45" t="str">
        <f>IF('Comp 8'!A31=1,'Comp 8'!A31&amp;"/"&amp;'Comp 8'!B31,"")</f>
        <v/>
      </c>
      <c r="C152" s="45">
        <f>IF('Comp 8'!$A$31=1,'Comp 8'!$C$31,0)</f>
        <v>0</v>
      </c>
      <c r="D152" s="45">
        <f>IF('Comp 8'!$A$31=1,'Comp 8'!$D$31,0)</f>
        <v>0</v>
      </c>
      <c r="E152" s="46">
        <f t="shared" si="8"/>
        <v>0</v>
      </c>
      <c r="F152" s="46">
        <f>IF('Comp 8'!$A$31=1,'Comp 8'!$K$31,0)</f>
        <v>0</v>
      </c>
      <c r="G152" s="46">
        <f t="shared" si="9"/>
        <v>0</v>
      </c>
      <c r="H152" s="47">
        <f>IF('Comp 8'!$A$31=1,'Comp 8'!$M$31,0)</f>
        <v>0</v>
      </c>
    </row>
    <row r="153" spans="1:8" hidden="1" x14ac:dyDescent="0.45">
      <c r="A153" s="44" t="str">
        <f>IF('Comp 8'!A32=1,'Comp 8'!B$1,"")</f>
        <v/>
      </c>
      <c r="B153" s="45" t="str">
        <f>IF('Comp 8'!A32=1,'Comp 8'!A32&amp;"/"&amp;'Comp 8'!B32,"")</f>
        <v/>
      </c>
      <c r="C153" s="45">
        <f>IF('Comp 8'!$A$32=1,'Comp 8'!$C$32,0)</f>
        <v>0</v>
      </c>
      <c r="D153" s="45">
        <f>IF('Comp 8'!$A$32=1,'Comp 8'!$D$32,0)</f>
        <v>0</v>
      </c>
      <c r="E153" s="46">
        <f t="shared" si="8"/>
        <v>0</v>
      </c>
      <c r="F153" s="46">
        <f>IF('Comp 8'!$A$32=1,'Comp 8'!$K$32,0)</f>
        <v>0</v>
      </c>
      <c r="G153" s="46">
        <f t="shared" si="9"/>
        <v>0</v>
      </c>
      <c r="H153" s="47">
        <f>IF('Comp 8'!$A$32=1,'Comp 8'!$M$32,0)</f>
        <v>0</v>
      </c>
    </row>
    <row r="154" spans="1:8" hidden="1" x14ac:dyDescent="0.45">
      <c r="A154" s="44" t="str">
        <f>IF('Comp 8'!A33=1,'Comp 8'!B$1,"")</f>
        <v/>
      </c>
      <c r="B154" s="45" t="str">
        <f>IF('Comp 8'!A33=1,'Comp 8'!A33&amp;"/"&amp;'Comp 8'!B33,"")</f>
        <v/>
      </c>
      <c r="C154" s="45">
        <f>IF('Comp 8'!$A$33=1,'Comp 8'!$C$33,0)</f>
        <v>0</v>
      </c>
      <c r="D154" s="45">
        <f>IF('Comp 8'!$A$33=1,'Comp 8'!$D$33,0)</f>
        <v>0</v>
      </c>
      <c r="E154" s="46">
        <f t="shared" si="8"/>
        <v>0</v>
      </c>
      <c r="F154" s="46">
        <f>IF('Comp 8'!$A$33=1,'Comp 8'!$K$33,0)</f>
        <v>0</v>
      </c>
      <c r="G154" s="46">
        <f t="shared" si="9"/>
        <v>0</v>
      </c>
      <c r="H154" s="47">
        <f>IF('Comp 8'!$A$33=1,'Comp 8'!$M$33,0)</f>
        <v>0</v>
      </c>
    </row>
    <row r="155" spans="1:8" hidden="1" x14ac:dyDescent="0.45">
      <c r="A155" s="44" t="str">
        <f>IF('Comp 8'!A34=1,'Comp 8'!B$1,"")</f>
        <v/>
      </c>
      <c r="B155" s="45" t="str">
        <f>IF('Comp 8'!A34=1,'Comp 8'!A34&amp;"/"&amp;'Comp 8'!B34,"")</f>
        <v/>
      </c>
      <c r="C155" s="45">
        <f>IF('Comp 8'!$A$34=1,'Comp 8'!$C$34,0)</f>
        <v>0</v>
      </c>
      <c r="D155" s="45">
        <f>IF('Comp 8'!$A$34=1,'Comp 8'!$D$34,0)</f>
        <v>0</v>
      </c>
      <c r="E155" s="46">
        <f t="shared" si="8"/>
        <v>0</v>
      </c>
      <c r="F155" s="46">
        <f>IF('Comp 8'!$A$34=1,'Comp 8'!$K$34,0)</f>
        <v>0</v>
      </c>
      <c r="G155" s="46">
        <f t="shared" si="9"/>
        <v>0</v>
      </c>
      <c r="H155" s="47">
        <f>IF('Comp 8'!$A$34=1,'Comp 8'!$M$34,0)</f>
        <v>0</v>
      </c>
    </row>
    <row r="156" spans="1:8" hidden="1" x14ac:dyDescent="0.45">
      <c r="A156" s="44" t="str">
        <f>IF('Comp 8'!A35=1,'Comp 8'!B$1,"")</f>
        <v/>
      </c>
      <c r="B156" s="45" t="str">
        <f>IF('Comp 8'!A35=1,'Comp 8'!A35&amp;"/"&amp;'Comp 8'!B35,"")</f>
        <v/>
      </c>
      <c r="C156" s="45">
        <f>IF('Comp 8'!$A$35=1,'Comp 8'!$C$35,0)</f>
        <v>0</v>
      </c>
      <c r="D156" s="45">
        <f>IF('Comp 8'!$A$35=1,'Comp 8'!$D$35,0)</f>
        <v>0</v>
      </c>
      <c r="E156" s="46">
        <f t="shared" si="8"/>
        <v>0</v>
      </c>
      <c r="F156" s="46">
        <f>IF('Comp 8'!$A$35=1,'Comp 8'!$K$35,0)</f>
        <v>0</v>
      </c>
      <c r="G156" s="46">
        <f t="shared" si="9"/>
        <v>0</v>
      </c>
      <c r="H156" s="47">
        <f>IF('Comp 8'!$A$35=1,'Comp 8'!$M$35,0)</f>
        <v>0</v>
      </c>
    </row>
    <row r="157" spans="1:8" hidden="1" x14ac:dyDescent="0.45">
      <c r="A157" s="44" t="str">
        <f>IF('Comp 8'!A36=1,'Comp 8'!B$1,"")</f>
        <v/>
      </c>
      <c r="B157" s="45" t="str">
        <f>IF('Comp 8'!A36=1,'Comp 8'!A36&amp;"/"&amp;'Comp 8'!B36,"")</f>
        <v/>
      </c>
      <c r="C157" s="45">
        <f>IF('Comp 8'!$A$36=1,'Comp 8'!$C$36,0)</f>
        <v>0</v>
      </c>
      <c r="D157" s="45">
        <f>IF('Comp 8'!$A$36=1,'Comp 8'!$D$36,0)</f>
        <v>0</v>
      </c>
      <c r="E157" s="46">
        <f t="shared" si="8"/>
        <v>0</v>
      </c>
      <c r="F157" s="46">
        <f>IF('Comp 8'!$A$36=1,'Comp 8'!$K$36,0)</f>
        <v>0</v>
      </c>
      <c r="G157" s="46">
        <f t="shared" si="9"/>
        <v>0</v>
      </c>
      <c r="H157" s="47">
        <f>IF('Comp 8'!$A$36=1,'Comp 8'!$M$36,0)</f>
        <v>0</v>
      </c>
    </row>
    <row r="158" spans="1:8" hidden="1" x14ac:dyDescent="0.45">
      <c r="A158" s="44" t="str">
        <f>IF('Comp 8'!A37=1,'Comp 8'!B$1,"")</f>
        <v/>
      </c>
      <c r="B158" s="45" t="str">
        <f>IF('Comp 8'!A37=1,'Comp 8'!A37&amp;"/"&amp;'Comp 8'!B37,"")</f>
        <v/>
      </c>
      <c r="C158" s="45">
        <f>IF('Comp 8'!$A$37=1,'Comp 8'!$C$37,0)</f>
        <v>0</v>
      </c>
      <c r="D158" s="45">
        <f>IF('Comp 8'!$A$37=1,'Comp 8'!$D$37,0)</f>
        <v>0</v>
      </c>
      <c r="E158" s="46">
        <f t="shared" si="8"/>
        <v>0</v>
      </c>
      <c r="F158" s="46">
        <f>IF('Comp 8'!$A$37=1,'Comp 8'!$K$37,0)</f>
        <v>0</v>
      </c>
      <c r="G158" s="46">
        <f t="shared" si="9"/>
        <v>0</v>
      </c>
      <c r="H158" s="47">
        <f>IF('Comp 8'!$A$37=1,'Comp 8'!$M$37,0)</f>
        <v>0</v>
      </c>
    </row>
    <row r="159" spans="1:8" hidden="1" x14ac:dyDescent="0.45">
      <c r="A159" s="44" t="str">
        <f>IF('Comp 8'!A38=1,'Comp 8'!B$1,"")</f>
        <v/>
      </c>
      <c r="B159" s="45" t="str">
        <f>IF('Comp 8'!A38=1,'Comp 8'!A38&amp;"/"&amp;'Comp 8'!B38,"")</f>
        <v/>
      </c>
      <c r="C159" s="45">
        <f>IF('Comp 8'!$A$38=1,'Comp 8'!$C$38,0)</f>
        <v>0</v>
      </c>
      <c r="D159" s="45">
        <f>IF('Comp 8'!$A$38=1,'Comp 8'!$D$38,0)</f>
        <v>0</v>
      </c>
      <c r="E159" s="46">
        <f t="shared" si="8"/>
        <v>0</v>
      </c>
      <c r="F159" s="46">
        <f>IF('Comp 8'!$A$38=1,'Comp 8'!$K$38,0)</f>
        <v>0</v>
      </c>
      <c r="G159" s="46">
        <f t="shared" si="9"/>
        <v>0</v>
      </c>
      <c r="H159" s="47">
        <f>IF('Comp 8'!$A$38=1,'Comp 8'!$M$38,0)</f>
        <v>0</v>
      </c>
    </row>
    <row r="160" spans="1:8" hidden="1" x14ac:dyDescent="0.45">
      <c r="A160" s="44" t="str">
        <f>IF('Comp 8'!A39=1,'Comp 8'!B$1,"")</f>
        <v/>
      </c>
      <c r="B160" s="45" t="str">
        <f>IF('Comp 8'!A39=1,'Comp 8'!A39&amp;"/"&amp;'Comp 8'!B39,"")</f>
        <v/>
      </c>
      <c r="C160" s="45">
        <f>IF('Comp 8'!$A$39=1,'Comp 8'!$C$39,0)</f>
        <v>0</v>
      </c>
      <c r="D160" s="45">
        <f>IF('Comp 8'!$A$39=1,'Comp 8'!$D$39,0)</f>
        <v>0</v>
      </c>
      <c r="E160" s="46">
        <f t="shared" si="8"/>
        <v>0</v>
      </c>
      <c r="F160" s="46">
        <f>IF('Comp 8'!$A$39=1,'Comp 8'!$K$39,0)</f>
        <v>0</v>
      </c>
      <c r="G160" s="46">
        <f t="shared" si="9"/>
        <v>0</v>
      </c>
      <c r="H160" s="47">
        <f>IF('Comp 8'!$A$39=1,'Comp 8'!$M$39,0)</f>
        <v>0</v>
      </c>
    </row>
    <row r="161" spans="1:8" hidden="1" x14ac:dyDescent="0.45">
      <c r="A161" s="44" t="str">
        <f>IF('Comp 8'!A40=1,'Comp 8'!B$1,"")</f>
        <v/>
      </c>
      <c r="B161" s="45" t="str">
        <f>IF('Comp 8'!A40=1,'Comp 8'!A40&amp;"/"&amp;'Comp 8'!B40,"")</f>
        <v/>
      </c>
      <c r="C161" s="45">
        <f>IF('Comp 8'!$A$40=1,'Comp 8'!$C$40,0)</f>
        <v>0</v>
      </c>
      <c r="D161" s="45">
        <f>IF('Comp 8'!$A$40=1,'Comp 8'!$D$40,0)</f>
        <v>0</v>
      </c>
      <c r="E161" s="46">
        <f t="shared" si="8"/>
        <v>0</v>
      </c>
      <c r="F161" s="46">
        <f>IF('Comp 8'!$A$40=1,'Comp 8'!$K$40,0)</f>
        <v>0</v>
      </c>
      <c r="G161" s="46">
        <f t="shared" si="9"/>
        <v>0</v>
      </c>
      <c r="H161" s="47">
        <f>IF('Comp 8'!$A$40=1,'Comp 8'!$M$40,0)</f>
        <v>0</v>
      </c>
    </row>
    <row r="162" spans="1:8" hidden="1" x14ac:dyDescent="0.45">
      <c r="A162" s="44" t="str">
        <f>IF('Comp 8'!A41=1,'Comp 8'!B$1,"")</f>
        <v/>
      </c>
      <c r="B162" s="45" t="str">
        <f>IF('Comp 8'!A41=1,'Comp 8'!A41&amp;"/"&amp;'Comp 8'!B41,"")</f>
        <v/>
      </c>
      <c r="C162" s="45">
        <f>IF('Comp 8'!$A$41=1,'Comp 8'!$C$41,0)</f>
        <v>0</v>
      </c>
      <c r="D162" s="45">
        <f>IF('Comp 8'!$A$41=1,'Comp 8'!$D$41,0)</f>
        <v>0</v>
      </c>
      <c r="E162" s="46">
        <f t="shared" si="8"/>
        <v>0</v>
      </c>
      <c r="F162" s="46">
        <f>IF('Comp 8'!$A$41=1,'Comp 8'!$K$41,0)</f>
        <v>0</v>
      </c>
      <c r="G162" s="46">
        <f t="shared" si="9"/>
        <v>0</v>
      </c>
      <c r="H162" s="47">
        <f>IF('Comp 8'!$A$41=1,'Comp 8'!$M$41,0)</f>
        <v>0</v>
      </c>
    </row>
    <row r="163" spans="1:8" hidden="1" x14ac:dyDescent="0.45">
      <c r="A163" s="44" t="str">
        <f>IF('Comp 8'!A42=1,'Comp 8'!B$1,"")</f>
        <v/>
      </c>
      <c r="B163" s="45" t="str">
        <f>IF('Comp 8'!A42=1,'Comp 8'!A42&amp;"/"&amp;'Comp 8'!B42,"")</f>
        <v/>
      </c>
      <c r="C163" s="45">
        <f>IF('Comp 8'!$A$42=1,'Comp 8'!$C$42,0)</f>
        <v>0</v>
      </c>
      <c r="D163" s="45">
        <f>IF('Comp 8'!$A$42=1,'Comp 8'!$D$42,0)</f>
        <v>0</v>
      </c>
      <c r="E163" s="46">
        <f t="shared" si="8"/>
        <v>0</v>
      </c>
      <c r="F163" s="46">
        <f>IF('Comp 8'!$A$42=1,'Comp 8'!$K$42,0)</f>
        <v>0</v>
      </c>
      <c r="G163" s="46">
        <f t="shared" si="9"/>
        <v>0</v>
      </c>
      <c r="H163" s="47">
        <f>IF('Comp 8'!$A$42=1,'Comp 8'!$M$42,0)</f>
        <v>0</v>
      </c>
    </row>
    <row r="164" spans="1:8" hidden="1" x14ac:dyDescent="0.45">
      <c r="A164" s="44" t="str">
        <f>IF('Comp 8'!A43=1,'Comp 8'!B$1,"")</f>
        <v/>
      </c>
      <c r="B164" s="45" t="str">
        <f>IF('Comp 8'!A43=1,'Comp 8'!A43&amp;"/"&amp;'Comp 8'!B43,"")</f>
        <v/>
      </c>
      <c r="C164" s="45">
        <f>IF('Comp 8'!$A$43=1,'Comp 8'!$C$43,0)</f>
        <v>0</v>
      </c>
      <c r="D164" s="45">
        <f>IF('Comp 8'!$A$43=1,'Comp 8'!$D$43,0)</f>
        <v>0</v>
      </c>
      <c r="E164" s="46">
        <f t="shared" si="8"/>
        <v>0</v>
      </c>
      <c r="F164" s="46">
        <f>IF('Comp 8'!$A$43=1,'Comp 8'!$K$43,0)</f>
        <v>0</v>
      </c>
      <c r="G164" s="46">
        <f t="shared" si="9"/>
        <v>0</v>
      </c>
      <c r="H164" s="47">
        <f>IF('Comp 8'!$A$43=1,'Comp 8'!$M$43,0)</f>
        <v>0</v>
      </c>
    </row>
    <row r="165" spans="1:8" hidden="1" x14ac:dyDescent="0.45">
      <c r="A165" s="44" t="str">
        <f>IF('Comp 8'!A44=1,'Comp 8'!B$1,"")</f>
        <v/>
      </c>
      <c r="B165" s="45" t="str">
        <f>IF('Comp 8'!A44=1,'Comp 8'!A44&amp;"/"&amp;'Comp 8'!B44,"")</f>
        <v/>
      </c>
      <c r="C165" s="45">
        <f>IF('Comp 8'!$A$44=1,'Comp 8'!$C$44,0)</f>
        <v>0</v>
      </c>
      <c r="D165" s="45">
        <f>IF('Comp 8'!$A$44=1,'Comp 8'!$D$44,0)</f>
        <v>0</v>
      </c>
      <c r="E165" s="46">
        <f t="shared" ref="E165:E184" si="10">IF(ISERROR(C165*D165),0,(C165*D165))</f>
        <v>0</v>
      </c>
      <c r="F165" s="46">
        <f>IF('Comp 8'!$A$44=1,'Comp 8'!$K$44,0)</f>
        <v>0</v>
      </c>
      <c r="G165" s="46">
        <f t="shared" ref="G165:G184" si="11">C165*F165</f>
        <v>0</v>
      </c>
      <c r="H165" s="47">
        <f>IF('Comp 8'!$A$44=1,'Comp 8'!$M$44,0)</f>
        <v>0</v>
      </c>
    </row>
    <row r="166" spans="1:8" hidden="1" x14ac:dyDescent="0.45">
      <c r="A166" s="44" t="str">
        <f>IF('Comp 8'!A45=1,'Comp 8'!B$1,"")</f>
        <v/>
      </c>
      <c r="B166" s="45" t="str">
        <f>IF('Comp 8'!A45=1,'Comp 8'!A45&amp;"/"&amp;'Comp 8'!B45,"")</f>
        <v/>
      </c>
      <c r="C166" s="45">
        <f>IF('Comp 8'!$A$45=1,'Comp 8'!$C$45,0)</f>
        <v>0</v>
      </c>
      <c r="D166" s="45">
        <f>IF('Comp 8'!$A$45=1,'Comp 8'!$D$45,0)</f>
        <v>0</v>
      </c>
      <c r="E166" s="46">
        <f t="shared" si="10"/>
        <v>0</v>
      </c>
      <c r="F166" s="46">
        <f>IF('Comp 8'!$A$45=1,'Comp 8'!$K$45,0)</f>
        <v>0</v>
      </c>
      <c r="G166" s="46">
        <f t="shared" si="11"/>
        <v>0</v>
      </c>
      <c r="H166" s="47">
        <f>IF('Comp 8'!$A$45=1,'Comp 8'!$M$45,0)</f>
        <v>0</v>
      </c>
    </row>
    <row r="167" spans="1:8" hidden="1" x14ac:dyDescent="0.45">
      <c r="A167" s="44" t="str">
        <f>IF('Comp 8'!A46=1,'Comp 8'!B$1,"")</f>
        <v/>
      </c>
      <c r="B167" s="45" t="str">
        <f>IF('Comp 8'!A46=1,'Comp 8'!A46&amp;"/"&amp;'Comp 8'!B46,"")</f>
        <v/>
      </c>
      <c r="C167" s="45">
        <f>IF('Comp 8'!$A$46=1,'Comp 8'!$C$46,0)</f>
        <v>0</v>
      </c>
      <c r="D167" s="45">
        <f>IF('Comp 8'!$A$46=1,'Comp 8'!$D$46,0)</f>
        <v>0</v>
      </c>
      <c r="E167" s="46">
        <f t="shared" si="10"/>
        <v>0</v>
      </c>
      <c r="F167" s="46">
        <f>IF('Comp 8'!$A$46=1,'Comp 8'!$K$46,0)</f>
        <v>0</v>
      </c>
      <c r="G167" s="46">
        <f t="shared" si="11"/>
        <v>0</v>
      </c>
      <c r="H167" s="47">
        <f>IF('Comp 8'!$A$46=1,'Comp 8'!$M$46,0)</f>
        <v>0</v>
      </c>
    </row>
    <row r="168" spans="1:8" hidden="1" x14ac:dyDescent="0.45">
      <c r="A168" s="44" t="str">
        <f>IF('Comp 8'!A47=1,'Comp 8'!B$1,"")</f>
        <v/>
      </c>
      <c r="B168" s="45" t="str">
        <f>IF('Comp 8'!A47=1,'Comp 8'!A47&amp;"/"&amp;'Comp 8'!B47,"")</f>
        <v/>
      </c>
      <c r="C168" s="45">
        <f>IF('Comp 8'!$A$47=1,'Comp 8'!$C$47,0)</f>
        <v>0</v>
      </c>
      <c r="D168" s="45">
        <f>IF('Comp 8'!$A$47=1,'Comp 8'!$D$47,0)</f>
        <v>0</v>
      </c>
      <c r="E168" s="46">
        <f t="shared" si="10"/>
        <v>0</v>
      </c>
      <c r="F168" s="46">
        <f>IF('Comp 8'!$A$47=1,'Comp 8'!$K$47,0)</f>
        <v>0</v>
      </c>
      <c r="G168" s="46">
        <f t="shared" si="11"/>
        <v>0</v>
      </c>
      <c r="H168" s="47">
        <f>IF('Comp 8'!$A$47=1,'Comp 8'!$M$47,0)</f>
        <v>0</v>
      </c>
    </row>
    <row r="169" spans="1:8" hidden="1" x14ac:dyDescent="0.45">
      <c r="A169" s="44" t="str">
        <f>IF('Comp 8'!A48=1,'Comp 8'!B$1,"")</f>
        <v/>
      </c>
      <c r="B169" s="45" t="str">
        <f>IF('Comp 8'!A48=1,'Comp 8'!A48&amp;"/"&amp;'Comp 8'!B48,"")</f>
        <v/>
      </c>
      <c r="C169" s="45">
        <f>IF('Comp 8'!$A$48=1,'Comp 8'!$C$48,0)</f>
        <v>0</v>
      </c>
      <c r="D169" s="45">
        <f>IF('Comp 8'!$A$48=1,'Comp 8'!$D$48,0)</f>
        <v>0</v>
      </c>
      <c r="E169" s="46">
        <f t="shared" si="10"/>
        <v>0</v>
      </c>
      <c r="F169" s="46">
        <f>IF('Comp 8'!$A$48=1,'Comp 8'!$K$48,0)</f>
        <v>0</v>
      </c>
      <c r="G169" s="46">
        <f t="shared" si="11"/>
        <v>0</v>
      </c>
      <c r="H169" s="47">
        <f>IF('Comp 8'!$A$48=1,'Comp 8'!$M$48,0)</f>
        <v>0</v>
      </c>
    </row>
    <row r="170" spans="1:8" x14ac:dyDescent="0.45">
      <c r="A170" s="44" t="e">
        <f>IF(#REF!=1,#REF!,"")</f>
        <v>#REF!</v>
      </c>
      <c r="B170" s="45" t="e">
        <f>IF(#REF!=1,#REF!&amp;"/"&amp;#REF!,"")</f>
        <v>#REF!</v>
      </c>
      <c r="C170" s="45" t="e">
        <f>IF(#REF!=1,#REF!,0)</f>
        <v>#REF!</v>
      </c>
      <c r="D170" s="45" t="e">
        <f>IF(#REF!=1,#REF!,0)</f>
        <v>#REF!</v>
      </c>
      <c r="E170" s="46">
        <f t="shared" si="10"/>
        <v>0</v>
      </c>
      <c r="F170" s="46" t="e">
        <f>IF(#REF!=1,#REF!,0)</f>
        <v>#REF!</v>
      </c>
      <c r="G170" s="46" t="e">
        <f t="shared" si="11"/>
        <v>#REF!</v>
      </c>
      <c r="H170" s="47" t="e">
        <f>IF(#REF!=1,#REF!,0)</f>
        <v>#REF!</v>
      </c>
    </row>
    <row r="171" spans="1:8" x14ac:dyDescent="0.45">
      <c r="A171" s="44" t="e">
        <f>IF('Park at Pisa'!#REF!=1,'Park at Pisa'!B$1,"")</f>
        <v>#REF!</v>
      </c>
      <c r="B171" s="45" t="e">
        <f>IF('Park at Pisa'!#REF!=1,'Park at Pisa'!#REF!&amp;"/"&amp;'Park at Pisa'!#REF!,"")</f>
        <v>#REF!</v>
      </c>
      <c r="C171" s="45" t="e">
        <f>IF('Park at Pisa'!#REF!=1,'Park at Pisa'!#REF!,0)</f>
        <v>#REF!</v>
      </c>
      <c r="D171" s="45" t="e">
        <f>IF('Park at Pisa'!#REF!=1,'Park at Pisa'!#REF!,0)</f>
        <v>#REF!</v>
      </c>
      <c r="E171" s="46">
        <f t="shared" si="10"/>
        <v>0</v>
      </c>
      <c r="F171" s="46" t="e">
        <f>IF('Park at Pisa'!#REF!=1,'Park at Pisa'!#REF!,0)</f>
        <v>#REF!</v>
      </c>
      <c r="G171" s="46" t="e">
        <f t="shared" si="11"/>
        <v>#REF!</v>
      </c>
      <c r="H171" s="47" t="e">
        <f>IF('Park at Pisa'!#REF!=1,'Park at Pisa'!#REF!,0)</f>
        <v>#REF!</v>
      </c>
    </row>
    <row r="172" spans="1:8" x14ac:dyDescent="0.45">
      <c r="A172" s="44" t="e">
        <f>IF('Park at Pisa'!#REF!=1,'Park at Pisa'!B$1,"")</f>
        <v>#REF!</v>
      </c>
      <c r="B172" s="45" t="e">
        <f>IF('Park at Pisa'!#REF!=1,'Park at Pisa'!#REF!&amp;"/"&amp;'Park at Pisa'!#REF!,"")</f>
        <v>#REF!</v>
      </c>
      <c r="C172" s="45" t="e">
        <f>IF('Park at Pisa'!#REF!=1,'Park at Pisa'!#REF!,0)</f>
        <v>#REF!</v>
      </c>
      <c r="D172" s="45" t="e">
        <f>IF('Park at Pisa'!#REF!=1,'Park at Pisa'!#REF!,0)</f>
        <v>#REF!</v>
      </c>
      <c r="E172" s="46">
        <f t="shared" si="10"/>
        <v>0</v>
      </c>
      <c r="F172" s="46" t="e">
        <f>IF('Park at Pisa'!#REF!=1,'Park at Pisa'!#REF!,0)</f>
        <v>#REF!</v>
      </c>
      <c r="G172" s="46" t="e">
        <f t="shared" si="11"/>
        <v>#REF!</v>
      </c>
      <c r="H172" s="47" t="e">
        <f>IF('Park at Pisa'!#REF!=1,'Park at Pisa'!#REF!,0)</f>
        <v>#REF!</v>
      </c>
    </row>
    <row r="173" spans="1:8" x14ac:dyDescent="0.45">
      <c r="A173" s="44" t="str">
        <f>IF('Ashford Briar Point'!A33=1,'Ashford Briar Point'!B$1,"")</f>
        <v/>
      </c>
      <c r="B173" s="45" t="str">
        <f>IF('Ashford Briar Point'!A33=1,'Ashford Briar Point'!A33&amp;"/"&amp;'Ashford Briar Point'!B33,"")</f>
        <v/>
      </c>
      <c r="C173" s="45">
        <f>IF('Ashford Briar Point'!$A$33=1,'Ashford Briar Point'!$C$33,0)</f>
        <v>0</v>
      </c>
      <c r="D173" s="45">
        <f>IF('Ashford Briar Point'!$A$33=1,'Ashford Briar Point'!$D$33,0)</f>
        <v>0</v>
      </c>
      <c r="E173" s="46">
        <f t="shared" si="10"/>
        <v>0</v>
      </c>
      <c r="F173" s="46">
        <f>IF('Ashford Briar Point'!$A$33=1,'Ashford Briar Point'!$K$33,0)</f>
        <v>0</v>
      </c>
      <c r="G173" s="46">
        <f t="shared" si="11"/>
        <v>0</v>
      </c>
      <c r="H173" s="47">
        <f>IF('Ashford Briar Point'!$A$33=1,'Ashford Briar Point'!$M$33,0)</f>
        <v>0</v>
      </c>
    </row>
    <row r="174" spans="1:8" x14ac:dyDescent="0.45">
      <c r="A174" s="44" t="e">
        <f>IF(#REF!=1,#REF!,"")</f>
        <v>#REF!</v>
      </c>
      <c r="B174" s="45" t="e">
        <f>IF(#REF!=1,#REF!&amp;"/"&amp;#REF!,"")</f>
        <v>#REF!</v>
      </c>
      <c r="C174" s="45" t="e">
        <f>IF(#REF!=1,#REF!,0)</f>
        <v>#REF!</v>
      </c>
      <c r="D174" s="45" t="e">
        <f>IF(#REF!=1,#REF!,0)</f>
        <v>#REF!</v>
      </c>
      <c r="E174" s="46">
        <f t="shared" si="10"/>
        <v>0</v>
      </c>
      <c r="F174" s="46" t="e">
        <f>IF(#REF!=1,#REF!,0)</f>
        <v>#REF!</v>
      </c>
      <c r="G174" s="46" t="e">
        <f t="shared" si="11"/>
        <v>#REF!</v>
      </c>
      <c r="H174" s="47" t="e">
        <f>IF(#REF!=1,#REF!,0)</f>
        <v>#REF!</v>
      </c>
    </row>
    <row r="175" spans="1:8" x14ac:dyDescent="0.45">
      <c r="A175" s="44" t="e">
        <f>IF(#REF!=1,#REF!,"")</f>
        <v>#REF!</v>
      </c>
      <c r="B175" s="45" t="e">
        <f>IF(#REF!=1,#REF!&amp;"/"&amp;#REF!,"")</f>
        <v>#REF!</v>
      </c>
      <c r="C175" s="45" t="e">
        <f>IF(#REF!=1,#REF!,0)</f>
        <v>#REF!</v>
      </c>
      <c r="D175" s="45" t="e">
        <f>IF(#REF!=1,#REF!,0)</f>
        <v>#REF!</v>
      </c>
      <c r="E175" s="46">
        <f t="shared" si="10"/>
        <v>0</v>
      </c>
      <c r="F175" s="46" t="e">
        <f>IF(#REF!=1,#REF!,0)</f>
        <v>#REF!</v>
      </c>
      <c r="G175" s="46" t="e">
        <f t="shared" si="11"/>
        <v>#REF!</v>
      </c>
      <c r="H175" s="47" t="e">
        <f>IF(#REF!=1,#REF!,0)</f>
        <v>#REF!</v>
      </c>
    </row>
    <row r="176" spans="1:8" x14ac:dyDescent="0.45">
      <c r="A176" s="44" t="str">
        <f>IF('Ashford Briar Point'!A34=1,'Ashford Briar Point'!B$1,"")</f>
        <v/>
      </c>
      <c r="B176" s="45" t="str">
        <f>IF('Ashford Briar Point'!A34=1,'Ashford Briar Point'!A34&amp;"/"&amp;'Ashford Briar Point'!B34,"")</f>
        <v/>
      </c>
      <c r="C176" s="45">
        <f>IF('Ashford Briar Point'!$A$34=1,'Ashford Briar Point'!$C$34,0)</f>
        <v>0</v>
      </c>
      <c r="D176" s="45">
        <f>IF('Ashford Briar Point'!$A$34=1,'Ashford Briar Point'!$D$34,0)</f>
        <v>0</v>
      </c>
      <c r="E176" s="46">
        <f t="shared" si="10"/>
        <v>0</v>
      </c>
      <c r="F176" s="46">
        <f>IF('Ashford Briar Point'!$A$34=1,'Ashford Briar Point'!$K$34,0)</f>
        <v>0</v>
      </c>
      <c r="G176" s="46">
        <f t="shared" si="11"/>
        <v>0</v>
      </c>
      <c r="H176" s="47">
        <f>IF('Ashford Briar Point'!$A$34=1,'Ashford Briar Point'!$M$34,0)</f>
        <v>0</v>
      </c>
    </row>
    <row r="177" spans="1:8" x14ac:dyDescent="0.45">
      <c r="A177" s="44" t="e">
        <f>IF(#REF!=1,#REF!,"")</f>
        <v>#REF!</v>
      </c>
      <c r="B177" s="45" t="e">
        <f>IF(#REF!=1,#REF!&amp;"/"&amp;#REF!,"")</f>
        <v>#REF!</v>
      </c>
      <c r="C177" s="45" t="e">
        <f>IF(#REF!=1,#REF!,0)</f>
        <v>#REF!</v>
      </c>
      <c r="D177" s="45" t="e">
        <f>IF(#REF!=1,#REF!,0)</f>
        <v>#REF!</v>
      </c>
      <c r="E177" s="46">
        <f t="shared" si="10"/>
        <v>0</v>
      </c>
      <c r="F177" s="46" t="e">
        <f>IF(#REF!=1,#REF!,0)</f>
        <v>#REF!</v>
      </c>
      <c r="G177" s="46" t="e">
        <f t="shared" si="11"/>
        <v>#REF!</v>
      </c>
      <c r="H177" s="47" t="e">
        <f>IF(#REF!=1,#REF!,0)</f>
        <v>#REF!</v>
      </c>
    </row>
    <row r="178" spans="1:8" x14ac:dyDescent="0.45">
      <c r="A178" s="44" t="e">
        <f>IF(#REF!=1,#REF!,"")</f>
        <v>#REF!</v>
      </c>
      <c r="B178" s="45" t="e">
        <f>IF(#REF!=1,#REF!&amp;"/"&amp;#REF!,"")</f>
        <v>#REF!</v>
      </c>
      <c r="C178" s="45" t="e">
        <f>IF(#REF!=1,#REF!,0)</f>
        <v>#REF!</v>
      </c>
      <c r="D178" s="45" t="e">
        <f>IF(#REF!=1,#REF!,0)</f>
        <v>#REF!</v>
      </c>
      <c r="E178" s="46">
        <f t="shared" si="10"/>
        <v>0</v>
      </c>
      <c r="F178" s="46" t="e">
        <f>IF(#REF!=1,#REF!,0)</f>
        <v>#REF!</v>
      </c>
      <c r="G178" s="46" t="e">
        <f t="shared" si="11"/>
        <v>#REF!</v>
      </c>
      <c r="H178" s="47" t="e">
        <f>IF(#REF!=1,#REF!,0)</f>
        <v>#REF!</v>
      </c>
    </row>
    <row r="179" spans="1:8" x14ac:dyDescent="0.45">
      <c r="A179" s="44" t="e">
        <f>IF(#REF!=1,#REF!,"")</f>
        <v>#REF!</v>
      </c>
      <c r="B179" s="45" t="e">
        <f>IF(#REF!=1,#REF!&amp;"/"&amp;#REF!,"")</f>
        <v>#REF!</v>
      </c>
      <c r="C179" s="45" t="e">
        <f>IF(#REF!=1,#REF!,0)</f>
        <v>#REF!</v>
      </c>
      <c r="D179" s="45" t="e">
        <f>IF(#REF!=1,#REF!,0)</f>
        <v>#REF!</v>
      </c>
      <c r="E179" s="46">
        <f t="shared" si="10"/>
        <v>0</v>
      </c>
      <c r="F179" s="46" t="e">
        <f>IF(#REF!=1,#REF!,0)</f>
        <v>#REF!</v>
      </c>
      <c r="G179" s="46" t="e">
        <f t="shared" si="11"/>
        <v>#REF!</v>
      </c>
      <c r="H179" s="47" t="e">
        <f>IF(#REF!=1,#REF!,0)</f>
        <v>#REF!</v>
      </c>
    </row>
    <row r="180" spans="1:8" x14ac:dyDescent="0.45">
      <c r="A180" s="44" t="e">
        <f>IF(#REF!=1,#REF!,"")</f>
        <v>#REF!</v>
      </c>
      <c r="B180" s="45" t="e">
        <f>IF(#REF!=1,#REF!&amp;"/"&amp;#REF!,"")</f>
        <v>#REF!</v>
      </c>
      <c r="C180" s="45" t="e">
        <f>IF(#REF!=1,#REF!,0)</f>
        <v>#REF!</v>
      </c>
      <c r="D180" s="45" t="e">
        <f>IF(#REF!=1,#REF!,0)</f>
        <v>#REF!</v>
      </c>
      <c r="E180" s="46">
        <f t="shared" si="10"/>
        <v>0</v>
      </c>
      <c r="F180" s="46" t="e">
        <f>IF(#REF!=1,#REF!,0)</f>
        <v>#REF!</v>
      </c>
      <c r="G180" s="46" t="e">
        <f t="shared" si="11"/>
        <v>#REF!</v>
      </c>
      <c r="H180" s="47" t="e">
        <f>IF(#REF!=1,#REF!,0)</f>
        <v>#REF!</v>
      </c>
    </row>
    <row r="181" spans="1:8" x14ac:dyDescent="0.45">
      <c r="A181" s="44" t="e">
        <f>IF(#REF!=1,#REF!,"")</f>
        <v>#REF!</v>
      </c>
      <c r="B181" s="45" t="e">
        <f>IF(#REF!=1,#REF!&amp;"/"&amp;#REF!,"")</f>
        <v>#REF!</v>
      </c>
      <c r="C181" s="45" t="e">
        <f>IF(#REF!=1,#REF!,0)</f>
        <v>#REF!</v>
      </c>
      <c r="D181" s="45" t="e">
        <f>IF(#REF!=1,#REF!,0)</f>
        <v>#REF!</v>
      </c>
      <c r="E181" s="46">
        <f t="shared" si="10"/>
        <v>0</v>
      </c>
      <c r="F181" s="46" t="e">
        <f>IF(#REF!=1,#REF!,0)</f>
        <v>#REF!</v>
      </c>
      <c r="G181" s="46" t="e">
        <f t="shared" si="11"/>
        <v>#REF!</v>
      </c>
      <c r="H181" s="47" t="e">
        <f>IF(#REF!=1,#REF!,0)</f>
        <v>#REF!</v>
      </c>
    </row>
    <row r="182" spans="1:8" x14ac:dyDescent="0.45">
      <c r="A182" s="44" t="e">
        <f>IF(#REF!=1,#REF!,"")</f>
        <v>#REF!</v>
      </c>
      <c r="B182" s="45" t="e">
        <f>IF(#REF!=1,#REF!&amp;"/"&amp;#REF!,"")</f>
        <v>#REF!</v>
      </c>
      <c r="C182" s="45" t="e">
        <f>IF(#REF!=1,#REF!,0)</f>
        <v>#REF!</v>
      </c>
      <c r="D182" s="45" t="e">
        <f>IF(#REF!=1,#REF!,0)</f>
        <v>#REF!</v>
      </c>
      <c r="E182" s="46">
        <f t="shared" si="10"/>
        <v>0</v>
      </c>
      <c r="F182" s="46" t="e">
        <f>IF(#REF!=1,#REF!,0)</f>
        <v>#REF!</v>
      </c>
      <c r="G182" s="46" t="e">
        <f t="shared" si="11"/>
        <v>#REF!</v>
      </c>
      <c r="H182" s="47" t="e">
        <f>IF(#REF!=1,#REF!,0)</f>
        <v>#REF!</v>
      </c>
    </row>
    <row r="183" spans="1:8" x14ac:dyDescent="0.45">
      <c r="A183" s="44" t="e">
        <f>IF(#REF!=1,#REF!,"")</f>
        <v>#REF!</v>
      </c>
      <c r="B183" s="45" t="e">
        <f>IF(#REF!=1,#REF!&amp;"/"&amp;#REF!,"")</f>
        <v>#REF!</v>
      </c>
      <c r="C183" s="45" t="e">
        <f>IF(#REF!=1,#REF!,0)</f>
        <v>#REF!</v>
      </c>
      <c r="D183" s="45" t="e">
        <f>IF(#REF!=1,#REF!,0)</f>
        <v>#REF!</v>
      </c>
      <c r="E183" s="46">
        <f t="shared" si="10"/>
        <v>0</v>
      </c>
      <c r="F183" s="46" t="e">
        <f>IF(#REF!=1,#REF!,0)</f>
        <v>#REF!</v>
      </c>
      <c r="G183" s="46" t="e">
        <f t="shared" si="11"/>
        <v>#REF!</v>
      </c>
      <c r="H183" s="47" t="e">
        <f>IF(#REF!=1,#REF!,0)</f>
        <v>#REF!</v>
      </c>
    </row>
    <row r="184" spans="1:8" hidden="1" x14ac:dyDescent="0.45">
      <c r="A184" s="44" t="str">
        <f>IF('Comp 8'!A49=1,'Comp 8'!B$1,"")</f>
        <v/>
      </c>
      <c r="B184" s="45" t="str">
        <f>IF('Comp 8'!A49=1,'Comp 8'!A49&amp;"/"&amp;'Comp 8'!B49,"")</f>
        <v/>
      </c>
      <c r="C184" s="45">
        <f>IF('Comp 8'!$A$49=1,'Comp 8'!$C$49,0)</f>
        <v>0</v>
      </c>
      <c r="D184" s="45">
        <f>IF('Comp 8'!$A$49=1,'Comp 8'!$D$49,0)</f>
        <v>0</v>
      </c>
      <c r="E184" s="46">
        <f t="shared" si="10"/>
        <v>0</v>
      </c>
      <c r="F184" s="46">
        <f>IF('Comp 8'!$A$49=1,'Comp 8'!$K$49,0)</f>
        <v>0</v>
      </c>
      <c r="G184" s="46">
        <f t="shared" si="11"/>
        <v>0</v>
      </c>
      <c r="H184" s="47">
        <f>IF('Comp 8'!$A$49=1,'Comp 8'!$M$49,0)</f>
        <v>0</v>
      </c>
    </row>
    <row r="185" spans="1:8" x14ac:dyDescent="0.45">
      <c r="B185" s="45"/>
      <c r="C185" s="45"/>
      <c r="D185" s="45"/>
      <c r="E185" s="46"/>
      <c r="F185" s="46"/>
      <c r="G185" s="46"/>
      <c r="H185" s="47"/>
    </row>
  </sheetData>
  <sheetProtection password="9C4F" sheet="1" objects="1" scenarios="1" autoFilter="0"/>
  <autoFilter ref="A4:A184" xr:uid="{00000000-0009-0000-0000-000004000000}">
    <filterColumn colId="0">
      <customFilters and="1">
        <customFilter operator="notEqual" val=" "/>
      </customFilters>
    </filterColumn>
  </autoFilter>
  <mergeCells count="2">
    <mergeCell ref="A1:H1"/>
    <mergeCell ref="A2:H2"/>
  </mergeCells>
  <conditionalFormatting sqref="A5:H185">
    <cfRule type="expression" dxfId="9" priority="1">
      <formula>$C5=0</formula>
    </cfRule>
    <cfRule type="expression" dxfId="8" priority="2">
      <formula>$A5=Subject_Property</formula>
    </cfRule>
  </conditionalFormatting>
  <printOptions horizontalCentered="1"/>
  <pageMargins left="0.3" right="0.25" top="1.5" bottom="0.75" header="0.3" footer="0.3"/>
  <pageSetup scale="97"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filterMode="1">
    <tabColor rgb="FFFFC000"/>
  </sheetPr>
  <dimension ref="A1:I184"/>
  <sheetViews>
    <sheetView showGridLines="0" zoomScaleNormal="100" workbookViewId="0">
      <selection activeCell="J115" sqref="J115"/>
    </sheetView>
  </sheetViews>
  <sheetFormatPr defaultColWidth="9.1015625" defaultRowHeight="12.6" x14ac:dyDescent="0.45"/>
  <cols>
    <col min="1" max="1" width="30.1015625" style="44" customWidth="1"/>
    <col min="2" max="4" width="14" style="44" customWidth="1"/>
    <col min="5" max="5" width="14" style="48" hidden="1" customWidth="1"/>
    <col min="6" max="6" width="14" style="48" customWidth="1"/>
    <col min="7" max="7" width="14" style="49" hidden="1" customWidth="1"/>
    <col min="8" max="8" width="14" style="49" customWidth="1"/>
    <col min="9" max="16384" width="9.1015625" style="44"/>
  </cols>
  <sheetData>
    <row r="1" spans="1:9" ht="13.8" x14ac:dyDescent="0.45">
      <c r="A1" s="232" t="s">
        <v>111</v>
      </c>
      <c r="B1" s="232"/>
      <c r="C1" s="232"/>
      <c r="D1" s="232"/>
      <c r="E1" s="232"/>
      <c r="F1" s="232"/>
      <c r="G1" s="232"/>
      <c r="H1" s="232"/>
    </row>
    <row r="2" spans="1:9" ht="13.8" x14ac:dyDescent="0.45">
      <c r="A2" s="232" t="str">
        <f>'2151 Kirkwood'!B1</f>
        <v xml:space="preserve">2151 Kirkwood </v>
      </c>
      <c r="B2" s="232"/>
      <c r="C2" s="232"/>
      <c r="D2" s="232"/>
      <c r="E2" s="232"/>
      <c r="F2" s="232"/>
      <c r="G2" s="232"/>
      <c r="H2" s="232"/>
    </row>
    <row r="3" spans="1:9" ht="12.9" thickBot="1" x14ac:dyDescent="0.5">
      <c r="A3" s="43"/>
    </row>
    <row r="4" spans="1:9" ht="12.9" thickBot="1" x14ac:dyDescent="0.5">
      <c r="A4" s="37" t="s">
        <v>100</v>
      </c>
      <c r="B4" s="38" t="s">
        <v>101</v>
      </c>
      <c r="C4" s="39" t="s">
        <v>102</v>
      </c>
      <c r="D4" s="40" t="s">
        <v>109</v>
      </c>
      <c r="E4" s="41" t="s">
        <v>110</v>
      </c>
      <c r="F4" s="41" t="s">
        <v>105</v>
      </c>
      <c r="G4" s="42" t="s">
        <v>106</v>
      </c>
      <c r="H4" s="42" t="s">
        <v>107</v>
      </c>
      <c r="I4" s="43"/>
    </row>
    <row r="5" spans="1:9" hidden="1" x14ac:dyDescent="0.45">
      <c r="A5" s="44" t="str">
        <f>IF('2151 Kirkwood'!A30=2,'2151 Kirkwood'!$B$1,"")</f>
        <v/>
      </c>
      <c r="B5" s="45" t="str">
        <f>IF('2151 Kirkwood'!$A$30=2,'2151 Kirkwood'!$A$30&amp;"/"&amp;'2151 Kirkwood'!$B$30,"")</f>
        <v/>
      </c>
      <c r="C5" s="45">
        <f>IF('2151 Kirkwood'!$A$30=2,'2151 Kirkwood'!$C$30,0)</f>
        <v>0</v>
      </c>
      <c r="D5" s="45">
        <f>IF('2151 Kirkwood'!$A$30=2,'2151 Kirkwood'!$D$30,0)</f>
        <v>0</v>
      </c>
      <c r="E5" s="46">
        <f t="shared" ref="E5:E36" si="0">IF(ISERROR(C5*D5),0,(C5*D5))</f>
        <v>0</v>
      </c>
      <c r="F5" s="46">
        <f>IF('2151 Kirkwood'!$A$30=2,'2151 Kirkwood'!$K$30,0)</f>
        <v>0</v>
      </c>
      <c r="G5" s="46">
        <f t="shared" ref="G5:G36" si="1">C5*F5</f>
        <v>0</v>
      </c>
      <c r="H5" s="47">
        <f>IF('2151 Kirkwood'!$A$30=2,'2151 Kirkwood'!$M$30,0)</f>
        <v>0</v>
      </c>
    </row>
    <row r="6" spans="1:9" hidden="1" x14ac:dyDescent="0.45">
      <c r="A6" s="44" t="str">
        <f>IF('2151 Kirkwood'!A31=2,'2151 Kirkwood'!$B$1,"")</f>
        <v/>
      </c>
      <c r="B6" s="45" t="str">
        <f>IF('2151 Kirkwood'!$A$31=2,'2151 Kirkwood'!$A$31&amp;"/"&amp;'2151 Kirkwood'!$B$31,"")</f>
        <v/>
      </c>
      <c r="C6" s="45">
        <f>IF('2151 Kirkwood'!$A$31=2,'2151 Kirkwood'!$C$31,0)</f>
        <v>0</v>
      </c>
      <c r="D6" s="45">
        <f>IF('2151 Kirkwood'!$A$31=2,'2151 Kirkwood'!$D$31,0)</f>
        <v>0</v>
      </c>
      <c r="E6" s="46">
        <f t="shared" si="0"/>
        <v>0</v>
      </c>
      <c r="F6" s="46">
        <f>IF('2151 Kirkwood'!$A$31=2,'2151 Kirkwood'!$K$31,0)</f>
        <v>0</v>
      </c>
      <c r="G6" s="46">
        <f t="shared" si="1"/>
        <v>0</v>
      </c>
      <c r="H6" s="47">
        <f>IF('2151 Kirkwood'!$A$31=2,'2151 Kirkwood'!$M$31,0)</f>
        <v>0</v>
      </c>
    </row>
    <row r="7" spans="1:9" hidden="1" x14ac:dyDescent="0.45">
      <c r="A7" s="44" t="str">
        <f>IF('2151 Kirkwood'!A32=2,'2151 Kirkwood'!$B$1,"")</f>
        <v/>
      </c>
      <c r="B7" s="45" t="str">
        <f>IF('2151 Kirkwood'!$A$32=2,'2151 Kirkwood'!$A$32&amp;"/"&amp;'2151 Kirkwood'!$B$32,"")</f>
        <v/>
      </c>
      <c r="C7" s="45">
        <f>IF('2151 Kirkwood'!$A$32=2,'2151 Kirkwood'!$C$32,0)</f>
        <v>0</v>
      </c>
      <c r="D7" s="45">
        <f>IF('2151 Kirkwood'!$A$32=2,'2151 Kirkwood'!$D$32,0)</f>
        <v>0</v>
      </c>
      <c r="E7" s="46">
        <f t="shared" si="0"/>
        <v>0</v>
      </c>
      <c r="F7" s="46">
        <f>IF('2151 Kirkwood'!$A$32=2,'2151 Kirkwood'!$K$32,0)</f>
        <v>0</v>
      </c>
      <c r="G7" s="46">
        <f t="shared" si="1"/>
        <v>0</v>
      </c>
      <c r="H7" s="47">
        <f>IF('2151 Kirkwood'!$A$32=2,'2151 Kirkwood'!$M$32,0)</f>
        <v>0</v>
      </c>
    </row>
    <row r="8" spans="1:9" x14ac:dyDescent="0.45">
      <c r="A8" s="44" t="str">
        <f>IF('2151 Kirkwood'!A36=2,'2151 Kirkwood'!$B$1,"")</f>
        <v/>
      </c>
      <c r="B8" s="45" t="str">
        <f>IF('2151 Kirkwood'!$A$36=2,'2151 Kirkwood'!$A$36&amp;"/"&amp;'2151 Kirkwood'!$B$36,"")</f>
        <v/>
      </c>
      <c r="C8" s="45">
        <f>IF('2151 Kirkwood'!$A$36=2,'2151 Kirkwood'!$C$36,0)</f>
        <v>0</v>
      </c>
      <c r="D8" s="45">
        <f>IF('2151 Kirkwood'!$A$36=2,'2151 Kirkwood'!$D$36,0)</f>
        <v>0</v>
      </c>
      <c r="E8" s="46">
        <f t="shared" si="0"/>
        <v>0</v>
      </c>
      <c r="F8" s="46">
        <f>IF('2151 Kirkwood'!$A$36=2,'2151 Kirkwood'!$K$36,0)</f>
        <v>0</v>
      </c>
      <c r="G8" s="46">
        <f t="shared" si="1"/>
        <v>0</v>
      </c>
      <c r="H8" s="47">
        <f>IF('2151 Kirkwood'!$A$36=2,'2151 Kirkwood'!$M$36,0)</f>
        <v>0</v>
      </c>
    </row>
    <row r="9" spans="1:9" x14ac:dyDescent="0.45">
      <c r="A9" s="44" t="str">
        <f>IF('2151 Kirkwood'!A37=2,'2151 Kirkwood'!$B$1,"")</f>
        <v/>
      </c>
      <c r="B9" s="45" t="str">
        <f>IF('2151 Kirkwood'!$A$37=2,'2151 Kirkwood'!$A$37&amp;"/"&amp;'2151 Kirkwood'!$B$37,"")</f>
        <v/>
      </c>
      <c r="C9" s="45">
        <f>IF('2151 Kirkwood'!$A$37=2,'2151 Kirkwood'!$C$37,0)</f>
        <v>0</v>
      </c>
      <c r="D9" s="45">
        <f>IF('2151 Kirkwood'!$A$37=2,'2151 Kirkwood'!$D$37,0)</f>
        <v>0</v>
      </c>
      <c r="E9" s="46">
        <f t="shared" si="0"/>
        <v>0</v>
      </c>
      <c r="F9" s="46">
        <f>IF('2151 Kirkwood'!$A$37=2,'2151 Kirkwood'!$K$37,0)</f>
        <v>0</v>
      </c>
      <c r="G9" s="46">
        <f t="shared" si="1"/>
        <v>0</v>
      </c>
      <c r="H9" s="47">
        <f>IF('2151 Kirkwood'!$A$37=2,'2151 Kirkwood'!$M$37,0)</f>
        <v>0</v>
      </c>
    </row>
    <row r="10" spans="1:9" x14ac:dyDescent="0.45">
      <c r="A10" s="44" t="str">
        <f>IF('The Aubrey'!A32=2,'The Aubrey'!B$1,"")</f>
        <v xml:space="preserve">The Aubrey </v>
      </c>
      <c r="B10" s="45" t="str">
        <f>IF('The Aubrey'!$A$32=2,'The Aubrey'!$A$32&amp;"/"&amp;'The Aubrey'!$B$32,"")</f>
        <v>2/1</v>
      </c>
      <c r="C10" s="45">
        <f>IF('The Aubrey'!$A$32=2,'The Aubrey'!$C$32,0)</f>
        <v>19</v>
      </c>
      <c r="D10" s="45">
        <f>IF('The Aubrey'!$A$32=2,'The Aubrey'!$D$32,0)</f>
        <v>850</v>
      </c>
      <c r="E10" s="46">
        <f t="shared" si="0"/>
        <v>16150</v>
      </c>
      <c r="F10" s="46">
        <f>IF('The Aubrey'!$A$32=2,'The Aubrey'!$K$32,0)</f>
        <v>913</v>
      </c>
      <c r="G10" s="46">
        <f t="shared" si="1"/>
        <v>17347</v>
      </c>
      <c r="H10" s="47">
        <f>IF('The Aubrey'!$A$32=2,'The Aubrey'!$M$32,0)</f>
        <v>1.0741176470588236</v>
      </c>
    </row>
    <row r="11" spans="1:9" x14ac:dyDescent="0.45">
      <c r="A11" s="44" t="str">
        <f>IF('Abbey Briar Forest'!A32=2,'Abbey Briar Forest'!B$1,"")</f>
        <v>Abbey Briar Forest</v>
      </c>
      <c r="B11" s="45" t="str">
        <f>IF('Abbey Briar Forest'!$A$32=2,'Abbey Briar Forest'!$A$32&amp;"/"&amp;'Abbey Briar Forest'!$B$32,"")</f>
        <v>2/2</v>
      </c>
      <c r="C11" s="45">
        <f>IF('Abbey Briar Forest'!$A$32=2,'Abbey Briar Forest'!$C$32,0)</f>
        <v>80</v>
      </c>
      <c r="D11" s="45">
        <f>IF('Abbey Briar Forest'!$A$32=2,'Abbey Briar Forest'!$D$32,0)</f>
        <v>813</v>
      </c>
      <c r="E11" s="46">
        <f t="shared" si="0"/>
        <v>65040</v>
      </c>
      <c r="F11" s="46">
        <f>IF('Abbey Briar Forest'!$A$32=2,'Abbey Briar Forest'!$K$32,0)</f>
        <v>899</v>
      </c>
      <c r="G11" s="46">
        <f t="shared" si="1"/>
        <v>71920</v>
      </c>
      <c r="H11" s="47">
        <f>IF('Abbey Briar Forest'!$A$32=2,'Abbey Briar Forest'!$M$32,0)</f>
        <v>1.105781057810578</v>
      </c>
    </row>
    <row r="12" spans="1:9" hidden="1" x14ac:dyDescent="0.45">
      <c r="A12" s="44" t="e">
        <f>IF('2151 Kirkwood'!#REF!=2,'2151 Kirkwood'!$B$1,"")</f>
        <v>#REF!</v>
      </c>
      <c r="B12" s="45" t="e">
        <f>IF('2151 Kirkwood'!#REF!=2,'2151 Kirkwood'!#REF!&amp;"/"&amp;'2151 Kirkwood'!#REF!,"")</f>
        <v>#REF!</v>
      </c>
      <c r="C12" s="45" t="e">
        <f>IF('2151 Kirkwood'!#REF!=2,'2151 Kirkwood'!#REF!,0)</f>
        <v>#REF!</v>
      </c>
      <c r="D12" s="45" t="e">
        <f>IF('2151 Kirkwood'!#REF!=2,'2151 Kirkwood'!#REF!,0)</f>
        <v>#REF!</v>
      </c>
      <c r="E12" s="46">
        <f t="shared" si="0"/>
        <v>0</v>
      </c>
      <c r="F12" s="46" t="e">
        <f>IF('2151 Kirkwood'!#REF!=2,'2151 Kirkwood'!#REF!,0)</f>
        <v>#REF!</v>
      </c>
      <c r="G12" s="46" t="e">
        <f t="shared" si="1"/>
        <v>#REF!</v>
      </c>
      <c r="H12" s="47" t="e">
        <f>IF('2151 Kirkwood'!#REF!=2,'2151 Kirkwood'!#REF!,0)</f>
        <v>#REF!</v>
      </c>
    </row>
    <row r="13" spans="1:9" hidden="1" x14ac:dyDescent="0.45">
      <c r="A13" s="44" t="e">
        <f>IF('2151 Kirkwood'!#REF!=2,'2151 Kirkwood'!$B$1,"")</f>
        <v>#REF!</v>
      </c>
      <c r="B13" s="45" t="e">
        <f>IF('2151 Kirkwood'!#REF!=2,'2151 Kirkwood'!#REF!&amp;"/"&amp;'2151 Kirkwood'!#REF!,"")</f>
        <v>#REF!</v>
      </c>
      <c r="C13" s="45" t="e">
        <f>IF('2151 Kirkwood'!#REF!=2,'2151 Kirkwood'!#REF!,0)</f>
        <v>#REF!</v>
      </c>
      <c r="D13" s="45" t="e">
        <f>IF('2151 Kirkwood'!#REF!=2,'2151 Kirkwood'!#REF!,0)</f>
        <v>#REF!</v>
      </c>
      <c r="E13" s="46">
        <f t="shared" si="0"/>
        <v>0</v>
      </c>
      <c r="F13" s="46" t="e">
        <f>IF('2151 Kirkwood'!#REF!=2,'2151 Kirkwood'!#REF!,0)</f>
        <v>#REF!</v>
      </c>
      <c r="G13" s="46" t="e">
        <f t="shared" si="1"/>
        <v>#REF!</v>
      </c>
      <c r="H13" s="47" t="e">
        <f>IF('2151 Kirkwood'!#REF!=2,'2151 Kirkwood'!#REF!,0)</f>
        <v>#REF!</v>
      </c>
    </row>
    <row r="14" spans="1:9" hidden="1" x14ac:dyDescent="0.45">
      <c r="A14" s="44" t="e">
        <f>IF('2151 Kirkwood'!#REF!=2,'2151 Kirkwood'!$B$1,"")</f>
        <v>#REF!</v>
      </c>
      <c r="B14" s="45" t="e">
        <f>IF('2151 Kirkwood'!#REF!=2,'2151 Kirkwood'!#REF!&amp;"/"&amp;'2151 Kirkwood'!#REF!,"")</f>
        <v>#REF!</v>
      </c>
      <c r="C14" s="45" t="e">
        <f>IF('2151 Kirkwood'!#REF!=2,'2151 Kirkwood'!#REF!,0)</f>
        <v>#REF!</v>
      </c>
      <c r="D14" s="45" t="e">
        <f>IF('2151 Kirkwood'!#REF!=2,'2151 Kirkwood'!#REF!,0)</f>
        <v>#REF!</v>
      </c>
      <c r="E14" s="46">
        <f t="shared" si="0"/>
        <v>0</v>
      </c>
      <c r="F14" s="46" t="e">
        <f>IF('2151 Kirkwood'!#REF!=2,'2151 Kirkwood'!#REF!,0)</f>
        <v>#REF!</v>
      </c>
      <c r="G14" s="46" t="e">
        <f t="shared" si="1"/>
        <v>#REF!</v>
      </c>
      <c r="H14" s="47" t="e">
        <f>IF('2151 Kirkwood'!#REF!=2,'2151 Kirkwood'!#REF!,0)</f>
        <v>#REF!</v>
      </c>
    </row>
    <row r="15" spans="1:9" hidden="1" x14ac:dyDescent="0.45">
      <c r="A15" s="44" t="e">
        <f>IF('2151 Kirkwood'!#REF!=2,'2151 Kirkwood'!$B$1,"")</f>
        <v>#REF!</v>
      </c>
      <c r="B15" s="45" t="e">
        <f>IF('2151 Kirkwood'!#REF!=2,'2151 Kirkwood'!#REF!&amp;"/"&amp;'2151 Kirkwood'!#REF!,"")</f>
        <v>#REF!</v>
      </c>
      <c r="C15" s="45" t="e">
        <f>IF('2151 Kirkwood'!#REF!=2,'2151 Kirkwood'!#REF!,0)</f>
        <v>#REF!</v>
      </c>
      <c r="D15" s="45" t="e">
        <f>IF('2151 Kirkwood'!#REF!=2,'2151 Kirkwood'!#REF!,0)</f>
        <v>#REF!</v>
      </c>
      <c r="E15" s="46">
        <f t="shared" si="0"/>
        <v>0</v>
      </c>
      <c r="F15" s="46" t="e">
        <f>IF('2151 Kirkwood'!#REF!=2,'2151 Kirkwood'!#REF!,0)</f>
        <v>#REF!</v>
      </c>
      <c r="G15" s="46" t="e">
        <f t="shared" si="1"/>
        <v>#REF!</v>
      </c>
      <c r="H15" s="47" t="e">
        <f>IF('2151 Kirkwood'!#REF!=2,'2151 Kirkwood'!#REF!,0)</f>
        <v>#REF!</v>
      </c>
    </row>
    <row r="16" spans="1:9" hidden="1" x14ac:dyDescent="0.45">
      <c r="A16" s="44" t="e">
        <f>IF('2151 Kirkwood'!#REF!=2,'2151 Kirkwood'!$B$1,"")</f>
        <v>#REF!</v>
      </c>
      <c r="B16" s="45" t="e">
        <f>IF('2151 Kirkwood'!#REF!=2,'2151 Kirkwood'!#REF!&amp;"/"&amp;'2151 Kirkwood'!#REF!,"")</f>
        <v>#REF!</v>
      </c>
      <c r="C16" s="45" t="e">
        <f>IF('2151 Kirkwood'!#REF!=2,'2151 Kirkwood'!#REF!,0)</f>
        <v>#REF!</v>
      </c>
      <c r="D16" s="45" t="e">
        <f>IF('2151 Kirkwood'!#REF!=2,'2151 Kirkwood'!#REF!,0)</f>
        <v>#REF!</v>
      </c>
      <c r="E16" s="46">
        <f t="shared" si="0"/>
        <v>0</v>
      </c>
      <c r="F16" s="46" t="e">
        <f>IF('2151 Kirkwood'!#REF!=2,'2151 Kirkwood'!#REF!,0)</f>
        <v>#REF!</v>
      </c>
      <c r="G16" s="46" t="e">
        <f t="shared" si="1"/>
        <v>#REF!</v>
      </c>
      <c r="H16" s="47" t="e">
        <f>IF('2151 Kirkwood'!#REF!=2,'2151 Kirkwood'!#REF!,0)</f>
        <v>#REF!</v>
      </c>
    </row>
    <row r="17" spans="1:8" hidden="1" x14ac:dyDescent="0.45">
      <c r="A17" s="44" t="e">
        <f>IF('2151 Kirkwood'!#REF!=2,'2151 Kirkwood'!$B$1,"")</f>
        <v>#REF!</v>
      </c>
      <c r="B17" s="45" t="e">
        <f>IF('2151 Kirkwood'!#REF!=2,'2151 Kirkwood'!#REF!&amp;"/"&amp;'2151 Kirkwood'!#REF!,"")</f>
        <v>#REF!</v>
      </c>
      <c r="C17" s="45" t="e">
        <f>IF('2151 Kirkwood'!#REF!=2,'2151 Kirkwood'!#REF!,0)</f>
        <v>#REF!</v>
      </c>
      <c r="D17" s="45" t="e">
        <f>IF('2151 Kirkwood'!#REF!=2,'2151 Kirkwood'!#REF!,0)</f>
        <v>#REF!</v>
      </c>
      <c r="E17" s="46">
        <f t="shared" si="0"/>
        <v>0</v>
      </c>
      <c r="F17" s="46" t="e">
        <f>IF('2151 Kirkwood'!#REF!=2,'2151 Kirkwood'!#REF!,0)</f>
        <v>#REF!</v>
      </c>
      <c r="G17" s="46" t="e">
        <f t="shared" si="1"/>
        <v>#REF!</v>
      </c>
      <c r="H17" s="47" t="e">
        <f>IF('2151 Kirkwood'!#REF!=2,'2151 Kirkwood'!#REF!,0)</f>
        <v>#REF!</v>
      </c>
    </row>
    <row r="18" spans="1:8" hidden="1" x14ac:dyDescent="0.45">
      <c r="A18" s="44" t="e">
        <f>IF('2151 Kirkwood'!#REF!=2,'2151 Kirkwood'!$B$1,"")</f>
        <v>#REF!</v>
      </c>
      <c r="B18" s="45" t="e">
        <f>IF('2151 Kirkwood'!#REF!=2,'2151 Kirkwood'!#REF!&amp;"/"&amp;'2151 Kirkwood'!#REF!,"")</f>
        <v>#REF!</v>
      </c>
      <c r="C18" s="45" t="e">
        <f>IF('2151 Kirkwood'!#REF!=2,'2151 Kirkwood'!#REF!,0)</f>
        <v>#REF!</v>
      </c>
      <c r="D18" s="45" t="e">
        <f>IF('2151 Kirkwood'!#REF!=2,'2151 Kirkwood'!#REF!,0)</f>
        <v>#REF!</v>
      </c>
      <c r="E18" s="46">
        <f t="shared" si="0"/>
        <v>0</v>
      </c>
      <c r="F18" s="46" t="e">
        <f>IF('2151 Kirkwood'!#REF!=2,'2151 Kirkwood'!#REF!,0)</f>
        <v>#REF!</v>
      </c>
      <c r="G18" s="46" t="e">
        <f t="shared" si="1"/>
        <v>#REF!</v>
      </c>
      <c r="H18" s="47" t="e">
        <f>IF('2151 Kirkwood'!#REF!=2,'2151 Kirkwood'!#REF!,0)</f>
        <v>#REF!</v>
      </c>
    </row>
    <row r="19" spans="1:8" hidden="1" x14ac:dyDescent="0.45">
      <c r="A19" s="44" t="str">
        <f>IF('2151 Kirkwood'!A42=2,'2151 Kirkwood'!$B$1,"")</f>
        <v xml:space="preserve">2151 Kirkwood </v>
      </c>
      <c r="B19" s="45" t="str">
        <f>IF('2151 Kirkwood'!$A$42=2,'2151 Kirkwood'!$A$42&amp;"/"&amp;'2151 Kirkwood'!$B$42,"")</f>
        <v>2/1</v>
      </c>
      <c r="C19" s="45">
        <f>IF('2151 Kirkwood'!$A$42=2,'2151 Kirkwood'!$C$42,0)</f>
        <v>22</v>
      </c>
      <c r="D19" s="45">
        <f>IF('2151 Kirkwood'!$A$42=2,'2151 Kirkwood'!$D$42,0)</f>
        <v>954</v>
      </c>
      <c r="E19" s="46">
        <f t="shared" si="0"/>
        <v>20988</v>
      </c>
      <c r="F19" s="46">
        <f>IF('2151 Kirkwood'!$A$42=2,'2151 Kirkwood'!$K$42,0)</f>
        <v>1046.6600000000001</v>
      </c>
      <c r="G19" s="46">
        <f t="shared" si="1"/>
        <v>23026.52</v>
      </c>
      <c r="H19" s="47">
        <f>IF('2151 Kirkwood'!$A$42=2,'2151 Kirkwood'!$M$42,0)</f>
        <v>1.0971278825995807</v>
      </c>
    </row>
    <row r="20" spans="1:8" hidden="1" x14ac:dyDescent="0.45">
      <c r="A20" s="44" t="str">
        <f>IF('2151 Kirkwood'!A43=2,'2151 Kirkwood'!$B$1,"")</f>
        <v xml:space="preserve">2151 Kirkwood </v>
      </c>
      <c r="B20" s="45" t="str">
        <f>IF('2151 Kirkwood'!$A$43=2,'2151 Kirkwood'!$A$43&amp;"/"&amp;'2151 Kirkwood'!$B$43,"")</f>
        <v>2/1</v>
      </c>
      <c r="C20" s="45">
        <f>IF('2151 Kirkwood'!$A$43=2,'2151 Kirkwood'!$C$43,0)</f>
        <v>1</v>
      </c>
      <c r="D20" s="45">
        <f>IF('2151 Kirkwood'!$A$43=2,'2151 Kirkwood'!$D$43,0)</f>
        <v>1080</v>
      </c>
      <c r="E20" s="46">
        <f t="shared" si="0"/>
        <v>1080</v>
      </c>
      <c r="F20" s="46">
        <f>IF('2151 Kirkwood'!$A$43=2,'2151 Kirkwood'!$K$43,0)</f>
        <v>1080</v>
      </c>
      <c r="G20" s="46">
        <f t="shared" si="1"/>
        <v>1080</v>
      </c>
      <c r="H20" s="47">
        <f>IF('2151 Kirkwood'!$A$43=2,'2151 Kirkwood'!$M$43,0)</f>
        <v>1</v>
      </c>
    </row>
    <row r="21" spans="1:8" hidden="1" x14ac:dyDescent="0.45">
      <c r="A21" s="44" t="e">
        <f>IF('2151 Kirkwood'!#REF!=2,'2151 Kirkwood'!$B$1,"")</f>
        <v>#REF!</v>
      </c>
      <c r="B21" s="45" t="e">
        <f>IF('2151 Kirkwood'!#REF!=2,'2151 Kirkwood'!#REF!&amp;"/"&amp;'2151 Kirkwood'!#REF!,"")</f>
        <v>#REF!</v>
      </c>
      <c r="C21" s="45" t="e">
        <f>IF('2151 Kirkwood'!#REF!=2,'2151 Kirkwood'!#REF!,0)</f>
        <v>#REF!</v>
      </c>
      <c r="D21" s="45" t="e">
        <f>IF('2151 Kirkwood'!#REF!=2,'2151 Kirkwood'!#REF!,0)</f>
        <v>#REF!</v>
      </c>
      <c r="E21" s="46">
        <f t="shared" si="0"/>
        <v>0</v>
      </c>
      <c r="F21" s="46" t="e">
        <f>IF('2151 Kirkwood'!#REF!=2,'2151 Kirkwood'!#REF!,0)</f>
        <v>#REF!</v>
      </c>
      <c r="G21" s="46" t="e">
        <f t="shared" si="1"/>
        <v>#REF!</v>
      </c>
      <c r="H21" s="47" t="e">
        <f>IF('2151 Kirkwood'!#REF!=2,'2151 Kirkwood'!#REF!,0)</f>
        <v>#REF!</v>
      </c>
    </row>
    <row r="22" spans="1:8" hidden="1" x14ac:dyDescent="0.45">
      <c r="A22" s="44" t="str">
        <f>IF('Abbey Briar Forest'!A30=2,'Abbey Briar Forest'!B$1,"")</f>
        <v/>
      </c>
      <c r="B22" s="45" t="str">
        <f>IF('Abbey Briar Forest'!$A$30=2,'Abbey Briar Forest'!$A$30&amp;"/"&amp;'Abbey Briar Forest'!$B$30,"")</f>
        <v/>
      </c>
      <c r="C22" s="45">
        <f>IF('Abbey Briar Forest'!$A$30=2,'Abbey Briar Forest'!$C$30,0)</f>
        <v>0</v>
      </c>
      <c r="D22" s="45">
        <f>IF('Abbey Briar Forest'!$A$30=2,'Abbey Briar Forest'!$D$30,0)</f>
        <v>0</v>
      </c>
      <c r="E22" s="46">
        <f t="shared" si="0"/>
        <v>0</v>
      </c>
      <c r="F22" s="46">
        <f>IF('Abbey Briar Forest'!$A$30=2,'Abbey Briar Forest'!$K$30,0)</f>
        <v>0</v>
      </c>
      <c r="G22" s="46">
        <f t="shared" si="1"/>
        <v>0</v>
      </c>
      <c r="H22" s="47">
        <f>IF('Abbey Briar Forest'!$A$30=2,'Abbey Briar Forest'!$M$30,0)</f>
        <v>0</v>
      </c>
    </row>
    <row r="23" spans="1:8" hidden="1" x14ac:dyDescent="0.45">
      <c r="A23" s="44" t="str">
        <f>IF('Abbey Briar Forest'!A31=2,'Abbey Briar Forest'!B$1,"")</f>
        <v>Abbey Briar Forest</v>
      </c>
      <c r="B23" s="45" t="str">
        <f>IF('Abbey Briar Forest'!$A$31=2,'Abbey Briar Forest'!$A$31&amp;"/"&amp;'Abbey Briar Forest'!$B$31,"")</f>
        <v>2/1</v>
      </c>
      <c r="C23" s="45">
        <f>IF('Abbey Briar Forest'!$A$31=2,'Abbey Briar Forest'!$C$31,0)</f>
        <v>38</v>
      </c>
      <c r="D23" s="45">
        <f>IF('Abbey Briar Forest'!$A$31=2,'Abbey Briar Forest'!$D$31,0)</f>
        <v>732</v>
      </c>
      <c r="E23" s="46">
        <f t="shared" si="0"/>
        <v>27816</v>
      </c>
      <c r="F23" s="46">
        <f>IF('Abbey Briar Forest'!$A$31=2,'Abbey Briar Forest'!$K$31,0)</f>
        <v>905</v>
      </c>
      <c r="G23" s="46">
        <f t="shared" si="1"/>
        <v>34390</v>
      </c>
      <c r="H23" s="47">
        <f>IF('Abbey Briar Forest'!$A$31=2,'Abbey Briar Forest'!$M$31,0)</f>
        <v>1.2363387978142077</v>
      </c>
    </row>
    <row r="24" spans="1:8" hidden="1" x14ac:dyDescent="0.45">
      <c r="A24" s="44" t="str">
        <f>IF('Abbey Briar Forest'!A34=2,'Abbey Briar Forest'!B$1,"")</f>
        <v>Abbey Briar Forest</v>
      </c>
      <c r="B24" s="45" t="str">
        <f>IF('Abbey Briar Forest'!$A$34=2,'Abbey Briar Forest'!$A$34&amp;"/"&amp;'Abbey Briar Forest'!$B$34,"")</f>
        <v>2/2</v>
      </c>
      <c r="C24" s="45">
        <f>IF('Abbey Briar Forest'!$A$34=2,'Abbey Briar Forest'!$C$34,0)</f>
        <v>234</v>
      </c>
      <c r="D24" s="45">
        <f>IF('Abbey Briar Forest'!$A$34=2,'Abbey Briar Forest'!$D$34,0)</f>
        <v>924</v>
      </c>
      <c r="E24" s="46">
        <f t="shared" si="0"/>
        <v>216216</v>
      </c>
      <c r="F24" s="46">
        <f>IF('Abbey Briar Forest'!$A$34=2,'Abbey Briar Forest'!$K$34,0)</f>
        <v>1045</v>
      </c>
      <c r="G24" s="46">
        <f t="shared" si="1"/>
        <v>244530</v>
      </c>
      <c r="H24" s="47">
        <f>IF('Abbey Briar Forest'!$A$34=2,'Abbey Briar Forest'!$M$34,0)</f>
        <v>1.1309523809523809</v>
      </c>
    </row>
    <row r="25" spans="1:8" hidden="1" x14ac:dyDescent="0.45">
      <c r="A25" s="44" t="str">
        <f>IF('Abbey Briar Forest'!A35=2,'Abbey Briar Forest'!B$1,"")</f>
        <v/>
      </c>
      <c r="B25" s="45" t="str">
        <f>IF('Abbey Briar Forest'!$A$35=2,'Abbey Briar Forest'!$A$35&amp;"/"&amp;'Abbey Briar Forest'!$B$35,"")</f>
        <v/>
      </c>
      <c r="C25" s="45">
        <f>IF('Abbey Briar Forest'!$A$35=2,'Abbey Briar Forest'!$C$35,0)</f>
        <v>0</v>
      </c>
      <c r="D25" s="45">
        <f>IF('Abbey Briar Forest'!$A$35=2,'Abbey Briar Forest'!$D$35,0)</f>
        <v>0</v>
      </c>
      <c r="E25" s="46">
        <f t="shared" si="0"/>
        <v>0</v>
      </c>
      <c r="F25" s="46">
        <f>IF('Abbey Briar Forest'!$A$35=2,'Abbey Briar Forest'!$K$35,0)</f>
        <v>0</v>
      </c>
      <c r="G25" s="46">
        <f t="shared" si="1"/>
        <v>0</v>
      </c>
      <c r="H25" s="47">
        <f>IF('Abbey Briar Forest'!$A$35=2,'Abbey Briar Forest'!$M$35,0)</f>
        <v>0</v>
      </c>
    </row>
    <row r="26" spans="1:8" hidden="1" x14ac:dyDescent="0.45">
      <c r="A26" s="44" t="str">
        <f>IF('Abbey Briar Forest'!A36=2,'Abbey Briar Forest'!B$1,"")</f>
        <v/>
      </c>
      <c r="B26" s="45" t="str">
        <f>IF('Abbey Briar Forest'!$A$36=2,'Abbey Briar Forest'!$A$36&amp;"/"&amp;'Abbey Briar Forest'!$B$36,"")</f>
        <v/>
      </c>
      <c r="C26" s="45">
        <f>IF('Abbey Briar Forest'!$A$36=2,'Abbey Briar Forest'!$C$36,0)</f>
        <v>0</v>
      </c>
      <c r="D26" s="45">
        <f>IF('Abbey Briar Forest'!$A$36=2,'Abbey Briar Forest'!$D$36,0)</f>
        <v>0</v>
      </c>
      <c r="E26" s="46">
        <f t="shared" si="0"/>
        <v>0</v>
      </c>
      <c r="F26" s="46">
        <f>IF('Abbey Briar Forest'!$A$36=2,'Abbey Briar Forest'!$K$36,0)</f>
        <v>0</v>
      </c>
      <c r="G26" s="46">
        <f t="shared" si="1"/>
        <v>0</v>
      </c>
      <c r="H26" s="47">
        <f>IF('Abbey Briar Forest'!$A$36=2,'Abbey Briar Forest'!$M$36,0)</f>
        <v>0</v>
      </c>
    </row>
    <row r="27" spans="1:8" hidden="1" x14ac:dyDescent="0.45">
      <c r="A27" s="44" t="e">
        <f>IF('Abbey Briar Forest'!#REF!=2,'Abbey Briar Forest'!B$1,"")</f>
        <v>#REF!</v>
      </c>
      <c r="B27" s="45" t="e">
        <f>IF('Abbey Briar Forest'!#REF!=2,'Abbey Briar Forest'!#REF!&amp;"/"&amp;'Abbey Briar Forest'!#REF!,"")</f>
        <v>#REF!</v>
      </c>
      <c r="C27" s="45" t="e">
        <f>IF('Abbey Briar Forest'!#REF!=2,'Abbey Briar Forest'!#REF!,0)</f>
        <v>#REF!</v>
      </c>
      <c r="D27" s="45" t="e">
        <f>IF('Abbey Briar Forest'!#REF!=2,'Abbey Briar Forest'!#REF!,0)</f>
        <v>#REF!</v>
      </c>
      <c r="E27" s="46">
        <f t="shared" si="0"/>
        <v>0</v>
      </c>
      <c r="F27" s="46" t="e">
        <f>IF('Abbey Briar Forest'!#REF!=2,'Abbey Briar Forest'!#REF!,0)</f>
        <v>#REF!</v>
      </c>
      <c r="G27" s="46" t="e">
        <f t="shared" si="1"/>
        <v>#REF!</v>
      </c>
      <c r="H27" s="47" t="e">
        <f>IF('Abbey Briar Forest'!#REF!=2,'Abbey Briar Forest'!#REF!,0)</f>
        <v>#REF!</v>
      </c>
    </row>
    <row r="28" spans="1:8" hidden="1" x14ac:dyDescent="0.45">
      <c r="A28" s="44" t="e">
        <f>IF('Abbey Briar Forest'!#REF!=2,'Abbey Briar Forest'!B$1,"")</f>
        <v>#REF!</v>
      </c>
      <c r="B28" s="45" t="e">
        <f>IF('Abbey Briar Forest'!#REF!=2,'Abbey Briar Forest'!#REF!&amp;"/"&amp;'Abbey Briar Forest'!#REF!,"")</f>
        <v>#REF!</v>
      </c>
      <c r="C28" s="45" t="e">
        <f>IF('Abbey Briar Forest'!#REF!=2,'Abbey Briar Forest'!#REF!,0)</f>
        <v>#REF!</v>
      </c>
      <c r="D28" s="45" t="e">
        <f>IF('Abbey Briar Forest'!#REF!=2,'Abbey Briar Forest'!#REF!,0)</f>
        <v>#REF!</v>
      </c>
      <c r="E28" s="46">
        <f t="shared" si="0"/>
        <v>0</v>
      </c>
      <c r="F28" s="46" t="e">
        <f>IF('Abbey Briar Forest'!#REF!=2,'Abbey Briar Forest'!#REF!,0)</f>
        <v>#REF!</v>
      </c>
      <c r="G28" s="46" t="e">
        <f t="shared" si="1"/>
        <v>#REF!</v>
      </c>
      <c r="H28" s="47" t="e">
        <f>IF('Abbey Briar Forest'!#REF!=2,'Abbey Briar Forest'!#REF!,0)</f>
        <v>#REF!</v>
      </c>
    </row>
    <row r="29" spans="1:8" hidden="1" x14ac:dyDescent="0.45">
      <c r="A29" s="44" t="e">
        <f>IF('Abbey Briar Forest'!#REF!=2,'Abbey Briar Forest'!B$1,"")</f>
        <v>#REF!</v>
      </c>
      <c r="B29" s="45" t="e">
        <f>IF('Abbey Briar Forest'!#REF!=2,'Abbey Briar Forest'!#REF!&amp;"/"&amp;'Abbey Briar Forest'!#REF!,"")</f>
        <v>#REF!</v>
      </c>
      <c r="C29" s="45" t="e">
        <f>IF('Abbey Briar Forest'!#REF!=2,'Abbey Briar Forest'!#REF!,0)</f>
        <v>#REF!</v>
      </c>
      <c r="D29" s="45" t="e">
        <f>IF('Abbey Briar Forest'!#REF!=2,'Abbey Briar Forest'!#REF!,0)</f>
        <v>#REF!</v>
      </c>
      <c r="E29" s="46">
        <f t="shared" si="0"/>
        <v>0</v>
      </c>
      <c r="F29" s="46" t="e">
        <f>IF('Abbey Briar Forest'!#REF!=2,'Abbey Briar Forest'!#REF!,0)</f>
        <v>#REF!</v>
      </c>
      <c r="G29" s="46" t="e">
        <f t="shared" si="1"/>
        <v>#REF!</v>
      </c>
      <c r="H29" s="47" t="e">
        <f>IF('Abbey Briar Forest'!#REF!=2,'Abbey Briar Forest'!#REF!,0)</f>
        <v>#REF!</v>
      </c>
    </row>
    <row r="30" spans="1:8" hidden="1" x14ac:dyDescent="0.45">
      <c r="A30" s="44" t="e">
        <f>IF('Abbey Briar Forest'!#REF!=2,'Abbey Briar Forest'!B$1,"")</f>
        <v>#REF!</v>
      </c>
      <c r="B30" s="45" t="e">
        <f>IF('Abbey Briar Forest'!#REF!=2,'Abbey Briar Forest'!#REF!&amp;"/"&amp;'Abbey Briar Forest'!#REF!,"")</f>
        <v>#REF!</v>
      </c>
      <c r="C30" s="45" t="e">
        <f>IF('Abbey Briar Forest'!#REF!=2,'Abbey Briar Forest'!#REF!,0)</f>
        <v>#REF!</v>
      </c>
      <c r="D30" s="45" t="e">
        <f>IF('Abbey Briar Forest'!#REF!=2,'Abbey Briar Forest'!#REF!,0)</f>
        <v>#REF!</v>
      </c>
      <c r="E30" s="46">
        <f t="shared" si="0"/>
        <v>0</v>
      </c>
      <c r="F30" s="46" t="e">
        <f>IF('Abbey Briar Forest'!#REF!=2,'Abbey Briar Forest'!#REF!,0)</f>
        <v>#REF!</v>
      </c>
      <c r="G30" s="46" t="e">
        <f t="shared" si="1"/>
        <v>#REF!</v>
      </c>
      <c r="H30" s="47" t="e">
        <f>IF('Abbey Briar Forest'!#REF!=2,'Abbey Briar Forest'!#REF!,0)</f>
        <v>#REF!</v>
      </c>
    </row>
    <row r="31" spans="1:8" hidden="1" x14ac:dyDescent="0.45">
      <c r="A31" s="44" t="e">
        <f>IF('Abbey Briar Forest'!#REF!=2,'Abbey Briar Forest'!B$1,"")</f>
        <v>#REF!</v>
      </c>
      <c r="B31" s="45" t="e">
        <f>IF('Abbey Briar Forest'!#REF!=2,'Abbey Briar Forest'!#REF!&amp;"/"&amp;'Abbey Briar Forest'!#REF!,"")</f>
        <v>#REF!</v>
      </c>
      <c r="C31" s="45" t="e">
        <f>IF('Abbey Briar Forest'!#REF!=2,'Abbey Briar Forest'!#REF!,0)</f>
        <v>#REF!</v>
      </c>
      <c r="D31" s="45" t="e">
        <f>IF('Abbey Briar Forest'!#REF!=2,'Abbey Briar Forest'!#REF!,0)</f>
        <v>#REF!</v>
      </c>
      <c r="E31" s="46">
        <f t="shared" si="0"/>
        <v>0</v>
      </c>
      <c r="F31" s="46" t="e">
        <f>IF('Abbey Briar Forest'!#REF!=2,'Abbey Briar Forest'!#REF!,0)</f>
        <v>#REF!</v>
      </c>
      <c r="G31" s="46" t="e">
        <f t="shared" si="1"/>
        <v>#REF!</v>
      </c>
      <c r="H31" s="47" t="e">
        <f>IF('Abbey Briar Forest'!#REF!=2,'Abbey Briar Forest'!#REF!,0)</f>
        <v>#REF!</v>
      </c>
    </row>
    <row r="32" spans="1:8" hidden="1" x14ac:dyDescent="0.45">
      <c r="A32" s="44" t="e">
        <f>IF('Abbey Briar Forest'!#REF!=2,'Abbey Briar Forest'!B$1,"")</f>
        <v>#REF!</v>
      </c>
      <c r="B32" s="45" t="e">
        <f>IF('Abbey Briar Forest'!#REF!=2,'Abbey Briar Forest'!#REF!&amp;"/"&amp;'Abbey Briar Forest'!#REF!,"")</f>
        <v>#REF!</v>
      </c>
      <c r="C32" s="45" t="e">
        <f>IF('Abbey Briar Forest'!#REF!=2,'Abbey Briar Forest'!#REF!,0)</f>
        <v>#REF!</v>
      </c>
      <c r="D32" s="45" t="e">
        <f>IF('Abbey Briar Forest'!#REF!=2,'Abbey Briar Forest'!#REF!,0)</f>
        <v>#REF!</v>
      </c>
      <c r="E32" s="46">
        <f t="shared" si="0"/>
        <v>0</v>
      </c>
      <c r="F32" s="46" t="e">
        <f>IF('Abbey Briar Forest'!#REF!=2,'Abbey Briar Forest'!#REF!,0)</f>
        <v>#REF!</v>
      </c>
      <c r="G32" s="46" t="e">
        <f t="shared" si="1"/>
        <v>#REF!</v>
      </c>
      <c r="H32" s="47" t="e">
        <f>IF('Abbey Briar Forest'!#REF!=2,'Abbey Briar Forest'!#REF!,0)</f>
        <v>#REF!</v>
      </c>
    </row>
    <row r="33" spans="1:8" hidden="1" x14ac:dyDescent="0.45">
      <c r="A33" s="44" t="e">
        <f>IF('Abbey Briar Forest'!#REF!=2,'Abbey Briar Forest'!B$1,"")</f>
        <v>#REF!</v>
      </c>
      <c r="B33" s="45" t="e">
        <f>IF('Abbey Briar Forest'!#REF!=2,'Abbey Briar Forest'!#REF!&amp;"/"&amp;'Abbey Briar Forest'!#REF!,"")</f>
        <v>#REF!</v>
      </c>
      <c r="C33" s="45" t="e">
        <f>IF('Abbey Briar Forest'!#REF!=2,'Abbey Briar Forest'!#REF!,0)</f>
        <v>#REF!</v>
      </c>
      <c r="D33" s="45" t="e">
        <f>IF('Abbey Briar Forest'!#REF!=2,'Abbey Briar Forest'!#REF!,0)</f>
        <v>#REF!</v>
      </c>
      <c r="E33" s="46">
        <f t="shared" si="0"/>
        <v>0</v>
      </c>
      <c r="F33" s="46" t="e">
        <f>IF('Abbey Briar Forest'!#REF!=2,'Abbey Briar Forest'!#REF!,0)</f>
        <v>#REF!</v>
      </c>
      <c r="G33" s="46" t="e">
        <f t="shared" si="1"/>
        <v>#REF!</v>
      </c>
      <c r="H33" s="47" t="e">
        <f>IF('Abbey Briar Forest'!#REF!=2,'Abbey Briar Forest'!#REF!,0)</f>
        <v>#REF!</v>
      </c>
    </row>
    <row r="34" spans="1:8" hidden="1" x14ac:dyDescent="0.45">
      <c r="A34" s="44" t="e">
        <f>IF('Abbey Briar Forest'!#REF!=2,'Abbey Briar Forest'!B$1,"")</f>
        <v>#REF!</v>
      </c>
      <c r="B34" s="45" t="e">
        <f>IF('Abbey Briar Forest'!#REF!=2,'Abbey Briar Forest'!#REF!&amp;"/"&amp;'Abbey Briar Forest'!#REF!,"")</f>
        <v>#REF!</v>
      </c>
      <c r="C34" s="45" t="e">
        <f>IF('Abbey Briar Forest'!#REF!=2,'Abbey Briar Forest'!#REF!,0)</f>
        <v>#REF!</v>
      </c>
      <c r="D34" s="45" t="e">
        <f>IF('Abbey Briar Forest'!#REF!=2,'Abbey Briar Forest'!#REF!,0)</f>
        <v>#REF!</v>
      </c>
      <c r="E34" s="46">
        <f t="shared" si="0"/>
        <v>0</v>
      </c>
      <c r="F34" s="46" t="e">
        <f>IF('Abbey Briar Forest'!#REF!=2,'Abbey Briar Forest'!#REF!,0)</f>
        <v>#REF!</v>
      </c>
      <c r="G34" s="46" t="e">
        <f t="shared" si="1"/>
        <v>#REF!</v>
      </c>
      <c r="H34" s="47" t="e">
        <f>IF('Abbey Briar Forest'!#REF!=2,'Abbey Briar Forest'!#REF!,0)</f>
        <v>#REF!</v>
      </c>
    </row>
    <row r="35" spans="1:8" hidden="1" x14ac:dyDescent="0.45">
      <c r="A35" s="44" t="e">
        <f>IF('Abbey Briar Forest'!#REF!=2,'Abbey Briar Forest'!B$1,"")</f>
        <v>#REF!</v>
      </c>
      <c r="B35" s="45" t="e">
        <f>IF('Abbey Briar Forest'!#REF!=2,'Abbey Briar Forest'!#REF!&amp;"/"&amp;'Abbey Briar Forest'!#REF!,"")</f>
        <v>#REF!</v>
      </c>
      <c r="C35" s="45" t="e">
        <f>IF('Abbey Briar Forest'!#REF!=2,'Abbey Briar Forest'!#REF!,0)</f>
        <v>#REF!</v>
      </c>
      <c r="D35" s="45" t="e">
        <f>IF('Abbey Briar Forest'!#REF!=2,'Abbey Briar Forest'!#REF!,0)</f>
        <v>#REF!</v>
      </c>
      <c r="E35" s="46">
        <f t="shared" si="0"/>
        <v>0</v>
      </c>
      <c r="F35" s="46" t="e">
        <f>IF('Abbey Briar Forest'!#REF!=2,'Abbey Briar Forest'!#REF!,0)</f>
        <v>#REF!</v>
      </c>
      <c r="G35" s="46" t="e">
        <f t="shared" si="1"/>
        <v>#REF!</v>
      </c>
      <c r="H35" s="47" t="e">
        <f>IF('Abbey Briar Forest'!#REF!=2,'Abbey Briar Forest'!#REF!,0)</f>
        <v>#REF!</v>
      </c>
    </row>
    <row r="36" spans="1:8" hidden="1" x14ac:dyDescent="0.45">
      <c r="A36" s="44" t="e">
        <f>IF('Abbey Briar Forest'!#REF!=2,'Abbey Briar Forest'!B$1,"")</f>
        <v>#REF!</v>
      </c>
      <c r="B36" s="45" t="e">
        <f>IF('Abbey Briar Forest'!#REF!=2,'Abbey Briar Forest'!#REF!&amp;"/"&amp;'Abbey Briar Forest'!#REF!,"")</f>
        <v>#REF!</v>
      </c>
      <c r="C36" s="45" t="e">
        <f>IF('Abbey Briar Forest'!#REF!=2,'Abbey Briar Forest'!#REF!,0)</f>
        <v>#REF!</v>
      </c>
      <c r="D36" s="45" t="e">
        <f>IF('Abbey Briar Forest'!#REF!=2,'Abbey Briar Forest'!#REF!,0)</f>
        <v>#REF!</v>
      </c>
      <c r="E36" s="46">
        <f t="shared" si="0"/>
        <v>0</v>
      </c>
      <c r="F36" s="46" t="e">
        <f>IF('Abbey Briar Forest'!#REF!=2,'Abbey Briar Forest'!#REF!,0)</f>
        <v>#REF!</v>
      </c>
      <c r="G36" s="46" t="e">
        <f t="shared" si="1"/>
        <v>#REF!</v>
      </c>
      <c r="H36" s="47" t="e">
        <f>IF('Abbey Briar Forest'!#REF!=2,'Abbey Briar Forest'!#REF!,0)</f>
        <v>#REF!</v>
      </c>
    </row>
    <row r="37" spans="1:8" hidden="1" x14ac:dyDescent="0.45">
      <c r="A37" s="44" t="e">
        <f>IF('Abbey Briar Forest'!#REF!=2,'Abbey Briar Forest'!B$1,"")</f>
        <v>#REF!</v>
      </c>
      <c r="B37" s="45" t="e">
        <f>IF('Abbey Briar Forest'!#REF!=2,'Abbey Briar Forest'!#REF!&amp;"/"&amp;'Abbey Briar Forest'!#REF!,"")</f>
        <v>#REF!</v>
      </c>
      <c r="C37" s="45" t="e">
        <f>IF('Abbey Briar Forest'!#REF!=2,'Abbey Briar Forest'!#REF!,0)</f>
        <v>#REF!</v>
      </c>
      <c r="D37" s="45" t="e">
        <f>IF('Abbey Briar Forest'!#REF!=2,'Abbey Briar Forest'!#REF!,0)</f>
        <v>#REF!</v>
      </c>
      <c r="E37" s="46">
        <f t="shared" ref="E37:E68" si="2">IF(ISERROR(C37*D37),0,(C37*D37))</f>
        <v>0</v>
      </c>
      <c r="F37" s="46" t="e">
        <f>IF('Abbey Briar Forest'!#REF!=2,'Abbey Briar Forest'!#REF!,0)</f>
        <v>#REF!</v>
      </c>
      <c r="G37" s="46" t="e">
        <f t="shared" ref="G37:G68" si="3">C37*F37</f>
        <v>#REF!</v>
      </c>
      <c r="H37" s="47" t="e">
        <f>IF('Abbey Briar Forest'!#REF!=2,'Abbey Briar Forest'!#REF!,0)</f>
        <v>#REF!</v>
      </c>
    </row>
    <row r="38" spans="1:8" hidden="1" x14ac:dyDescent="0.45">
      <c r="A38" s="44" t="e">
        <f>IF('Abbey Briar Forest'!#REF!=2,'Abbey Briar Forest'!B$1,"")</f>
        <v>#REF!</v>
      </c>
      <c r="B38" s="45" t="e">
        <f>IF('Abbey Briar Forest'!#REF!=2,'Abbey Briar Forest'!#REF!&amp;"/"&amp;'Abbey Briar Forest'!#REF!,"")</f>
        <v>#REF!</v>
      </c>
      <c r="C38" s="45" t="e">
        <f>IF('Abbey Briar Forest'!#REF!=2,'Abbey Briar Forest'!#REF!,0)</f>
        <v>#REF!</v>
      </c>
      <c r="D38" s="45" t="e">
        <f>IF('Abbey Briar Forest'!#REF!=2,'Abbey Briar Forest'!#REF!,0)</f>
        <v>#REF!</v>
      </c>
      <c r="E38" s="46">
        <f t="shared" si="2"/>
        <v>0</v>
      </c>
      <c r="F38" s="46" t="e">
        <f>IF('Abbey Briar Forest'!#REF!=2,'Abbey Briar Forest'!#REF!,0)</f>
        <v>#REF!</v>
      </c>
      <c r="G38" s="46" t="e">
        <f t="shared" si="3"/>
        <v>#REF!</v>
      </c>
      <c r="H38" s="47" t="e">
        <f>IF('Abbey Briar Forest'!#REF!=2,'Abbey Briar Forest'!#REF!,0)</f>
        <v>#REF!</v>
      </c>
    </row>
    <row r="39" spans="1:8" hidden="1" x14ac:dyDescent="0.45">
      <c r="A39" s="44" t="e">
        <f>IF('Abbey Briar Forest'!#REF!=2,'Abbey Briar Forest'!B$1,"")</f>
        <v>#REF!</v>
      </c>
      <c r="B39" s="45" t="e">
        <f>IF('Abbey Briar Forest'!#REF!=2,'Abbey Briar Forest'!#REF!&amp;"/"&amp;'Abbey Briar Forest'!#REF!,"")</f>
        <v>#REF!</v>
      </c>
      <c r="C39" s="45" t="e">
        <f>IF('Abbey Briar Forest'!#REF!=2,'Abbey Briar Forest'!#REF!,0)</f>
        <v>#REF!</v>
      </c>
      <c r="D39" s="45" t="e">
        <f>IF('Abbey Briar Forest'!#REF!=2,'Abbey Briar Forest'!#REF!,0)</f>
        <v>#REF!</v>
      </c>
      <c r="E39" s="46">
        <f t="shared" si="2"/>
        <v>0</v>
      </c>
      <c r="F39" s="46" t="e">
        <f>IF('Abbey Briar Forest'!#REF!=2,'Abbey Briar Forest'!#REF!,0)</f>
        <v>#REF!</v>
      </c>
      <c r="G39" s="46" t="e">
        <f t="shared" si="3"/>
        <v>#REF!</v>
      </c>
      <c r="H39" s="47" t="e">
        <f>IF('Abbey Briar Forest'!#REF!=2,'Abbey Briar Forest'!#REF!,0)</f>
        <v>#REF!</v>
      </c>
    </row>
    <row r="40" spans="1:8" hidden="1" x14ac:dyDescent="0.45">
      <c r="A40" s="44" t="str">
        <f>IF('Ashford Briar Point'!A30=2,'Ashford Briar Point'!B$1,"")</f>
        <v/>
      </c>
      <c r="B40" s="45" t="str">
        <f>IF('Ashford Briar Point'!$A$30=2,'Ashford Briar Point'!$A$30&amp;"/"&amp;'Ashford Briar Point'!$B$30,"")</f>
        <v/>
      </c>
      <c r="C40" s="45">
        <f>IF('Ashford Briar Point'!$A$30=2,'Ashford Briar Point'!$C$30,0)</f>
        <v>0</v>
      </c>
      <c r="D40" s="45">
        <f>IF('Ashford Briar Point'!$A$30=2,'Ashford Briar Point'!$D$30,0)</f>
        <v>0</v>
      </c>
      <c r="E40" s="46">
        <f t="shared" si="2"/>
        <v>0</v>
      </c>
      <c r="F40" s="46">
        <f>IF('Ashford Briar Point'!$A$30=2,'Ashford Briar Point'!$K$30,0)</f>
        <v>0</v>
      </c>
      <c r="G40" s="46">
        <f t="shared" si="3"/>
        <v>0</v>
      </c>
      <c r="H40" s="47">
        <f>IF('Ashford Briar Point'!$A$30=2,'Ashford Briar Point'!$M$30,0)</f>
        <v>0</v>
      </c>
    </row>
    <row r="41" spans="1:8" hidden="1" x14ac:dyDescent="0.45">
      <c r="A41" s="44" t="str">
        <f>IF('Ashford Briar Point'!A31=2,'Ashford Briar Point'!B$1,"")</f>
        <v/>
      </c>
      <c r="B41" s="45" t="str">
        <f>IF('Ashford Briar Point'!$A$31=2,'Ashford Briar Point'!$A$31&amp;"/"&amp;'Ashford Briar Point'!$B$31,"")</f>
        <v/>
      </c>
      <c r="C41" s="45">
        <f>IF('Ashford Briar Point'!$A$31=2,'Ashford Briar Point'!$C$31,0)</f>
        <v>0</v>
      </c>
      <c r="D41" s="45">
        <f>IF('Ashford Briar Point'!$A$31=2,'Ashford Briar Point'!$D$31,0)</f>
        <v>0</v>
      </c>
      <c r="E41" s="46">
        <f t="shared" si="2"/>
        <v>0</v>
      </c>
      <c r="F41" s="46">
        <f>IF('Ashford Briar Point'!$A$31=2,'Ashford Briar Point'!$K$31,0)</f>
        <v>0</v>
      </c>
      <c r="G41" s="46">
        <f t="shared" si="3"/>
        <v>0</v>
      </c>
      <c r="H41" s="47">
        <f>IF('Ashford Briar Point'!$A$31=2,'Ashford Briar Point'!$M$31,0)</f>
        <v>0</v>
      </c>
    </row>
    <row r="42" spans="1:8" hidden="1" x14ac:dyDescent="0.45">
      <c r="A42" s="44" t="str">
        <f>IF('Ashford Briar Point'!A32=2,'Ashford Briar Point'!B$1,"")</f>
        <v/>
      </c>
      <c r="B42" s="45" t="str">
        <f>IF('Ashford Briar Point'!$A$32=2,'Ashford Briar Point'!$A$32&amp;"/"&amp;'Ashford Briar Point'!$B$32,"")</f>
        <v/>
      </c>
      <c r="C42" s="45">
        <f>IF('Ashford Briar Point'!$A$32=2,'Ashford Briar Point'!$C$32,0)</f>
        <v>0</v>
      </c>
      <c r="D42" s="45">
        <f>IF('Ashford Briar Point'!$A$32=2,'Ashford Briar Point'!$D$32,0)</f>
        <v>0</v>
      </c>
      <c r="E42" s="46">
        <f t="shared" si="2"/>
        <v>0</v>
      </c>
      <c r="F42" s="46">
        <f>IF('Ashford Briar Point'!$A$32=2,'Ashford Briar Point'!$K$32,0)</f>
        <v>0</v>
      </c>
      <c r="G42" s="46">
        <f t="shared" si="3"/>
        <v>0</v>
      </c>
      <c r="H42" s="47">
        <f>IF('Ashford Briar Point'!$A$32=2,'Ashford Briar Point'!$M$32,0)</f>
        <v>0</v>
      </c>
    </row>
    <row r="43" spans="1:8" x14ac:dyDescent="0.45">
      <c r="A43" s="44" t="e">
        <f>IF('The Aubrey'!#REF!=2,'The Aubrey'!B$1,"")</f>
        <v>#REF!</v>
      </c>
      <c r="B43" s="45" t="e">
        <f>IF('The Aubrey'!#REF!=2,'The Aubrey'!#REF!&amp;"/"&amp;'The Aubrey'!#REF!,"")</f>
        <v>#REF!</v>
      </c>
      <c r="C43" s="45" t="e">
        <f>IF('The Aubrey'!#REF!=2,'The Aubrey'!#REF!,0)</f>
        <v>#REF!</v>
      </c>
      <c r="D43" s="45" t="e">
        <f>IF('The Aubrey'!#REF!=2,'The Aubrey'!#REF!,0)</f>
        <v>#REF!</v>
      </c>
      <c r="E43" s="46">
        <f t="shared" si="2"/>
        <v>0</v>
      </c>
      <c r="F43" s="46" t="e">
        <f>IF('The Aubrey'!#REF!=2,'The Aubrey'!#REF!,0)</f>
        <v>#REF!</v>
      </c>
      <c r="G43" s="46" t="e">
        <f t="shared" si="3"/>
        <v>#REF!</v>
      </c>
      <c r="H43" s="47" t="e">
        <f>IF('The Aubrey'!#REF!=2,'The Aubrey'!#REF!,0)</f>
        <v>#REF!</v>
      </c>
    </row>
    <row r="44" spans="1:8" x14ac:dyDescent="0.45">
      <c r="A44" s="44" t="e">
        <f>IF('The Aubrey'!#REF!=2,'The Aubrey'!B$1,"")</f>
        <v>#REF!</v>
      </c>
      <c r="B44" s="45" t="e">
        <f>IF('The Aubrey'!#REF!=2,'The Aubrey'!#REF!&amp;"/"&amp;'The Aubrey'!#REF!,"")</f>
        <v>#REF!</v>
      </c>
      <c r="C44" s="45" t="e">
        <f>IF('The Aubrey'!#REF!=2,'The Aubrey'!#REF!,0)</f>
        <v>#REF!</v>
      </c>
      <c r="D44" s="45" t="e">
        <f>IF('The Aubrey'!#REF!=2,'The Aubrey'!#REF!,0)</f>
        <v>#REF!</v>
      </c>
      <c r="E44" s="46">
        <f t="shared" si="2"/>
        <v>0</v>
      </c>
      <c r="F44" s="46" t="e">
        <f>IF('The Aubrey'!#REF!=2,'The Aubrey'!#REF!,0)</f>
        <v>#REF!</v>
      </c>
      <c r="G44" s="46" t="e">
        <f t="shared" si="3"/>
        <v>#REF!</v>
      </c>
      <c r="H44" s="47" t="e">
        <f>IF('The Aubrey'!#REF!=2,'The Aubrey'!#REF!,0)</f>
        <v>#REF!</v>
      </c>
    </row>
    <row r="45" spans="1:8" x14ac:dyDescent="0.45">
      <c r="A45" s="44" t="str">
        <f>IF('2151 Kirkwood'!A38=2,'2151 Kirkwood'!$B$1,"")</f>
        <v/>
      </c>
      <c r="B45" s="45" t="str">
        <f>IF('2151 Kirkwood'!$A$38=2,'2151 Kirkwood'!$A$38&amp;"/"&amp;'2151 Kirkwood'!$B$38,"")</f>
        <v/>
      </c>
      <c r="C45" s="45">
        <f>IF('2151 Kirkwood'!$A$38=2,'2151 Kirkwood'!$C$38,0)</f>
        <v>0</v>
      </c>
      <c r="D45" s="45">
        <f>IF('2151 Kirkwood'!$A$38=2,'2151 Kirkwood'!$D$38,0)</f>
        <v>0</v>
      </c>
      <c r="E45" s="46">
        <f t="shared" si="2"/>
        <v>0</v>
      </c>
      <c r="F45" s="46">
        <f>IF('2151 Kirkwood'!$A$38=2,'2151 Kirkwood'!$K$38,0)</f>
        <v>0</v>
      </c>
      <c r="G45" s="46">
        <f t="shared" si="3"/>
        <v>0</v>
      </c>
      <c r="H45" s="47">
        <f>IF('2151 Kirkwood'!$A$38=2,'2151 Kirkwood'!$M$38,0)</f>
        <v>0</v>
      </c>
    </row>
    <row r="46" spans="1:8" hidden="1" x14ac:dyDescent="0.45">
      <c r="A46" s="44" t="e">
        <f>IF('Ashford Briar Point'!#REF!=2,'Ashford Briar Point'!B$1,"")</f>
        <v>#REF!</v>
      </c>
      <c r="B46" s="45" t="e">
        <f>IF('Ashford Briar Point'!#REF!=2,'Ashford Briar Point'!#REF!&amp;"/"&amp;'Ashford Briar Point'!#REF!,"")</f>
        <v>#REF!</v>
      </c>
      <c r="C46" s="45" t="e">
        <f>IF('Ashford Briar Point'!#REF!=2,'Ashford Briar Point'!#REF!,0)</f>
        <v>#REF!</v>
      </c>
      <c r="D46" s="45" t="e">
        <f>IF('Ashford Briar Point'!#REF!=2,'Ashford Briar Point'!#REF!,0)</f>
        <v>#REF!</v>
      </c>
      <c r="E46" s="46">
        <f t="shared" si="2"/>
        <v>0</v>
      </c>
      <c r="F46" s="46" t="e">
        <f>IF('Ashford Briar Point'!#REF!=2,'Ashford Briar Point'!#REF!,0)</f>
        <v>#REF!</v>
      </c>
      <c r="G46" s="46" t="e">
        <f t="shared" si="3"/>
        <v>#REF!</v>
      </c>
      <c r="H46" s="47" t="e">
        <f>IF('Ashford Briar Point'!#REF!=2,'Ashford Briar Point'!#REF!,0)</f>
        <v>#REF!</v>
      </c>
    </row>
    <row r="47" spans="1:8" hidden="1" x14ac:dyDescent="0.45">
      <c r="A47" s="44" t="e">
        <f>IF('Ashford Briar Point'!#REF!=2,'Ashford Briar Point'!B$1,"")</f>
        <v>#REF!</v>
      </c>
      <c r="B47" s="45" t="e">
        <f>IF('Ashford Briar Point'!#REF!=2,'Ashford Briar Point'!#REF!&amp;"/"&amp;'Ashford Briar Point'!#REF!,"")</f>
        <v>#REF!</v>
      </c>
      <c r="C47" s="45" t="e">
        <f>IF('Ashford Briar Point'!#REF!=2,'Ashford Briar Point'!#REF!,0)</f>
        <v>#REF!</v>
      </c>
      <c r="D47" s="45" t="e">
        <f>IF('Ashford Briar Point'!#REF!=2,'Ashford Briar Point'!#REF!,0)</f>
        <v>#REF!</v>
      </c>
      <c r="E47" s="46">
        <f t="shared" si="2"/>
        <v>0</v>
      </c>
      <c r="F47" s="46" t="e">
        <f>IF('Ashford Briar Point'!#REF!=2,'Ashford Briar Point'!#REF!,0)</f>
        <v>#REF!</v>
      </c>
      <c r="G47" s="46" t="e">
        <f t="shared" si="3"/>
        <v>#REF!</v>
      </c>
      <c r="H47" s="47" t="e">
        <f>IF('Ashford Briar Point'!#REF!=2,'Ashford Briar Point'!#REF!,0)</f>
        <v>#REF!</v>
      </c>
    </row>
    <row r="48" spans="1:8" hidden="1" x14ac:dyDescent="0.45">
      <c r="A48" s="44" t="e">
        <f>IF('Ashford Briar Point'!#REF!=2,'Ashford Briar Point'!B$1,"")</f>
        <v>#REF!</v>
      </c>
      <c r="B48" s="45" t="e">
        <f>IF('Ashford Briar Point'!#REF!=2,'Ashford Briar Point'!#REF!&amp;"/"&amp;'Ashford Briar Point'!#REF!,"")</f>
        <v>#REF!</v>
      </c>
      <c r="C48" s="45" t="e">
        <f>IF('Ashford Briar Point'!#REF!=2,'Ashford Briar Point'!#REF!,0)</f>
        <v>#REF!</v>
      </c>
      <c r="D48" s="45" t="e">
        <f>IF('Ashford Briar Point'!#REF!=2,'Ashford Briar Point'!#REF!,0)</f>
        <v>#REF!</v>
      </c>
      <c r="E48" s="46">
        <f t="shared" si="2"/>
        <v>0</v>
      </c>
      <c r="F48" s="46" t="e">
        <f>IF('Ashford Briar Point'!#REF!=2,'Ashford Briar Point'!#REF!,0)</f>
        <v>#REF!</v>
      </c>
      <c r="G48" s="46" t="e">
        <f t="shared" si="3"/>
        <v>#REF!</v>
      </c>
      <c r="H48" s="47" t="e">
        <f>IF('Ashford Briar Point'!#REF!=2,'Ashford Briar Point'!#REF!,0)</f>
        <v>#REF!</v>
      </c>
    </row>
    <row r="49" spans="1:8" hidden="1" x14ac:dyDescent="0.45">
      <c r="A49" s="44" t="e">
        <f>IF('Ashford Briar Point'!#REF!=2,'Ashford Briar Point'!B$1,"")</f>
        <v>#REF!</v>
      </c>
      <c r="B49" s="45" t="e">
        <f>IF('Ashford Briar Point'!#REF!=2,'Ashford Briar Point'!#REF!&amp;"/"&amp;'Ashford Briar Point'!#REF!,"")</f>
        <v>#REF!</v>
      </c>
      <c r="C49" s="45" t="e">
        <f>IF('Ashford Briar Point'!#REF!=2,'Ashford Briar Point'!#REF!,0)</f>
        <v>#REF!</v>
      </c>
      <c r="D49" s="45" t="e">
        <f>IF('Ashford Briar Point'!#REF!=2,'Ashford Briar Point'!#REF!,0)</f>
        <v>#REF!</v>
      </c>
      <c r="E49" s="46">
        <f t="shared" si="2"/>
        <v>0</v>
      </c>
      <c r="F49" s="46" t="e">
        <f>IF('Ashford Briar Point'!#REF!=2,'Ashford Briar Point'!#REF!,0)</f>
        <v>#REF!</v>
      </c>
      <c r="G49" s="46" t="e">
        <f t="shared" si="3"/>
        <v>#REF!</v>
      </c>
      <c r="H49" s="47" t="e">
        <f>IF('Ashford Briar Point'!#REF!=2,'Ashford Briar Point'!#REF!,0)</f>
        <v>#REF!</v>
      </c>
    </row>
    <row r="50" spans="1:8" hidden="1" x14ac:dyDescent="0.45">
      <c r="A50" s="44" t="e">
        <f>IF('Ashford Briar Point'!#REF!=2,'Ashford Briar Point'!B$1,"")</f>
        <v>#REF!</v>
      </c>
      <c r="B50" s="45" t="e">
        <f>IF('Ashford Briar Point'!#REF!=2,'Ashford Briar Point'!#REF!&amp;"/"&amp;'Ashford Briar Point'!#REF!,"")</f>
        <v>#REF!</v>
      </c>
      <c r="C50" s="45" t="e">
        <f>IF('Ashford Briar Point'!#REF!=2,'Ashford Briar Point'!#REF!,0)</f>
        <v>#REF!</v>
      </c>
      <c r="D50" s="45" t="e">
        <f>IF('Ashford Briar Point'!#REF!=2,'Ashford Briar Point'!#REF!,0)</f>
        <v>#REF!</v>
      </c>
      <c r="E50" s="46">
        <f t="shared" si="2"/>
        <v>0</v>
      </c>
      <c r="F50" s="46" t="e">
        <f>IF('Ashford Briar Point'!#REF!=2,'Ashford Briar Point'!#REF!,0)</f>
        <v>#REF!</v>
      </c>
      <c r="G50" s="46" t="e">
        <f t="shared" si="3"/>
        <v>#REF!</v>
      </c>
      <c r="H50" s="47" t="e">
        <f>IF('Ashford Briar Point'!#REF!=2,'Ashford Briar Point'!#REF!,0)</f>
        <v>#REF!</v>
      </c>
    </row>
    <row r="51" spans="1:8" hidden="1" x14ac:dyDescent="0.45">
      <c r="A51" s="44" t="e">
        <f>IF('Ashford Briar Point'!#REF!=2,'Ashford Briar Point'!B$1,"")</f>
        <v>#REF!</v>
      </c>
      <c r="B51" s="45" t="e">
        <f>IF('Ashford Briar Point'!#REF!=2,'Ashford Briar Point'!#REF!&amp;"/"&amp;'Ashford Briar Point'!#REF!,"")</f>
        <v>#REF!</v>
      </c>
      <c r="C51" s="45" t="e">
        <f>IF('Ashford Briar Point'!#REF!=2,'Ashford Briar Point'!#REF!,0)</f>
        <v>#REF!</v>
      </c>
      <c r="D51" s="45" t="e">
        <f>IF('Ashford Briar Point'!#REF!=2,'Ashford Briar Point'!#REF!,0)</f>
        <v>#REF!</v>
      </c>
      <c r="E51" s="46">
        <f t="shared" si="2"/>
        <v>0</v>
      </c>
      <c r="F51" s="46" t="e">
        <f>IF('Ashford Briar Point'!#REF!=2,'Ashford Briar Point'!#REF!,0)</f>
        <v>#REF!</v>
      </c>
      <c r="G51" s="46" t="e">
        <f t="shared" si="3"/>
        <v>#REF!</v>
      </c>
      <c r="H51" s="47" t="e">
        <f>IF('Ashford Briar Point'!#REF!=2,'Ashford Briar Point'!#REF!,0)</f>
        <v>#REF!</v>
      </c>
    </row>
    <row r="52" spans="1:8" hidden="1" x14ac:dyDescent="0.45">
      <c r="A52" s="44" t="e">
        <f>IF('Ashford Briar Point'!#REF!=2,'Ashford Briar Point'!B$1,"")</f>
        <v>#REF!</v>
      </c>
      <c r="B52" s="45" t="e">
        <f>IF('Ashford Briar Point'!#REF!=2,'Ashford Briar Point'!#REF!&amp;"/"&amp;'Ashford Briar Point'!#REF!,"")</f>
        <v>#REF!</v>
      </c>
      <c r="C52" s="45" t="e">
        <f>IF('Ashford Briar Point'!#REF!=2,'Ashford Briar Point'!#REF!,0)</f>
        <v>#REF!</v>
      </c>
      <c r="D52" s="45" t="e">
        <f>IF('Ashford Briar Point'!#REF!=2,'Ashford Briar Point'!#REF!,0)</f>
        <v>#REF!</v>
      </c>
      <c r="E52" s="46">
        <f t="shared" si="2"/>
        <v>0</v>
      </c>
      <c r="F52" s="46" t="e">
        <f>IF('Ashford Briar Point'!#REF!=2,'Ashford Briar Point'!#REF!,0)</f>
        <v>#REF!</v>
      </c>
      <c r="G52" s="46" t="e">
        <f t="shared" si="3"/>
        <v>#REF!</v>
      </c>
      <c r="H52" s="47" t="e">
        <f>IF('Ashford Briar Point'!#REF!=2,'Ashford Briar Point'!#REF!,0)</f>
        <v>#REF!</v>
      </c>
    </row>
    <row r="53" spans="1:8" hidden="1" x14ac:dyDescent="0.45">
      <c r="A53" s="44" t="e">
        <f>IF('Ashford Briar Point'!#REF!=2,'Ashford Briar Point'!B$1,"")</f>
        <v>#REF!</v>
      </c>
      <c r="B53" s="45" t="e">
        <f>IF('Ashford Briar Point'!#REF!=2,'Ashford Briar Point'!#REF!&amp;"/"&amp;'Ashford Briar Point'!#REF!,"")</f>
        <v>#REF!</v>
      </c>
      <c r="C53" s="45" t="e">
        <f>IF('Ashford Briar Point'!#REF!=2,'Ashford Briar Point'!#REF!,0)</f>
        <v>#REF!</v>
      </c>
      <c r="D53" s="45" t="e">
        <f>IF('Ashford Briar Point'!#REF!=2,'Ashford Briar Point'!#REF!,0)</f>
        <v>#REF!</v>
      </c>
      <c r="E53" s="46">
        <f t="shared" si="2"/>
        <v>0</v>
      </c>
      <c r="F53" s="46" t="e">
        <f>IF('Ashford Briar Point'!#REF!=2,'Ashford Briar Point'!#REF!,0)</f>
        <v>#REF!</v>
      </c>
      <c r="G53" s="46" t="e">
        <f t="shared" si="3"/>
        <v>#REF!</v>
      </c>
      <c r="H53" s="47" t="e">
        <f>IF('Ashford Briar Point'!#REF!=2,'Ashford Briar Point'!#REF!,0)</f>
        <v>#REF!</v>
      </c>
    </row>
    <row r="54" spans="1:8" hidden="1" x14ac:dyDescent="0.45">
      <c r="A54" s="44" t="e">
        <f>IF('Ashford Briar Point'!#REF!=2,'Ashford Briar Point'!B$1,"")</f>
        <v>#REF!</v>
      </c>
      <c r="B54" s="45" t="e">
        <f>IF('Ashford Briar Point'!#REF!=2,'Ashford Briar Point'!#REF!&amp;"/"&amp;'Ashford Briar Point'!#REF!,"")</f>
        <v>#REF!</v>
      </c>
      <c r="C54" s="45" t="e">
        <f>IF('Ashford Briar Point'!#REF!=2,'Ashford Briar Point'!#REF!,0)</f>
        <v>#REF!</v>
      </c>
      <c r="D54" s="45" t="e">
        <f>IF('Ashford Briar Point'!#REF!=2,'Ashford Briar Point'!#REF!,0)</f>
        <v>#REF!</v>
      </c>
      <c r="E54" s="46">
        <f t="shared" si="2"/>
        <v>0</v>
      </c>
      <c r="F54" s="46" t="e">
        <f>IF('Ashford Briar Point'!#REF!=2,'Ashford Briar Point'!#REF!,0)</f>
        <v>#REF!</v>
      </c>
      <c r="G54" s="46" t="e">
        <f t="shared" si="3"/>
        <v>#REF!</v>
      </c>
      <c r="H54" s="47" t="e">
        <f>IF('Ashford Briar Point'!#REF!=2,'Ashford Briar Point'!#REF!,0)</f>
        <v>#REF!</v>
      </c>
    </row>
    <row r="55" spans="1:8" hidden="1" x14ac:dyDescent="0.45">
      <c r="A55" s="44" t="e">
        <f>IF('Ashford Briar Point'!#REF!=2,'Ashford Briar Point'!B$1,"")</f>
        <v>#REF!</v>
      </c>
      <c r="B55" s="45" t="e">
        <f>IF('Ashford Briar Point'!#REF!=2,'Ashford Briar Point'!#REF!&amp;"/"&amp;'Ashford Briar Point'!#REF!,"")</f>
        <v>#REF!</v>
      </c>
      <c r="C55" s="45" t="e">
        <f>IF('Ashford Briar Point'!#REF!=2,'Ashford Briar Point'!#REF!,0)</f>
        <v>#REF!</v>
      </c>
      <c r="D55" s="45" t="e">
        <f>IF('Ashford Briar Point'!#REF!=2,'Ashford Briar Point'!#REF!,0)</f>
        <v>#REF!</v>
      </c>
      <c r="E55" s="46">
        <f t="shared" si="2"/>
        <v>0</v>
      </c>
      <c r="F55" s="46" t="e">
        <f>IF('Ashford Briar Point'!#REF!=2,'Ashford Briar Point'!#REF!,0)</f>
        <v>#REF!</v>
      </c>
      <c r="G55" s="46" t="e">
        <f t="shared" si="3"/>
        <v>#REF!</v>
      </c>
      <c r="H55" s="47" t="e">
        <f>IF('Ashford Briar Point'!#REF!=2,'Ashford Briar Point'!#REF!,0)</f>
        <v>#REF!</v>
      </c>
    </row>
    <row r="56" spans="1:8" hidden="1" x14ac:dyDescent="0.45">
      <c r="A56" s="44" t="e">
        <f>IF('Ashford Briar Point'!#REF!=2,'Ashford Briar Point'!B$1,"")</f>
        <v>#REF!</v>
      </c>
      <c r="B56" s="45" t="e">
        <f>IF('Ashford Briar Point'!#REF!=2,'Ashford Briar Point'!#REF!&amp;"/"&amp;'Ashford Briar Point'!#REF!,"")</f>
        <v>#REF!</v>
      </c>
      <c r="C56" s="45" t="e">
        <f>IF('Ashford Briar Point'!#REF!=2,'Ashford Briar Point'!#REF!,0)</f>
        <v>#REF!</v>
      </c>
      <c r="D56" s="45" t="e">
        <f>IF('Ashford Briar Point'!#REF!=2,'Ashford Briar Point'!#REF!,0)</f>
        <v>#REF!</v>
      </c>
      <c r="E56" s="46">
        <f t="shared" si="2"/>
        <v>0</v>
      </c>
      <c r="F56" s="46" t="e">
        <f>IF('Ashford Briar Point'!#REF!=2,'Ashford Briar Point'!#REF!,0)</f>
        <v>#REF!</v>
      </c>
      <c r="G56" s="46" t="e">
        <f t="shared" si="3"/>
        <v>#REF!</v>
      </c>
      <c r="H56" s="47" t="e">
        <f>IF('Ashford Briar Point'!#REF!=2,'Ashford Briar Point'!#REF!,0)</f>
        <v>#REF!</v>
      </c>
    </row>
    <row r="57" spans="1:8" hidden="1" x14ac:dyDescent="0.45">
      <c r="A57" s="44" t="str">
        <f>IF('The Aubrey'!A30=2,'The Aubrey'!B$1,"")</f>
        <v/>
      </c>
      <c r="B57" s="45" t="str">
        <f>IF('The Aubrey'!$A$30=2,'The Aubrey'!$A$30&amp;"/"&amp;'The Aubrey'!$B$30,"")</f>
        <v/>
      </c>
      <c r="C57" s="45">
        <f>IF('The Aubrey'!$A$30=2,'The Aubrey'!$C$30,0)</f>
        <v>0</v>
      </c>
      <c r="D57" s="45">
        <f>IF('The Aubrey'!$A$30=2,'The Aubrey'!$D$30,0)</f>
        <v>0</v>
      </c>
      <c r="E57" s="46">
        <f t="shared" si="2"/>
        <v>0</v>
      </c>
      <c r="F57" s="46">
        <f>IF('The Aubrey'!$A$30=2,'The Aubrey'!$K$30,0)</f>
        <v>0</v>
      </c>
      <c r="G57" s="46">
        <f t="shared" si="3"/>
        <v>0</v>
      </c>
      <c r="H57" s="47">
        <f>IF('The Aubrey'!$A$30=2,'The Aubrey'!$M$30,0)</f>
        <v>0</v>
      </c>
    </row>
    <row r="58" spans="1:8" hidden="1" x14ac:dyDescent="0.45">
      <c r="A58" s="44" t="e">
        <f>IF('The Aubrey'!#REF!=2,'The Aubrey'!B$1,"")</f>
        <v>#REF!</v>
      </c>
      <c r="B58" s="45" t="e">
        <f>IF('The Aubrey'!#REF!=2,'The Aubrey'!#REF!&amp;"/"&amp;'The Aubrey'!#REF!,"")</f>
        <v>#REF!</v>
      </c>
      <c r="C58" s="45" t="e">
        <f>IF('The Aubrey'!#REF!=2,'The Aubrey'!#REF!,0)</f>
        <v>#REF!</v>
      </c>
      <c r="D58" s="45" t="e">
        <f>IF('The Aubrey'!#REF!=2,'The Aubrey'!#REF!,0)</f>
        <v>#REF!</v>
      </c>
      <c r="E58" s="46">
        <f t="shared" si="2"/>
        <v>0</v>
      </c>
      <c r="F58" s="46" t="e">
        <f>IF('The Aubrey'!#REF!=2,'The Aubrey'!#REF!,0)</f>
        <v>#REF!</v>
      </c>
      <c r="G58" s="46" t="e">
        <f t="shared" si="3"/>
        <v>#REF!</v>
      </c>
      <c r="H58" s="47" t="e">
        <f>IF('The Aubrey'!#REF!=2,'The Aubrey'!#REF!,0)</f>
        <v>#REF!</v>
      </c>
    </row>
    <row r="59" spans="1:8" x14ac:dyDescent="0.45">
      <c r="A59" s="44" t="e">
        <f>IF('The Aubrey'!#REF!=2,'The Aubrey'!B$1,"")</f>
        <v>#REF!</v>
      </c>
      <c r="B59" s="45" t="e">
        <f>IF('The Aubrey'!#REF!=2,'The Aubrey'!#REF!&amp;"/"&amp;'The Aubrey'!#REF!,"")</f>
        <v>#REF!</v>
      </c>
      <c r="C59" s="45" t="e">
        <f>IF('The Aubrey'!#REF!=2,'The Aubrey'!#REF!,0)</f>
        <v>#REF!</v>
      </c>
      <c r="D59" s="45" t="e">
        <f>IF('The Aubrey'!#REF!=2,'The Aubrey'!#REF!,0)</f>
        <v>#REF!</v>
      </c>
      <c r="E59" s="46">
        <f t="shared" si="2"/>
        <v>0</v>
      </c>
      <c r="F59" s="46" t="e">
        <f>IF('The Aubrey'!#REF!=2,'The Aubrey'!#REF!,0)</f>
        <v>#REF!</v>
      </c>
      <c r="G59" s="46" t="e">
        <f t="shared" si="3"/>
        <v>#REF!</v>
      </c>
      <c r="H59" s="47" t="e">
        <f>IF('The Aubrey'!#REF!=2,'The Aubrey'!#REF!,0)</f>
        <v>#REF!</v>
      </c>
    </row>
    <row r="60" spans="1:8" x14ac:dyDescent="0.45">
      <c r="A60" s="44" t="e">
        <f>IF('The Aubrey'!#REF!=2,'The Aubrey'!B$1,"")</f>
        <v>#REF!</v>
      </c>
      <c r="B60" s="45" t="e">
        <f>IF('The Aubrey'!#REF!=2,'The Aubrey'!#REF!&amp;"/"&amp;'The Aubrey'!#REF!,"")</f>
        <v>#REF!</v>
      </c>
      <c r="C60" s="45" t="e">
        <f>IF('The Aubrey'!#REF!=2,'The Aubrey'!#REF!,0)</f>
        <v>#REF!</v>
      </c>
      <c r="D60" s="45" t="e">
        <f>IF('The Aubrey'!#REF!=2,'The Aubrey'!#REF!,0)</f>
        <v>#REF!</v>
      </c>
      <c r="E60" s="46">
        <f t="shared" si="2"/>
        <v>0</v>
      </c>
      <c r="F60" s="46" t="e">
        <f>IF('The Aubrey'!#REF!=2,'The Aubrey'!#REF!,0)</f>
        <v>#REF!</v>
      </c>
      <c r="G60" s="46" t="e">
        <f t="shared" si="3"/>
        <v>#REF!</v>
      </c>
      <c r="H60" s="47" t="e">
        <f>IF('The Aubrey'!#REF!=2,'The Aubrey'!#REF!,0)</f>
        <v>#REF!</v>
      </c>
    </row>
    <row r="61" spans="1:8" x14ac:dyDescent="0.45">
      <c r="A61" s="44" t="str">
        <f>IF('2151 Kirkwood'!A40=2,'2151 Kirkwood'!$B$1,"")</f>
        <v xml:space="preserve">2151 Kirkwood </v>
      </c>
      <c r="B61" s="45" t="str">
        <f>IF('2151 Kirkwood'!$A$40=2,'2151 Kirkwood'!$A$40&amp;"/"&amp;'2151 Kirkwood'!$B$40,"")</f>
        <v>2/1</v>
      </c>
      <c r="C61" s="45">
        <f>IF('2151 Kirkwood'!$A$40=2,'2151 Kirkwood'!$C$40,0)</f>
        <v>12</v>
      </c>
      <c r="D61" s="45">
        <f>IF('2151 Kirkwood'!$A$40=2,'2151 Kirkwood'!$D$40,0)</f>
        <v>954</v>
      </c>
      <c r="E61" s="46">
        <f t="shared" si="2"/>
        <v>11448</v>
      </c>
      <c r="F61" s="46">
        <f>IF('2151 Kirkwood'!$A$40=2,'2151 Kirkwood'!$K$40,0)</f>
        <v>1044.9000000000001</v>
      </c>
      <c r="G61" s="46">
        <f t="shared" si="3"/>
        <v>12538.800000000001</v>
      </c>
      <c r="H61" s="47">
        <f>IF('2151 Kirkwood'!$A$40=2,'2151 Kirkwood'!$M$40,0)</f>
        <v>1.0952830188679246</v>
      </c>
    </row>
    <row r="62" spans="1:8" x14ac:dyDescent="0.45">
      <c r="A62" s="44" t="e">
        <f>IF('Park at Pisa'!#REF!=2,'Park at Pisa'!B$1,"")</f>
        <v>#REF!</v>
      </c>
      <c r="B62" s="45" t="e">
        <f>IF('Park at Pisa'!#REF!=2,'Park at Pisa'!#REF!&amp;"/"&amp;'Park at Pisa'!#REF!,"")</f>
        <v>#REF!</v>
      </c>
      <c r="C62" s="45" t="e">
        <f>IF('Park at Pisa'!#REF!=2,'Park at Pisa'!#REF!,0)</f>
        <v>#REF!</v>
      </c>
      <c r="D62" s="45" t="e">
        <f>IF('Park at Pisa'!#REF!=2,'Park at Pisa'!#REF!,0)</f>
        <v>#REF!</v>
      </c>
      <c r="E62" s="46">
        <f t="shared" si="2"/>
        <v>0</v>
      </c>
      <c r="F62" s="46" t="e">
        <f>IF('Park at Pisa'!#REF!=2,'Park at Pisa'!#REF!,0)</f>
        <v>#REF!</v>
      </c>
      <c r="G62" s="46" t="e">
        <f t="shared" si="3"/>
        <v>#REF!</v>
      </c>
      <c r="H62" s="47" t="e">
        <f>IF('Park at Pisa'!#REF!=2,'Park at Pisa'!#REF!,0)</f>
        <v>#REF!</v>
      </c>
    </row>
    <row r="63" spans="1:8" x14ac:dyDescent="0.45">
      <c r="A63" s="44" t="e">
        <f>IF('The Aubrey'!#REF!=2,'The Aubrey'!B$1,"")</f>
        <v>#REF!</v>
      </c>
      <c r="B63" s="45" t="e">
        <f>IF('The Aubrey'!#REF!=2,'The Aubrey'!#REF!&amp;"/"&amp;'The Aubrey'!#REF!,"")</f>
        <v>#REF!</v>
      </c>
      <c r="C63" s="45" t="e">
        <f>IF('The Aubrey'!#REF!=2,'The Aubrey'!#REF!,0)</f>
        <v>#REF!</v>
      </c>
      <c r="D63" s="45" t="e">
        <f>IF('The Aubrey'!#REF!=2,'The Aubrey'!#REF!,0)</f>
        <v>#REF!</v>
      </c>
      <c r="E63" s="46">
        <f t="shared" si="2"/>
        <v>0</v>
      </c>
      <c r="F63" s="46" t="e">
        <f>IF('The Aubrey'!#REF!=2,'The Aubrey'!#REF!,0)</f>
        <v>#REF!</v>
      </c>
      <c r="G63" s="46" t="e">
        <f t="shared" si="3"/>
        <v>#REF!</v>
      </c>
      <c r="H63" s="47" t="e">
        <f>IF('The Aubrey'!#REF!=2,'The Aubrey'!#REF!,0)</f>
        <v>#REF!</v>
      </c>
    </row>
    <row r="64" spans="1:8" x14ac:dyDescent="0.45">
      <c r="A64" s="44" t="str">
        <f>IF('2151 Kirkwood'!A41=2,'2151 Kirkwood'!$B$1,"")</f>
        <v xml:space="preserve">2151 Kirkwood </v>
      </c>
      <c r="B64" s="45" t="str">
        <f>IF('2151 Kirkwood'!$A$41=2,'2151 Kirkwood'!$A$41&amp;"/"&amp;'2151 Kirkwood'!$B$41,"")</f>
        <v>2/1</v>
      </c>
      <c r="C64" s="45">
        <f>IF('2151 Kirkwood'!$A$41=2,'2151 Kirkwood'!$C$41,0)</f>
        <v>14</v>
      </c>
      <c r="D64" s="45">
        <f>IF('2151 Kirkwood'!$A$41=2,'2151 Kirkwood'!$D$41,0)</f>
        <v>954</v>
      </c>
      <c r="E64" s="46">
        <f t="shared" si="2"/>
        <v>13356</v>
      </c>
      <c r="F64" s="46">
        <f>IF('2151 Kirkwood'!$A$41=2,'2151 Kirkwood'!$K$41,0)</f>
        <v>1103.8399999999999</v>
      </c>
      <c r="G64" s="46">
        <f t="shared" si="3"/>
        <v>15453.759999999998</v>
      </c>
      <c r="H64" s="47">
        <f>IF('2151 Kirkwood'!$A$41=2,'2151 Kirkwood'!$M$41,0)</f>
        <v>1.1570649895178196</v>
      </c>
    </row>
    <row r="65" spans="1:8" hidden="1" x14ac:dyDescent="0.45">
      <c r="A65" s="44" t="e">
        <f>IF('The Aubrey'!#REF!=2,'The Aubrey'!B$1,"")</f>
        <v>#REF!</v>
      </c>
      <c r="B65" s="45" t="e">
        <f>IF('The Aubrey'!#REF!=2,'The Aubrey'!#REF!&amp;"/"&amp;'The Aubrey'!#REF!,"")</f>
        <v>#REF!</v>
      </c>
      <c r="C65" s="45" t="e">
        <f>IF('The Aubrey'!#REF!=2,'The Aubrey'!#REF!,0)</f>
        <v>#REF!</v>
      </c>
      <c r="D65" s="45" t="e">
        <f>IF('The Aubrey'!#REF!=2,'The Aubrey'!#REF!,0)</f>
        <v>#REF!</v>
      </c>
      <c r="E65" s="46">
        <f t="shared" si="2"/>
        <v>0</v>
      </c>
      <c r="F65" s="46" t="e">
        <f>IF('The Aubrey'!#REF!=2,'The Aubrey'!#REF!,0)</f>
        <v>#REF!</v>
      </c>
      <c r="G65" s="46" t="e">
        <f t="shared" si="3"/>
        <v>#REF!</v>
      </c>
      <c r="H65" s="47" t="e">
        <f>IF('The Aubrey'!#REF!=2,'The Aubrey'!#REF!,0)</f>
        <v>#REF!</v>
      </c>
    </row>
    <row r="66" spans="1:8" hidden="1" x14ac:dyDescent="0.45">
      <c r="A66" s="44" t="e">
        <f>IF('The Aubrey'!#REF!=2,'The Aubrey'!B$1,"")</f>
        <v>#REF!</v>
      </c>
      <c r="B66" s="45" t="e">
        <f>IF('The Aubrey'!#REF!=2,'The Aubrey'!#REF!&amp;"/"&amp;'The Aubrey'!#REF!,"")</f>
        <v>#REF!</v>
      </c>
      <c r="C66" s="45" t="e">
        <f>IF('The Aubrey'!#REF!=2,'The Aubrey'!#REF!,0)</f>
        <v>#REF!</v>
      </c>
      <c r="D66" s="45" t="e">
        <f>IF('The Aubrey'!#REF!=2,'The Aubrey'!#REF!,0)</f>
        <v>#REF!</v>
      </c>
      <c r="E66" s="46">
        <f t="shared" si="2"/>
        <v>0</v>
      </c>
      <c r="F66" s="46" t="e">
        <f>IF('The Aubrey'!#REF!=2,'The Aubrey'!#REF!,0)</f>
        <v>#REF!</v>
      </c>
      <c r="G66" s="46" t="e">
        <f t="shared" si="3"/>
        <v>#REF!</v>
      </c>
      <c r="H66" s="47" t="e">
        <f>IF('The Aubrey'!#REF!=2,'The Aubrey'!#REF!,0)</f>
        <v>#REF!</v>
      </c>
    </row>
    <row r="67" spans="1:8" hidden="1" x14ac:dyDescent="0.45">
      <c r="A67" s="44" t="e">
        <f>IF('The Aubrey'!#REF!=2,'The Aubrey'!B$1,"")</f>
        <v>#REF!</v>
      </c>
      <c r="B67" s="45" t="e">
        <f>IF('The Aubrey'!#REF!=2,'The Aubrey'!#REF!&amp;"/"&amp;'The Aubrey'!#REF!,"")</f>
        <v>#REF!</v>
      </c>
      <c r="C67" s="45" t="e">
        <f>IF('The Aubrey'!#REF!=2,'The Aubrey'!#REF!,0)</f>
        <v>#REF!</v>
      </c>
      <c r="D67" s="45" t="e">
        <f>IF('The Aubrey'!#REF!=2,'The Aubrey'!#REF!,0)</f>
        <v>#REF!</v>
      </c>
      <c r="E67" s="46">
        <f t="shared" si="2"/>
        <v>0</v>
      </c>
      <c r="F67" s="46" t="e">
        <f>IF('The Aubrey'!#REF!=2,'The Aubrey'!#REF!,0)</f>
        <v>#REF!</v>
      </c>
      <c r="G67" s="46" t="e">
        <f t="shared" si="3"/>
        <v>#REF!</v>
      </c>
      <c r="H67" s="47" t="e">
        <f>IF('The Aubrey'!#REF!=2,'The Aubrey'!#REF!,0)</f>
        <v>#REF!</v>
      </c>
    </row>
    <row r="68" spans="1:8" hidden="1" x14ac:dyDescent="0.45">
      <c r="A68" s="44" t="e">
        <f>IF('The Aubrey'!#REF!=2,'The Aubrey'!B$1,"")</f>
        <v>#REF!</v>
      </c>
      <c r="B68" s="45" t="e">
        <f>IF('The Aubrey'!#REF!=2,'The Aubrey'!#REF!&amp;"/"&amp;'The Aubrey'!#REF!,"")</f>
        <v>#REF!</v>
      </c>
      <c r="C68" s="45" t="e">
        <f>IF('The Aubrey'!#REF!=2,'The Aubrey'!#REF!,0)</f>
        <v>#REF!</v>
      </c>
      <c r="D68" s="45" t="e">
        <f>IF('The Aubrey'!#REF!=2,'The Aubrey'!#REF!,0)</f>
        <v>#REF!</v>
      </c>
      <c r="E68" s="46">
        <f t="shared" si="2"/>
        <v>0</v>
      </c>
      <c r="F68" s="46" t="e">
        <f>IF('The Aubrey'!#REF!=2,'The Aubrey'!#REF!,0)</f>
        <v>#REF!</v>
      </c>
      <c r="G68" s="46" t="e">
        <f t="shared" si="3"/>
        <v>#REF!</v>
      </c>
      <c r="H68" s="47" t="e">
        <f>IF('The Aubrey'!#REF!=2,'The Aubrey'!#REF!,0)</f>
        <v>#REF!</v>
      </c>
    </row>
    <row r="69" spans="1:8" hidden="1" x14ac:dyDescent="0.45">
      <c r="A69" s="44" t="e">
        <f>IF('The Aubrey'!#REF!=2,'The Aubrey'!B$1,"")</f>
        <v>#REF!</v>
      </c>
      <c r="B69" s="45" t="e">
        <f>IF('The Aubrey'!#REF!=2,'The Aubrey'!#REF!&amp;"/"&amp;'The Aubrey'!#REF!,"")</f>
        <v>#REF!</v>
      </c>
      <c r="C69" s="45" t="e">
        <f>IF('The Aubrey'!#REF!=2,'The Aubrey'!#REF!,0)</f>
        <v>#REF!</v>
      </c>
      <c r="D69" s="45" t="e">
        <f>IF('The Aubrey'!#REF!=2,'The Aubrey'!#REF!,0)</f>
        <v>#REF!</v>
      </c>
      <c r="E69" s="46">
        <f t="shared" ref="E69:E100" si="4">IF(ISERROR(C69*D69),0,(C69*D69))</f>
        <v>0</v>
      </c>
      <c r="F69" s="46" t="e">
        <f>IF('The Aubrey'!#REF!=2,'The Aubrey'!#REF!,0)</f>
        <v>#REF!</v>
      </c>
      <c r="G69" s="46" t="e">
        <f t="shared" ref="G69:G100" si="5">C69*F69</f>
        <v>#REF!</v>
      </c>
      <c r="H69" s="47" t="e">
        <f>IF('The Aubrey'!#REF!=2,'The Aubrey'!#REF!,0)</f>
        <v>#REF!</v>
      </c>
    </row>
    <row r="70" spans="1:8" hidden="1" x14ac:dyDescent="0.45">
      <c r="A70" s="44" t="e">
        <f>IF('The Aubrey'!#REF!=2,'The Aubrey'!B$1,"")</f>
        <v>#REF!</v>
      </c>
      <c r="B70" s="45" t="e">
        <f>IF('The Aubrey'!#REF!=2,'The Aubrey'!#REF!&amp;"/"&amp;'The Aubrey'!#REF!,"")</f>
        <v>#REF!</v>
      </c>
      <c r="C70" s="45" t="e">
        <f>IF('The Aubrey'!#REF!=2,'The Aubrey'!#REF!,0)</f>
        <v>#REF!</v>
      </c>
      <c r="D70" s="45" t="e">
        <f>IF('The Aubrey'!#REF!=2,'The Aubrey'!#REF!,0)</f>
        <v>#REF!</v>
      </c>
      <c r="E70" s="46">
        <f t="shared" si="4"/>
        <v>0</v>
      </c>
      <c r="F70" s="46" t="e">
        <f>IF('The Aubrey'!#REF!=2,'The Aubrey'!#REF!,0)</f>
        <v>#REF!</v>
      </c>
      <c r="G70" s="46" t="e">
        <f t="shared" si="5"/>
        <v>#REF!</v>
      </c>
      <c r="H70" s="47" t="e">
        <f>IF('The Aubrey'!#REF!=2,'The Aubrey'!#REF!,0)</f>
        <v>#REF!</v>
      </c>
    </row>
    <row r="71" spans="1:8" hidden="1" x14ac:dyDescent="0.45">
      <c r="A71" s="44" t="e">
        <f>IF('The Aubrey'!#REF!=2,'The Aubrey'!B$1,"")</f>
        <v>#REF!</v>
      </c>
      <c r="B71" s="45" t="e">
        <f>IF('The Aubrey'!#REF!=2,'The Aubrey'!#REF!&amp;"/"&amp;'The Aubrey'!#REF!,"")</f>
        <v>#REF!</v>
      </c>
      <c r="C71" s="45" t="e">
        <f>IF('The Aubrey'!#REF!=2,'The Aubrey'!#REF!,0)</f>
        <v>#REF!</v>
      </c>
      <c r="D71" s="45" t="e">
        <f>IF('The Aubrey'!#REF!=2,'The Aubrey'!#REF!,0)</f>
        <v>#REF!</v>
      </c>
      <c r="E71" s="46">
        <f t="shared" si="4"/>
        <v>0</v>
      </c>
      <c r="F71" s="46" t="e">
        <f>IF('The Aubrey'!#REF!=2,'The Aubrey'!#REF!,0)</f>
        <v>#REF!</v>
      </c>
      <c r="G71" s="46" t="e">
        <f t="shared" si="5"/>
        <v>#REF!</v>
      </c>
      <c r="H71" s="47" t="e">
        <f>IF('The Aubrey'!#REF!=2,'The Aubrey'!#REF!,0)</f>
        <v>#REF!</v>
      </c>
    </row>
    <row r="72" spans="1:8" hidden="1" x14ac:dyDescent="0.45">
      <c r="A72" s="44" t="e">
        <f>IF('The Aubrey'!#REF!=2,'The Aubrey'!B$1,"")</f>
        <v>#REF!</v>
      </c>
      <c r="B72" s="45" t="e">
        <f>IF('The Aubrey'!#REF!=2,'The Aubrey'!#REF!&amp;"/"&amp;'The Aubrey'!#REF!,"")</f>
        <v>#REF!</v>
      </c>
      <c r="C72" s="45" t="e">
        <f>IF('The Aubrey'!#REF!=2,'The Aubrey'!#REF!,0)</f>
        <v>#REF!</v>
      </c>
      <c r="D72" s="45" t="e">
        <f>IF('The Aubrey'!#REF!=2,'The Aubrey'!#REF!,0)</f>
        <v>#REF!</v>
      </c>
      <c r="E72" s="46">
        <f t="shared" si="4"/>
        <v>0</v>
      </c>
      <c r="F72" s="46" t="e">
        <f>IF('The Aubrey'!#REF!=2,'The Aubrey'!#REF!,0)</f>
        <v>#REF!</v>
      </c>
      <c r="G72" s="46" t="e">
        <f t="shared" si="5"/>
        <v>#REF!</v>
      </c>
      <c r="H72" s="47" t="e">
        <f>IF('The Aubrey'!#REF!=2,'The Aubrey'!#REF!,0)</f>
        <v>#REF!</v>
      </c>
    </row>
    <row r="73" spans="1:8" hidden="1" x14ac:dyDescent="0.45">
      <c r="A73" s="44" t="e">
        <f>IF('The Aubrey'!#REF!=2,'The Aubrey'!B$1,"")</f>
        <v>#REF!</v>
      </c>
      <c r="B73" s="45" t="e">
        <f>IF('The Aubrey'!#REF!=2,'The Aubrey'!#REF!&amp;"/"&amp;'The Aubrey'!#REF!,"")</f>
        <v>#REF!</v>
      </c>
      <c r="C73" s="45" t="e">
        <f>IF('The Aubrey'!#REF!=2,'The Aubrey'!#REF!,0)</f>
        <v>#REF!</v>
      </c>
      <c r="D73" s="45" t="e">
        <f>IF('The Aubrey'!#REF!=2,'The Aubrey'!#REF!,0)</f>
        <v>#REF!</v>
      </c>
      <c r="E73" s="46">
        <f t="shared" si="4"/>
        <v>0</v>
      </c>
      <c r="F73" s="46" t="e">
        <f>IF('The Aubrey'!#REF!=2,'The Aubrey'!#REF!,0)</f>
        <v>#REF!</v>
      </c>
      <c r="G73" s="46" t="e">
        <f t="shared" si="5"/>
        <v>#REF!</v>
      </c>
      <c r="H73" s="47" t="e">
        <f>IF('The Aubrey'!#REF!=2,'The Aubrey'!#REF!,0)</f>
        <v>#REF!</v>
      </c>
    </row>
    <row r="74" spans="1:8" hidden="1" x14ac:dyDescent="0.45">
      <c r="A74" s="44" t="e">
        <f>IF('The Aubrey'!#REF!=2,'The Aubrey'!B$1,"")</f>
        <v>#REF!</v>
      </c>
      <c r="B74" s="45" t="e">
        <f>IF('The Aubrey'!#REF!=2,'The Aubrey'!#REF!&amp;"/"&amp;'The Aubrey'!#REF!,"")</f>
        <v>#REF!</v>
      </c>
      <c r="C74" s="45" t="e">
        <f>IF('The Aubrey'!#REF!=2,'The Aubrey'!#REF!,0)</f>
        <v>#REF!</v>
      </c>
      <c r="D74" s="45" t="e">
        <f>IF('The Aubrey'!#REF!=2,'The Aubrey'!#REF!,0)</f>
        <v>#REF!</v>
      </c>
      <c r="E74" s="46">
        <f t="shared" si="4"/>
        <v>0</v>
      </c>
      <c r="F74" s="46" t="e">
        <f>IF('The Aubrey'!#REF!=2,'The Aubrey'!#REF!,0)</f>
        <v>#REF!</v>
      </c>
      <c r="G74" s="46" t="e">
        <f t="shared" si="5"/>
        <v>#REF!</v>
      </c>
      <c r="H74" s="47" t="e">
        <f>IF('The Aubrey'!#REF!=2,'The Aubrey'!#REF!,0)</f>
        <v>#REF!</v>
      </c>
    </row>
    <row r="75" spans="1:8" hidden="1" x14ac:dyDescent="0.45">
      <c r="A75" s="44" t="str">
        <f>IF('Park at Pisa'!A30=2,'Park at Pisa'!B$1,"")</f>
        <v/>
      </c>
      <c r="B75" s="45" t="str">
        <f>IF('Park at Pisa'!$A$30=2,'Park at Pisa'!$A$30&amp;"/"&amp;'Park at Pisa'!$B$30,"")</f>
        <v/>
      </c>
      <c r="C75" s="45">
        <f>IF('Park at Pisa'!$A$30=2,'Park at Pisa'!$C$30,0)</f>
        <v>0</v>
      </c>
      <c r="D75" s="45">
        <f>IF('Park at Pisa'!$A$30=2,'Park at Pisa'!$D$30,0)</f>
        <v>0</v>
      </c>
      <c r="E75" s="46">
        <f t="shared" si="4"/>
        <v>0</v>
      </c>
      <c r="F75" s="46">
        <f>IF('Park at Pisa'!$A$30=2,'Park at Pisa'!$K$30,0)</f>
        <v>0</v>
      </c>
      <c r="G75" s="46">
        <f t="shared" si="5"/>
        <v>0</v>
      </c>
      <c r="H75" s="47">
        <f>IF('Park at Pisa'!$A$30=2,'Park at Pisa'!$M$30,0)</f>
        <v>0</v>
      </c>
    </row>
    <row r="76" spans="1:8" hidden="1" x14ac:dyDescent="0.45">
      <c r="A76" s="44" t="str">
        <f>IF('Park at Pisa'!A31=2,'Park at Pisa'!B$1,"")</f>
        <v/>
      </c>
      <c r="B76" s="45" t="str">
        <f>IF('Park at Pisa'!$A$31=2,'Park at Pisa'!$A$31&amp;"/"&amp;'Park at Pisa'!$B$31,"")</f>
        <v/>
      </c>
      <c r="C76" s="45">
        <f>IF('Park at Pisa'!$A$31=2,'Park at Pisa'!$C$31,0)</f>
        <v>0</v>
      </c>
      <c r="D76" s="45">
        <f>IF('Park at Pisa'!$A$31=2,'Park at Pisa'!$D$31,0)</f>
        <v>0</v>
      </c>
      <c r="E76" s="46">
        <f t="shared" si="4"/>
        <v>0</v>
      </c>
      <c r="F76" s="46">
        <f>IF('Park at Pisa'!$A$31=2,'Park at Pisa'!$K$31,0)</f>
        <v>0</v>
      </c>
      <c r="G76" s="46">
        <f t="shared" si="5"/>
        <v>0</v>
      </c>
      <c r="H76" s="47">
        <f>IF('Park at Pisa'!$A$31=2,'Park at Pisa'!$M$31,0)</f>
        <v>0</v>
      </c>
    </row>
    <row r="77" spans="1:8" hidden="1" x14ac:dyDescent="0.45">
      <c r="A77" s="44" t="e">
        <f>IF('Park at Pisa'!#REF!=2,'Park at Pisa'!B$1,"")</f>
        <v>#REF!</v>
      </c>
      <c r="B77" s="45" t="e">
        <f>IF('Park at Pisa'!#REF!=2,'Park at Pisa'!#REF!&amp;"/"&amp;'Park at Pisa'!#REF!,"")</f>
        <v>#REF!</v>
      </c>
      <c r="C77" s="45" t="e">
        <f>IF('Park at Pisa'!#REF!=2,'Park at Pisa'!#REF!,0)</f>
        <v>#REF!</v>
      </c>
      <c r="D77" s="45" t="e">
        <f>IF('Park at Pisa'!#REF!=2,'Park at Pisa'!#REF!,0)</f>
        <v>#REF!</v>
      </c>
      <c r="E77" s="46">
        <f t="shared" si="4"/>
        <v>0</v>
      </c>
      <c r="F77" s="46" t="e">
        <f>IF('Park at Pisa'!#REF!=2,'Park at Pisa'!#REF!,0)</f>
        <v>#REF!</v>
      </c>
      <c r="G77" s="46" t="e">
        <f t="shared" si="5"/>
        <v>#REF!</v>
      </c>
      <c r="H77" s="47" t="e">
        <f>IF('Park at Pisa'!#REF!=2,'Park at Pisa'!#REF!,0)</f>
        <v>#REF!</v>
      </c>
    </row>
    <row r="78" spans="1:8" hidden="1" x14ac:dyDescent="0.45">
      <c r="A78" s="44" t="e">
        <f>IF('Park at Pisa'!#REF!=2,'Park at Pisa'!B$1,"")</f>
        <v>#REF!</v>
      </c>
      <c r="B78" s="45" t="e">
        <f>IF('Park at Pisa'!#REF!=2,'Park at Pisa'!#REF!&amp;"/"&amp;'Park at Pisa'!#REF!,"")</f>
        <v>#REF!</v>
      </c>
      <c r="C78" s="45" t="e">
        <f>IF('Park at Pisa'!#REF!=2,'Park at Pisa'!#REF!,0)</f>
        <v>#REF!</v>
      </c>
      <c r="D78" s="45" t="e">
        <f>IF('Park at Pisa'!#REF!=2,'Park at Pisa'!#REF!,0)</f>
        <v>#REF!</v>
      </c>
      <c r="E78" s="46">
        <f t="shared" si="4"/>
        <v>0</v>
      </c>
      <c r="F78" s="46" t="e">
        <f>IF('Park at Pisa'!#REF!=2,'Park at Pisa'!#REF!,0)</f>
        <v>#REF!</v>
      </c>
      <c r="G78" s="46" t="e">
        <f t="shared" si="5"/>
        <v>#REF!</v>
      </c>
      <c r="H78" s="47" t="e">
        <f>IF('Park at Pisa'!#REF!=2,'Park at Pisa'!#REF!,0)</f>
        <v>#REF!</v>
      </c>
    </row>
    <row r="79" spans="1:8" x14ac:dyDescent="0.45">
      <c r="A79" s="44" t="e">
        <f>IF('2151 Kirkwood'!#REF!=2,'2151 Kirkwood'!$B$1,"")</f>
        <v>#REF!</v>
      </c>
      <c r="B79" s="45" t="e">
        <f>IF('2151 Kirkwood'!#REF!=2,'2151 Kirkwood'!#REF!&amp;"/"&amp;'2151 Kirkwood'!#REF!,"")</f>
        <v>#REF!</v>
      </c>
      <c r="C79" s="45" t="e">
        <f>IF('2151 Kirkwood'!#REF!=2,'2151 Kirkwood'!#REF!,0)</f>
        <v>#REF!</v>
      </c>
      <c r="D79" s="45" t="e">
        <f>IF('2151 Kirkwood'!#REF!=2,'2151 Kirkwood'!#REF!,0)</f>
        <v>#REF!</v>
      </c>
      <c r="E79" s="46">
        <f t="shared" si="4"/>
        <v>0</v>
      </c>
      <c r="F79" s="46" t="e">
        <f>IF('2151 Kirkwood'!#REF!=2,'2151 Kirkwood'!#REF!,0)</f>
        <v>#REF!</v>
      </c>
      <c r="G79" s="46" t="e">
        <f t="shared" si="5"/>
        <v>#REF!</v>
      </c>
      <c r="H79" s="47" t="e">
        <f>IF('2151 Kirkwood'!#REF!=2,'2151 Kirkwood'!#REF!,0)</f>
        <v>#REF!</v>
      </c>
    </row>
    <row r="80" spans="1:8" x14ac:dyDescent="0.45">
      <c r="A80" s="44" t="e">
        <f>IF('Park at Pisa'!#REF!=2,'Park at Pisa'!B$1,"")</f>
        <v>#REF!</v>
      </c>
      <c r="B80" s="45" t="e">
        <f>IF('Park at Pisa'!#REF!=2,'Park at Pisa'!#REF!&amp;"/"&amp;'Park at Pisa'!#REF!,"")</f>
        <v>#REF!</v>
      </c>
      <c r="C80" s="45" t="e">
        <f>IF('Park at Pisa'!#REF!=2,'Park at Pisa'!#REF!,0)</f>
        <v>#REF!</v>
      </c>
      <c r="D80" s="45" t="e">
        <f>IF('Park at Pisa'!#REF!=2,'Park at Pisa'!#REF!,0)</f>
        <v>#REF!</v>
      </c>
      <c r="E80" s="46">
        <f t="shared" si="4"/>
        <v>0</v>
      </c>
      <c r="F80" s="46" t="e">
        <f>IF('Park at Pisa'!#REF!=2,'Park at Pisa'!#REF!,0)</f>
        <v>#REF!</v>
      </c>
      <c r="G80" s="46" t="e">
        <f t="shared" si="5"/>
        <v>#REF!</v>
      </c>
      <c r="H80" s="47" t="e">
        <f>IF('Park at Pisa'!#REF!=2,'Park at Pisa'!#REF!,0)</f>
        <v>#REF!</v>
      </c>
    </row>
    <row r="81" spans="1:8" x14ac:dyDescent="0.45">
      <c r="A81" s="44" t="str">
        <f>IF('Ashford Briar Point'!A36=2,'Ashford Briar Point'!B$1,"")</f>
        <v/>
      </c>
      <c r="B81" s="45" t="str">
        <f>IF('Ashford Briar Point'!$A$36=2,'Ashford Briar Point'!$A$36&amp;"/"&amp;'Ashford Briar Point'!$B$36,"")</f>
        <v/>
      </c>
      <c r="C81" s="45">
        <f>IF('Ashford Briar Point'!$A$36=2,'Ashford Briar Point'!$C$36,0)</f>
        <v>0</v>
      </c>
      <c r="D81" s="45">
        <f>IF('Ashford Briar Point'!$A$36=2,'Ashford Briar Point'!$D$36,0)</f>
        <v>0</v>
      </c>
      <c r="E81" s="46">
        <f t="shared" si="4"/>
        <v>0</v>
      </c>
      <c r="F81" s="46">
        <f>IF('Ashford Briar Point'!$A$36=2,'Ashford Briar Point'!$K$36,0)</f>
        <v>0</v>
      </c>
      <c r="G81" s="46">
        <f t="shared" si="5"/>
        <v>0</v>
      </c>
      <c r="H81" s="47">
        <f>IF('Ashford Briar Point'!$A$36=2,'Ashford Briar Point'!$M$36,0)</f>
        <v>0</v>
      </c>
    </row>
    <row r="82" spans="1:8" x14ac:dyDescent="0.45">
      <c r="A82" s="44" t="str">
        <f>IF('Ashford Briar Point'!A35=2,'Ashford Briar Point'!B$1,"")</f>
        <v/>
      </c>
      <c r="B82" s="45" t="str">
        <f>IF('Ashford Briar Point'!$A$35=2,'Ashford Briar Point'!$A$35&amp;"/"&amp;'Ashford Briar Point'!$B$35,"")</f>
        <v/>
      </c>
      <c r="C82" s="45">
        <f>IF('Ashford Briar Point'!$A$35=2,'Ashford Briar Point'!$C$35,0)</f>
        <v>0</v>
      </c>
      <c r="D82" s="45">
        <f>IF('Ashford Briar Point'!$A$35=2,'Ashford Briar Point'!$D$35,0)</f>
        <v>0</v>
      </c>
      <c r="E82" s="46">
        <f t="shared" si="4"/>
        <v>0</v>
      </c>
      <c r="F82" s="46">
        <f>IF('Ashford Briar Point'!$A$35=2,'Ashford Briar Point'!$K$35,0)</f>
        <v>0</v>
      </c>
      <c r="G82" s="46">
        <f t="shared" si="5"/>
        <v>0</v>
      </c>
      <c r="H82" s="47">
        <f>IF('Ashford Briar Point'!$A$35=2,'Ashford Briar Point'!$M$35,0)</f>
        <v>0</v>
      </c>
    </row>
    <row r="83" spans="1:8" hidden="1" x14ac:dyDescent="0.45">
      <c r="A83" s="44" t="e">
        <f>IF('Park at Pisa'!#REF!=2,'Park at Pisa'!B$1,"")</f>
        <v>#REF!</v>
      </c>
      <c r="B83" s="45" t="e">
        <f>IF('Park at Pisa'!#REF!=2,'Park at Pisa'!#REF!&amp;"/"&amp;'Park at Pisa'!#REF!,"")</f>
        <v>#REF!</v>
      </c>
      <c r="C83" s="45" t="e">
        <f>IF('Park at Pisa'!#REF!=2,'Park at Pisa'!#REF!,0)</f>
        <v>#REF!</v>
      </c>
      <c r="D83" s="45" t="e">
        <f>IF('Park at Pisa'!#REF!=2,'Park at Pisa'!#REF!,0)</f>
        <v>#REF!</v>
      </c>
      <c r="E83" s="46">
        <f t="shared" si="4"/>
        <v>0</v>
      </c>
      <c r="F83" s="46" t="e">
        <f>IF('Park at Pisa'!#REF!=2,'Park at Pisa'!#REF!,0)</f>
        <v>#REF!</v>
      </c>
      <c r="G83" s="46" t="e">
        <f t="shared" si="5"/>
        <v>#REF!</v>
      </c>
      <c r="H83" s="47" t="e">
        <f>IF('Park at Pisa'!#REF!=2,'Park at Pisa'!#REF!,0)</f>
        <v>#REF!</v>
      </c>
    </row>
    <row r="84" spans="1:8" hidden="1" x14ac:dyDescent="0.45">
      <c r="A84" s="44" t="e">
        <f>IF('Park at Pisa'!#REF!=2,'Park at Pisa'!B$1,"")</f>
        <v>#REF!</v>
      </c>
      <c r="B84" s="45" t="e">
        <f>IF('Park at Pisa'!#REF!=2,'Park at Pisa'!#REF!&amp;"/"&amp;'Park at Pisa'!#REF!,"")</f>
        <v>#REF!</v>
      </c>
      <c r="C84" s="45" t="e">
        <f>IF('Park at Pisa'!#REF!=2,'Park at Pisa'!#REF!,0)</f>
        <v>#REF!</v>
      </c>
      <c r="D84" s="45" t="e">
        <f>IF('Park at Pisa'!#REF!=2,'Park at Pisa'!#REF!,0)</f>
        <v>#REF!</v>
      </c>
      <c r="E84" s="46">
        <f t="shared" si="4"/>
        <v>0</v>
      </c>
      <c r="F84" s="46" t="e">
        <f>IF('Park at Pisa'!#REF!=2,'Park at Pisa'!#REF!,0)</f>
        <v>#REF!</v>
      </c>
      <c r="G84" s="46" t="e">
        <f t="shared" si="5"/>
        <v>#REF!</v>
      </c>
      <c r="H84" s="47" t="e">
        <f>IF('Park at Pisa'!#REF!=2,'Park at Pisa'!#REF!,0)</f>
        <v>#REF!</v>
      </c>
    </row>
    <row r="85" spans="1:8" hidden="1" x14ac:dyDescent="0.45">
      <c r="A85" s="44" t="e">
        <f>IF('Park at Pisa'!#REF!=2,'Park at Pisa'!B$1,"")</f>
        <v>#REF!</v>
      </c>
      <c r="B85" s="45" t="e">
        <f>IF('Park at Pisa'!#REF!=2,'Park at Pisa'!#REF!&amp;"/"&amp;'Park at Pisa'!#REF!,"")</f>
        <v>#REF!</v>
      </c>
      <c r="C85" s="45" t="e">
        <f>IF('Park at Pisa'!#REF!=2,'Park at Pisa'!#REF!,0)</f>
        <v>#REF!</v>
      </c>
      <c r="D85" s="45" t="e">
        <f>IF('Park at Pisa'!#REF!=2,'Park at Pisa'!#REF!,0)</f>
        <v>#REF!</v>
      </c>
      <c r="E85" s="46">
        <f t="shared" si="4"/>
        <v>0</v>
      </c>
      <c r="F85" s="46" t="e">
        <f>IF('Park at Pisa'!#REF!=2,'Park at Pisa'!#REF!,0)</f>
        <v>#REF!</v>
      </c>
      <c r="G85" s="46" t="e">
        <f t="shared" si="5"/>
        <v>#REF!</v>
      </c>
      <c r="H85" s="47" t="e">
        <f>IF('Park at Pisa'!#REF!=2,'Park at Pisa'!#REF!,0)</f>
        <v>#REF!</v>
      </c>
    </row>
    <row r="86" spans="1:8" hidden="1" x14ac:dyDescent="0.45">
      <c r="A86" s="44" t="e">
        <f>IF('Park at Pisa'!#REF!=2,'Park at Pisa'!B$1,"")</f>
        <v>#REF!</v>
      </c>
      <c r="B86" s="45" t="e">
        <f>IF('Park at Pisa'!#REF!=2,'Park at Pisa'!#REF!&amp;"/"&amp;'Park at Pisa'!#REF!,"")</f>
        <v>#REF!</v>
      </c>
      <c r="C86" s="45" t="e">
        <f>IF('Park at Pisa'!#REF!=2,'Park at Pisa'!#REF!,0)</f>
        <v>#REF!</v>
      </c>
      <c r="D86" s="45" t="e">
        <f>IF('Park at Pisa'!#REF!=2,'Park at Pisa'!#REF!,0)</f>
        <v>#REF!</v>
      </c>
      <c r="E86" s="46">
        <f t="shared" si="4"/>
        <v>0</v>
      </c>
      <c r="F86" s="46" t="e">
        <f>IF('Park at Pisa'!#REF!=2,'Park at Pisa'!#REF!,0)</f>
        <v>#REF!</v>
      </c>
      <c r="G86" s="46" t="e">
        <f t="shared" si="5"/>
        <v>#REF!</v>
      </c>
      <c r="H86" s="47" t="e">
        <f>IF('Park at Pisa'!#REF!=2,'Park at Pisa'!#REF!,0)</f>
        <v>#REF!</v>
      </c>
    </row>
    <row r="87" spans="1:8" hidden="1" x14ac:dyDescent="0.45">
      <c r="A87" s="44" t="e">
        <f>IF('Park at Pisa'!#REF!=2,'Park at Pisa'!B$1,"")</f>
        <v>#REF!</v>
      </c>
      <c r="B87" s="45" t="e">
        <f>IF('Park at Pisa'!#REF!=2,'Park at Pisa'!#REF!&amp;"/"&amp;'Park at Pisa'!#REF!,"")</f>
        <v>#REF!</v>
      </c>
      <c r="C87" s="45" t="e">
        <f>IF('Park at Pisa'!#REF!=2,'Park at Pisa'!#REF!,0)</f>
        <v>#REF!</v>
      </c>
      <c r="D87" s="45" t="e">
        <f>IF('Park at Pisa'!#REF!=2,'Park at Pisa'!#REF!,0)</f>
        <v>#REF!</v>
      </c>
      <c r="E87" s="46">
        <f t="shared" si="4"/>
        <v>0</v>
      </c>
      <c r="F87" s="46" t="e">
        <f>IF('Park at Pisa'!#REF!=2,'Park at Pisa'!#REF!,0)</f>
        <v>#REF!</v>
      </c>
      <c r="G87" s="46" t="e">
        <f t="shared" si="5"/>
        <v>#REF!</v>
      </c>
      <c r="H87" s="47" t="e">
        <f>IF('Park at Pisa'!#REF!=2,'Park at Pisa'!#REF!,0)</f>
        <v>#REF!</v>
      </c>
    </row>
    <row r="88" spans="1:8" hidden="1" x14ac:dyDescent="0.45">
      <c r="A88" s="44" t="e">
        <f>IF('Park at Pisa'!#REF!=2,'Park at Pisa'!B$1,"")</f>
        <v>#REF!</v>
      </c>
      <c r="B88" s="45" t="e">
        <f>IF('Park at Pisa'!#REF!=2,'Park at Pisa'!#REF!&amp;"/"&amp;'Park at Pisa'!#REF!,"")</f>
        <v>#REF!</v>
      </c>
      <c r="C88" s="45" t="e">
        <f>IF('Park at Pisa'!#REF!=2,'Park at Pisa'!#REF!,0)</f>
        <v>#REF!</v>
      </c>
      <c r="D88" s="45" t="e">
        <f>IF('Park at Pisa'!#REF!=2,'Park at Pisa'!#REF!,0)</f>
        <v>#REF!</v>
      </c>
      <c r="E88" s="46">
        <f t="shared" si="4"/>
        <v>0</v>
      </c>
      <c r="F88" s="46" t="e">
        <f>IF('Park at Pisa'!#REF!=2,'Park at Pisa'!#REF!,0)</f>
        <v>#REF!</v>
      </c>
      <c r="G88" s="46" t="e">
        <f t="shared" si="5"/>
        <v>#REF!</v>
      </c>
      <c r="H88" s="47" t="e">
        <f>IF('Park at Pisa'!#REF!=2,'Park at Pisa'!#REF!,0)</f>
        <v>#REF!</v>
      </c>
    </row>
    <row r="89" spans="1:8" hidden="1" x14ac:dyDescent="0.45">
      <c r="A89" s="44" t="e">
        <f>IF('Park at Pisa'!#REF!=2,'Park at Pisa'!B$1,"")</f>
        <v>#REF!</v>
      </c>
      <c r="B89" s="45" t="e">
        <f>IF('Park at Pisa'!#REF!=2,'Park at Pisa'!#REF!&amp;"/"&amp;'Park at Pisa'!#REF!,"")</f>
        <v>#REF!</v>
      </c>
      <c r="C89" s="45" t="e">
        <f>IF('Park at Pisa'!#REF!=2,'Park at Pisa'!#REF!,0)</f>
        <v>#REF!</v>
      </c>
      <c r="D89" s="45" t="e">
        <f>IF('Park at Pisa'!#REF!=2,'Park at Pisa'!#REF!,0)</f>
        <v>#REF!</v>
      </c>
      <c r="E89" s="46">
        <f t="shared" si="4"/>
        <v>0</v>
      </c>
      <c r="F89" s="46" t="e">
        <f>IF('Park at Pisa'!#REF!=2,'Park at Pisa'!#REF!,0)</f>
        <v>#REF!</v>
      </c>
      <c r="G89" s="46" t="e">
        <f t="shared" si="5"/>
        <v>#REF!</v>
      </c>
      <c r="H89" s="47" t="e">
        <f>IF('Park at Pisa'!#REF!=2,'Park at Pisa'!#REF!,0)</f>
        <v>#REF!</v>
      </c>
    </row>
    <row r="90" spans="1:8" hidden="1" x14ac:dyDescent="0.45">
      <c r="A90" s="44" t="e">
        <f>IF('Park at Pisa'!#REF!=2,'Park at Pisa'!B$1,"")</f>
        <v>#REF!</v>
      </c>
      <c r="B90" s="45" t="e">
        <f>IF('Park at Pisa'!#REF!=2,'Park at Pisa'!#REF!&amp;"/"&amp;'Park at Pisa'!#REF!,"")</f>
        <v>#REF!</v>
      </c>
      <c r="C90" s="45" t="e">
        <f>IF('Park at Pisa'!#REF!=2,'Park at Pisa'!#REF!,0)</f>
        <v>#REF!</v>
      </c>
      <c r="D90" s="45" t="e">
        <f>IF('Park at Pisa'!#REF!=2,'Park at Pisa'!#REF!,0)</f>
        <v>#REF!</v>
      </c>
      <c r="E90" s="46">
        <f t="shared" si="4"/>
        <v>0</v>
      </c>
      <c r="F90" s="46" t="e">
        <f>IF('Park at Pisa'!#REF!=2,'Park at Pisa'!#REF!,0)</f>
        <v>#REF!</v>
      </c>
      <c r="G90" s="46" t="e">
        <f t="shared" si="5"/>
        <v>#REF!</v>
      </c>
      <c r="H90" s="47" t="e">
        <f>IF('Park at Pisa'!#REF!=2,'Park at Pisa'!#REF!,0)</f>
        <v>#REF!</v>
      </c>
    </row>
    <row r="91" spans="1:8" hidden="1" x14ac:dyDescent="0.45">
      <c r="A91" s="44" t="e">
        <f>IF('Park at Pisa'!#REF!=2,'Park at Pisa'!B$1,"")</f>
        <v>#REF!</v>
      </c>
      <c r="B91" s="45" t="e">
        <f>IF('Park at Pisa'!#REF!=2,'Park at Pisa'!#REF!&amp;"/"&amp;'Park at Pisa'!#REF!,"")</f>
        <v>#REF!</v>
      </c>
      <c r="C91" s="45" t="e">
        <f>IF('Park at Pisa'!#REF!=2,'Park at Pisa'!#REF!,0)</f>
        <v>#REF!</v>
      </c>
      <c r="D91" s="45" t="e">
        <f>IF('Park at Pisa'!#REF!=2,'Park at Pisa'!#REF!,0)</f>
        <v>#REF!</v>
      </c>
      <c r="E91" s="46">
        <f t="shared" si="4"/>
        <v>0</v>
      </c>
      <c r="F91" s="46" t="e">
        <f>IF('Park at Pisa'!#REF!=2,'Park at Pisa'!#REF!,0)</f>
        <v>#REF!</v>
      </c>
      <c r="G91" s="46" t="e">
        <f t="shared" si="5"/>
        <v>#REF!</v>
      </c>
      <c r="H91" s="47" t="e">
        <f>IF('Park at Pisa'!#REF!=2,'Park at Pisa'!#REF!,0)</f>
        <v>#REF!</v>
      </c>
    </row>
    <row r="92" spans="1:8" hidden="1" x14ac:dyDescent="0.45">
      <c r="A92" s="44" t="e">
        <f>IF('Park at Pisa'!#REF!=2,'Park at Pisa'!B$1,"")</f>
        <v>#REF!</v>
      </c>
      <c r="B92" s="45" t="e">
        <f>IF('Park at Pisa'!#REF!=2,'Park at Pisa'!#REF!&amp;"/"&amp;'Park at Pisa'!#REF!,"")</f>
        <v>#REF!</v>
      </c>
      <c r="C92" s="45" t="e">
        <f>IF('Park at Pisa'!#REF!=2,'Park at Pisa'!#REF!,0)</f>
        <v>#REF!</v>
      </c>
      <c r="D92" s="45" t="e">
        <f>IF('Park at Pisa'!#REF!=2,'Park at Pisa'!#REF!,0)</f>
        <v>#REF!</v>
      </c>
      <c r="E92" s="46">
        <f t="shared" si="4"/>
        <v>0</v>
      </c>
      <c r="F92" s="46" t="e">
        <f>IF('Park at Pisa'!#REF!=2,'Park at Pisa'!#REF!,0)</f>
        <v>#REF!</v>
      </c>
      <c r="G92" s="46" t="e">
        <f t="shared" si="5"/>
        <v>#REF!</v>
      </c>
      <c r="H92" s="47" t="e">
        <f>IF('Park at Pisa'!#REF!=2,'Park at Pisa'!#REF!,0)</f>
        <v>#REF!</v>
      </c>
    </row>
    <row r="93" spans="1:8" hidden="1" x14ac:dyDescent="0.45">
      <c r="A93" s="44" t="e">
        <f>IF(#REF!=2,#REF!,"")</f>
        <v>#REF!</v>
      </c>
      <c r="B93" s="45" t="e">
        <f>IF(#REF!=2,#REF!&amp;"/"&amp;#REF!,"")</f>
        <v>#REF!</v>
      </c>
      <c r="C93" s="45" t="e">
        <f>IF(#REF!=2,#REF!,0)</f>
        <v>#REF!</v>
      </c>
      <c r="D93" s="45" t="e">
        <f>IF(#REF!=2,#REF!,0)</f>
        <v>#REF!</v>
      </c>
      <c r="E93" s="46">
        <f t="shared" si="4"/>
        <v>0</v>
      </c>
      <c r="F93" s="46" t="e">
        <f>IF(#REF!=2,#REF!,0)</f>
        <v>#REF!</v>
      </c>
      <c r="G93" s="46" t="e">
        <f t="shared" si="5"/>
        <v>#REF!</v>
      </c>
      <c r="H93" s="47" t="e">
        <f>IF(#REF!=2,#REF!,0)</f>
        <v>#REF!</v>
      </c>
    </row>
    <row r="94" spans="1:8" hidden="1" x14ac:dyDescent="0.45">
      <c r="A94" s="44" t="e">
        <f>IF(#REF!=2,#REF!,"")</f>
        <v>#REF!</v>
      </c>
      <c r="B94" s="45" t="e">
        <f>IF(#REF!=2,#REF!&amp;"/"&amp;#REF!,"")</f>
        <v>#REF!</v>
      </c>
      <c r="C94" s="45" t="e">
        <f>IF(#REF!=2,#REF!,0)</f>
        <v>#REF!</v>
      </c>
      <c r="D94" s="45" t="e">
        <f>IF(#REF!=2,#REF!,0)</f>
        <v>#REF!</v>
      </c>
      <c r="E94" s="46">
        <f t="shared" si="4"/>
        <v>0</v>
      </c>
      <c r="F94" s="46" t="e">
        <f>IF(#REF!=2,#REF!,0)</f>
        <v>#REF!</v>
      </c>
      <c r="G94" s="46" t="e">
        <f t="shared" si="5"/>
        <v>#REF!</v>
      </c>
      <c r="H94" s="47" t="e">
        <f>IF(#REF!=2,#REF!,0)</f>
        <v>#REF!</v>
      </c>
    </row>
    <row r="95" spans="1:8" hidden="1" x14ac:dyDescent="0.45">
      <c r="A95" s="44" t="e">
        <f>IF(#REF!=2,#REF!,"")</f>
        <v>#REF!</v>
      </c>
      <c r="B95" s="45" t="e">
        <f>IF(#REF!=2,#REF!&amp;"/"&amp;#REF!,"")</f>
        <v>#REF!</v>
      </c>
      <c r="C95" s="45" t="e">
        <f>IF(#REF!=2,#REF!,0)</f>
        <v>#REF!</v>
      </c>
      <c r="D95" s="45" t="e">
        <f>IF(#REF!=2,#REF!,0)</f>
        <v>#REF!</v>
      </c>
      <c r="E95" s="46">
        <f t="shared" si="4"/>
        <v>0</v>
      </c>
      <c r="F95" s="46" t="e">
        <f>IF(#REF!=2,#REF!,0)</f>
        <v>#REF!</v>
      </c>
      <c r="G95" s="46" t="e">
        <f t="shared" si="5"/>
        <v>#REF!</v>
      </c>
      <c r="H95" s="47" t="e">
        <f>IF(#REF!=2,#REF!,0)</f>
        <v>#REF!</v>
      </c>
    </row>
    <row r="96" spans="1:8" hidden="1" x14ac:dyDescent="0.45">
      <c r="A96" s="44" t="e">
        <f>IF(#REF!=2,#REF!,"")</f>
        <v>#REF!</v>
      </c>
      <c r="B96" s="45" t="e">
        <f>IF(#REF!=2,#REF!&amp;"/"&amp;#REF!,"")</f>
        <v>#REF!</v>
      </c>
      <c r="C96" s="45" t="e">
        <f>IF(#REF!=2,#REF!,0)</f>
        <v>#REF!</v>
      </c>
      <c r="D96" s="45" t="e">
        <f>IF(#REF!=2,#REF!,0)</f>
        <v>#REF!</v>
      </c>
      <c r="E96" s="46">
        <f t="shared" si="4"/>
        <v>0</v>
      </c>
      <c r="F96" s="46" t="e">
        <f>IF(#REF!=2,#REF!,0)</f>
        <v>#REF!</v>
      </c>
      <c r="G96" s="46" t="e">
        <f t="shared" si="5"/>
        <v>#REF!</v>
      </c>
      <c r="H96" s="47" t="e">
        <f>IF(#REF!=2,#REF!,0)</f>
        <v>#REF!</v>
      </c>
    </row>
    <row r="97" spans="1:8" x14ac:dyDescent="0.45">
      <c r="A97" s="44" t="e">
        <f>IF('Ashford Briar Point'!#REF!=2,'Ashford Briar Point'!B$1,"")</f>
        <v>#REF!</v>
      </c>
      <c r="B97" s="45" t="e">
        <f>IF('Ashford Briar Point'!#REF!=2,'Ashford Briar Point'!#REF!&amp;"/"&amp;'Ashford Briar Point'!#REF!,"")</f>
        <v>#REF!</v>
      </c>
      <c r="C97" s="45" t="e">
        <f>IF('Ashford Briar Point'!#REF!=2,'Ashford Briar Point'!#REF!,0)</f>
        <v>#REF!</v>
      </c>
      <c r="D97" s="45" t="e">
        <f>IF('Ashford Briar Point'!#REF!=2,'Ashford Briar Point'!#REF!,0)</f>
        <v>#REF!</v>
      </c>
      <c r="E97" s="46">
        <f t="shared" si="4"/>
        <v>0</v>
      </c>
      <c r="F97" s="46" t="e">
        <f>IF('Ashford Briar Point'!#REF!=2,'Ashford Briar Point'!#REF!,0)</f>
        <v>#REF!</v>
      </c>
      <c r="G97" s="46" t="e">
        <f t="shared" si="5"/>
        <v>#REF!</v>
      </c>
      <c r="H97" s="47" t="e">
        <f>IF('Ashford Briar Point'!#REF!=2,'Ashford Briar Point'!#REF!,0)</f>
        <v>#REF!</v>
      </c>
    </row>
    <row r="98" spans="1:8" x14ac:dyDescent="0.45">
      <c r="A98" s="44" t="e">
        <f>IF('Park at Pisa'!#REF!=2,'Park at Pisa'!B$1,"")</f>
        <v>#REF!</v>
      </c>
      <c r="B98" s="45" t="e">
        <f>IF('Park at Pisa'!#REF!=2,'Park at Pisa'!#REF!&amp;"/"&amp;'Park at Pisa'!#REF!,"")</f>
        <v>#REF!</v>
      </c>
      <c r="C98" s="45" t="e">
        <f>IF('Park at Pisa'!#REF!=2,'Park at Pisa'!#REF!,0)</f>
        <v>#REF!</v>
      </c>
      <c r="D98" s="45" t="e">
        <f>IF('Park at Pisa'!#REF!=2,'Park at Pisa'!#REF!,0)</f>
        <v>#REF!</v>
      </c>
      <c r="E98" s="46">
        <f t="shared" si="4"/>
        <v>0</v>
      </c>
      <c r="F98" s="46" t="e">
        <f>IF('Park at Pisa'!#REF!=2,'Park at Pisa'!#REF!,0)</f>
        <v>#REF!</v>
      </c>
      <c r="G98" s="46" t="e">
        <f t="shared" si="5"/>
        <v>#REF!</v>
      </c>
      <c r="H98" s="47" t="e">
        <f>IF('Park at Pisa'!#REF!=2,'Park at Pisa'!#REF!,0)</f>
        <v>#REF!</v>
      </c>
    </row>
    <row r="99" spans="1:8" x14ac:dyDescent="0.45">
      <c r="A99" s="44" t="e">
        <f>IF(#REF!=2,#REF!,"")</f>
        <v>#REF!</v>
      </c>
      <c r="B99" s="45" t="e">
        <f>IF(#REF!=2,#REF!&amp;"/"&amp;#REF!,"")</f>
        <v>#REF!</v>
      </c>
      <c r="C99" s="45" t="e">
        <f>IF(#REF!=2,#REF!,0)</f>
        <v>#REF!</v>
      </c>
      <c r="D99" s="45" t="e">
        <f>IF(#REF!=2,#REF!,0)</f>
        <v>#REF!</v>
      </c>
      <c r="E99" s="46">
        <f t="shared" si="4"/>
        <v>0</v>
      </c>
      <c r="F99" s="46" t="e">
        <f>IF(#REF!=2,#REF!,0)</f>
        <v>#REF!</v>
      </c>
      <c r="G99" s="46" t="e">
        <f t="shared" si="5"/>
        <v>#REF!</v>
      </c>
      <c r="H99" s="47" t="e">
        <f>IF(#REF!=2,#REF!,0)</f>
        <v>#REF!</v>
      </c>
    </row>
    <row r="100" spans="1:8" x14ac:dyDescent="0.45">
      <c r="A100" s="44" t="e">
        <f>IF('Ashford Briar Point'!#REF!=2,'Ashford Briar Point'!B$1,"")</f>
        <v>#REF!</v>
      </c>
      <c r="B100" s="45" t="e">
        <f>IF('Ashford Briar Point'!#REF!=2,'Ashford Briar Point'!#REF!&amp;"/"&amp;'Ashford Briar Point'!#REF!,"")</f>
        <v>#REF!</v>
      </c>
      <c r="C100" s="45" t="e">
        <f>IF('Ashford Briar Point'!#REF!=2,'Ashford Briar Point'!#REF!,0)</f>
        <v>#REF!</v>
      </c>
      <c r="D100" s="45" t="e">
        <f>IF('Ashford Briar Point'!#REF!=2,'Ashford Briar Point'!#REF!,0)</f>
        <v>#REF!</v>
      </c>
      <c r="E100" s="46">
        <f t="shared" si="4"/>
        <v>0</v>
      </c>
      <c r="F100" s="46" t="e">
        <f>IF('Ashford Briar Point'!#REF!=2,'Ashford Briar Point'!#REF!,0)</f>
        <v>#REF!</v>
      </c>
      <c r="G100" s="46" t="e">
        <f t="shared" si="5"/>
        <v>#REF!</v>
      </c>
      <c r="H100" s="47" t="e">
        <f>IF('Ashford Briar Point'!#REF!=2,'Ashford Briar Point'!#REF!,0)</f>
        <v>#REF!</v>
      </c>
    </row>
    <row r="101" spans="1:8" hidden="1" x14ac:dyDescent="0.45">
      <c r="A101" s="44" t="e">
        <f>IF(#REF!=2,#REF!,"")</f>
        <v>#REF!</v>
      </c>
      <c r="B101" s="45" t="e">
        <f>IF(#REF!=2,#REF!&amp;"/"&amp;#REF!,"")</f>
        <v>#REF!</v>
      </c>
      <c r="C101" s="45" t="e">
        <f>IF(#REF!=2,#REF!,0)</f>
        <v>#REF!</v>
      </c>
      <c r="D101" s="45" t="e">
        <f>IF(#REF!=2,#REF!,0)</f>
        <v>#REF!</v>
      </c>
      <c r="E101" s="46">
        <f t="shared" ref="E101:E132" si="6">IF(ISERROR(C101*D101),0,(C101*D101))</f>
        <v>0</v>
      </c>
      <c r="F101" s="46" t="e">
        <f>IF(#REF!=2,#REF!,0)</f>
        <v>#REF!</v>
      </c>
      <c r="G101" s="46" t="e">
        <f t="shared" ref="G101:G132" si="7">C101*F101</f>
        <v>#REF!</v>
      </c>
      <c r="H101" s="47" t="e">
        <f>IF(#REF!=2,#REF!,0)</f>
        <v>#REF!</v>
      </c>
    </row>
    <row r="102" spans="1:8" hidden="1" x14ac:dyDescent="0.45">
      <c r="A102" s="44" t="e">
        <f>IF(#REF!=2,#REF!,"")</f>
        <v>#REF!</v>
      </c>
      <c r="B102" s="45" t="e">
        <f>IF(#REF!=2,#REF!&amp;"/"&amp;#REF!,"")</f>
        <v>#REF!</v>
      </c>
      <c r="C102" s="45" t="e">
        <f>IF(#REF!=2,#REF!,0)</f>
        <v>#REF!</v>
      </c>
      <c r="D102" s="45" t="e">
        <f>IF(#REF!=2,#REF!,0)</f>
        <v>#REF!</v>
      </c>
      <c r="E102" s="46">
        <f t="shared" si="6"/>
        <v>0</v>
      </c>
      <c r="F102" s="46" t="e">
        <f>IF(#REF!=2,#REF!,0)</f>
        <v>#REF!</v>
      </c>
      <c r="G102" s="46" t="e">
        <f t="shared" si="7"/>
        <v>#REF!</v>
      </c>
      <c r="H102" s="47" t="e">
        <f>IF(#REF!=2,#REF!,0)</f>
        <v>#REF!</v>
      </c>
    </row>
    <row r="103" spans="1:8" hidden="1" x14ac:dyDescent="0.45">
      <c r="A103" s="44" t="e">
        <f>IF(#REF!=2,#REF!,"")</f>
        <v>#REF!</v>
      </c>
      <c r="B103" s="45" t="e">
        <f>IF(#REF!=2,#REF!&amp;"/"&amp;#REF!,"")</f>
        <v>#REF!</v>
      </c>
      <c r="C103" s="45" t="e">
        <f>IF(#REF!=2,#REF!,0)</f>
        <v>#REF!</v>
      </c>
      <c r="D103" s="45" t="e">
        <f>IF(#REF!=2,#REF!,0)</f>
        <v>#REF!</v>
      </c>
      <c r="E103" s="46">
        <f t="shared" si="6"/>
        <v>0</v>
      </c>
      <c r="F103" s="46" t="e">
        <f>IF(#REF!=2,#REF!,0)</f>
        <v>#REF!</v>
      </c>
      <c r="G103" s="46" t="e">
        <f t="shared" si="7"/>
        <v>#REF!</v>
      </c>
      <c r="H103" s="47" t="e">
        <f>IF(#REF!=2,#REF!,0)</f>
        <v>#REF!</v>
      </c>
    </row>
    <row r="104" spans="1:8" hidden="1" x14ac:dyDescent="0.45">
      <c r="A104" s="44" t="e">
        <f>IF(#REF!=2,#REF!,"")</f>
        <v>#REF!</v>
      </c>
      <c r="B104" s="45" t="e">
        <f>IF(#REF!=2,#REF!&amp;"/"&amp;#REF!,"")</f>
        <v>#REF!</v>
      </c>
      <c r="C104" s="45" t="e">
        <f>IF(#REF!=2,#REF!,0)</f>
        <v>#REF!</v>
      </c>
      <c r="D104" s="45" t="e">
        <f>IF(#REF!=2,#REF!,0)</f>
        <v>#REF!</v>
      </c>
      <c r="E104" s="46">
        <f t="shared" si="6"/>
        <v>0</v>
      </c>
      <c r="F104" s="46" t="e">
        <f>IF(#REF!=2,#REF!,0)</f>
        <v>#REF!</v>
      </c>
      <c r="G104" s="46" t="e">
        <f t="shared" si="7"/>
        <v>#REF!</v>
      </c>
      <c r="H104" s="47" t="e">
        <f>IF(#REF!=2,#REF!,0)</f>
        <v>#REF!</v>
      </c>
    </row>
    <row r="105" spans="1:8" hidden="1" x14ac:dyDescent="0.45">
      <c r="A105" s="44" t="e">
        <f>IF(#REF!=2,#REF!,"")</f>
        <v>#REF!</v>
      </c>
      <c r="B105" s="45" t="e">
        <f>IF(#REF!=2,#REF!&amp;"/"&amp;#REF!,"")</f>
        <v>#REF!</v>
      </c>
      <c r="C105" s="45" t="e">
        <f>IF(#REF!=2,#REF!,0)</f>
        <v>#REF!</v>
      </c>
      <c r="D105" s="45" t="e">
        <f>IF(#REF!=2,#REF!,0)</f>
        <v>#REF!</v>
      </c>
      <c r="E105" s="46">
        <f t="shared" si="6"/>
        <v>0</v>
      </c>
      <c r="F105" s="46" t="e">
        <f>IF(#REF!=2,#REF!,0)</f>
        <v>#REF!</v>
      </c>
      <c r="G105" s="46" t="e">
        <f t="shared" si="7"/>
        <v>#REF!</v>
      </c>
      <c r="H105" s="47" t="e">
        <f>IF(#REF!=2,#REF!,0)</f>
        <v>#REF!</v>
      </c>
    </row>
    <row r="106" spans="1:8" hidden="1" x14ac:dyDescent="0.45">
      <c r="A106" s="44" t="e">
        <f>IF(#REF!=2,#REF!,"")</f>
        <v>#REF!</v>
      </c>
      <c r="B106" s="45" t="e">
        <f>IF(#REF!=2,#REF!&amp;"/"&amp;#REF!,"")</f>
        <v>#REF!</v>
      </c>
      <c r="C106" s="45" t="e">
        <f>IF(#REF!=2,#REF!,0)</f>
        <v>#REF!</v>
      </c>
      <c r="D106" s="45" t="e">
        <f>IF(#REF!=2,#REF!,0)</f>
        <v>#REF!</v>
      </c>
      <c r="E106" s="46">
        <f t="shared" si="6"/>
        <v>0</v>
      </c>
      <c r="F106" s="46" t="e">
        <f>IF(#REF!=2,#REF!,0)</f>
        <v>#REF!</v>
      </c>
      <c r="G106" s="46" t="e">
        <f t="shared" si="7"/>
        <v>#REF!</v>
      </c>
      <c r="H106" s="47" t="e">
        <f>IF(#REF!=2,#REF!,0)</f>
        <v>#REF!</v>
      </c>
    </row>
    <row r="107" spans="1:8" hidden="1" x14ac:dyDescent="0.45">
      <c r="A107" s="44" t="e">
        <f>IF(#REF!=2,#REF!,"")</f>
        <v>#REF!</v>
      </c>
      <c r="B107" s="45" t="e">
        <f>IF(#REF!=2,#REF!&amp;"/"&amp;#REF!,"")</f>
        <v>#REF!</v>
      </c>
      <c r="C107" s="45" t="e">
        <f>IF(#REF!=2,#REF!,0)</f>
        <v>#REF!</v>
      </c>
      <c r="D107" s="45" t="e">
        <f>IF(#REF!=2,#REF!,0)</f>
        <v>#REF!</v>
      </c>
      <c r="E107" s="46">
        <f t="shared" si="6"/>
        <v>0</v>
      </c>
      <c r="F107" s="46" t="e">
        <f>IF(#REF!=2,#REF!,0)</f>
        <v>#REF!</v>
      </c>
      <c r="G107" s="46" t="e">
        <f t="shared" si="7"/>
        <v>#REF!</v>
      </c>
      <c r="H107" s="47" t="e">
        <f>IF(#REF!=2,#REF!,0)</f>
        <v>#REF!</v>
      </c>
    </row>
    <row r="108" spans="1:8" hidden="1" x14ac:dyDescent="0.45">
      <c r="A108" s="44" t="e">
        <f>IF(#REF!=2,#REF!,"")</f>
        <v>#REF!</v>
      </c>
      <c r="B108" s="45" t="e">
        <f>IF(#REF!=2,#REF!&amp;"/"&amp;#REF!,"")</f>
        <v>#REF!</v>
      </c>
      <c r="C108" s="45" t="e">
        <f>IF(#REF!=2,#REF!,0)</f>
        <v>#REF!</v>
      </c>
      <c r="D108" s="45" t="e">
        <f>IF(#REF!=2,#REF!,0)</f>
        <v>#REF!</v>
      </c>
      <c r="E108" s="46">
        <f t="shared" si="6"/>
        <v>0</v>
      </c>
      <c r="F108" s="46" t="e">
        <f>IF(#REF!=2,#REF!,0)</f>
        <v>#REF!</v>
      </c>
      <c r="G108" s="46" t="e">
        <f t="shared" si="7"/>
        <v>#REF!</v>
      </c>
      <c r="H108" s="47" t="e">
        <f>IF(#REF!=2,#REF!,0)</f>
        <v>#REF!</v>
      </c>
    </row>
    <row r="109" spans="1:8" hidden="1" x14ac:dyDescent="0.45">
      <c r="A109" s="44" t="e">
        <f>IF(#REF!=2,#REF!,"")</f>
        <v>#REF!</v>
      </c>
      <c r="B109" s="45" t="e">
        <f>IF(#REF!=2,#REF!&amp;"/"&amp;#REF!,"")</f>
        <v>#REF!</v>
      </c>
      <c r="C109" s="45" t="e">
        <f>IF(#REF!=2,#REF!,0)</f>
        <v>#REF!</v>
      </c>
      <c r="D109" s="45" t="e">
        <f>IF(#REF!=2,#REF!,0)</f>
        <v>#REF!</v>
      </c>
      <c r="E109" s="46">
        <f t="shared" si="6"/>
        <v>0</v>
      </c>
      <c r="F109" s="46" t="e">
        <f>IF(#REF!=2,#REF!,0)</f>
        <v>#REF!</v>
      </c>
      <c r="G109" s="46" t="e">
        <f t="shared" si="7"/>
        <v>#REF!</v>
      </c>
      <c r="H109" s="47" t="e">
        <f>IF(#REF!=2,#REF!,0)</f>
        <v>#REF!</v>
      </c>
    </row>
    <row r="110" spans="1:8" hidden="1" x14ac:dyDescent="0.45">
      <c r="A110" s="44" t="e">
        <f>IF(#REF!=2,#REF!,"")</f>
        <v>#REF!</v>
      </c>
      <c r="B110" s="45" t="e">
        <f>IF(#REF!=2,#REF!&amp;"/"&amp;#REF!,"")</f>
        <v>#REF!</v>
      </c>
      <c r="C110" s="45" t="e">
        <f>IF(#REF!=2,#REF!,0)</f>
        <v>#REF!</v>
      </c>
      <c r="D110" s="45" t="e">
        <f>IF(#REF!=2,#REF!,0)</f>
        <v>#REF!</v>
      </c>
      <c r="E110" s="46">
        <f t="shared" si="6"/>
        <v>0</v>
      </c>
      <c r="F110" s="46" t="e">
        <f>IF(#REF!=2,#REF!,0)</f>
        <v>#REF!</v>
      </c>
      <c r="G110" s="46" t="e">
        <f t="shared" si="7"/>
        <v>#REF!</v>
      </c>
      <c r="H110" s="47" t="e">
        <f>IF(#REF!=2,#REF!,0)</f>
        <v>#REF!</v>
      </c>
    </row>
    <row r="111" spans="1:8" hidden="1" x14ac:dyDescent="0.45">
      <c r="A111" s="44" t="e">
        <f>IF(#REF!=2,#REF!,"")</f>
        <v>#REF!</v>
      </c>
      <c r="B111" s="45" t="e">
        <f>IF(#REF!=2,#REF!&amp;"/"&amp;#REF!,"")</f>
        <v>#REF!</v>
      </c>
      <c r="C111" s="45" t="e">
        <f>IF(#REF!=2,#REF!,0)</f>
        <v>#REF!</v>
      </c>
      <c r="D111" s="45" t="e">
        <f>IF(#REF!=2,#REF!,0)</f>
        <v>#REF!</v>
      </c>
      <c r="E111" s="46">
        <f t="shared" si="6"/>
        <v>0</v>
      </c>
      <c r="F111" s="46" t="e">
        <f>IF(#REF!=2,#REF!,0)</f>
        <v>#REF!</v>
      </c>
      <c r="G111" s="46" t="e">
        <f t="shared" si="7"/>
        <v>#REF!</v>
      </c>
      <c r="H111" s="47" t="e">
        <f>IF(#REF!=2,#REF!,0)</f>
        <v>#REF!</v>
      </c>
    </row>
    <row r="112" spans="1:8" hidden="1" x14ac:dyDescent="0.45">
      <c r="A112" s="44" t="e">
        <f>IF(#REF!=2,#REF!,"")</f>
        <v>#REF!</v>
      </c>
      <c r="B112" s="45" t="e">
        <f>IF(#REF!=2,#REF!&amp;"/"&amp;#REF!,"")</f>
        <v>#REF!</v>
      </c>
      <c r="C112" s="45" t="e">
        <f>IF(#REF!=2,#REF!,0)</f>
        <v>#REF!</v>
      </c>
      <c r="D112" s="45" t="e">
        <f>IF(#REF!=2,#REF!,0)</f>
        <v>#REF!</v>
      </c>
      <c r="E112" s="46">
        <f t="shared" si="6"/>
        <v>0</v>
      </c>
      <c r="F112" s="46" t="e">
        <f>IF(#REF!=2,#REF!,0)</f>
        <v>#REF!</v>
      </c>
      <c r="G112" s="46" t="e">
        <f t="shared" si="7"/>
        <v>#REF!</v>
      </c>
      <c r="H112" s="47" t="e">
        <f>IF(#REF!=2,#REF!,0)</f>
        <v>#REF!</v>
      </c>
    </row>
    <row r="113" spans="1:8" hidden="1" x14ac:dyDescent="0.45">
      <c r="A113" s="44" t="e">
        <f>IF(#REF!=2,#REF!,"")</f>
        <v>#REF!</v>
      </c>
      <c r="B113" s="45" t="e">
        <f>IF(#REF!=2,#REF!&amp;"/"&amp;#REF!,"")</f>
        <v>#REF!</v>
      </c>
      <c r="C113" s="45" t="e">
        <f>IF(#REF!=2,#REF!,0)</f>
        <v>#REF!</v>
      </c>
      <c r="D113" s="45" t="e">
        <f>IF(#REF!=2,#REF!,0)</f>
        <v>#REF!</v>
      </c>
      <c r="E113" s="46">
        <f t="shared" si="6"/>
        <v>0</v>
      </c>
      <c r="F113" s="46" t="e">
        <f>IF(#REF!=2,#REF!,0)</f>
        <v>#REF!</v>
      </c>
      <c r="G113" s="46" t="e">
        <f t="shared" si="7"/>
        <v>#REF!</v>
      </c>
      <c r="H113" s="47" t="e">
        <f>IF(#REF!=2,#REF!,0)</f>
        <v>#REF!</v>
      </c>
    </row>
    <row r="114" spans="1:8" hidden="1" x14ac:dyDescent="0.45">
      <c r="A114" s="44" t="e">
        <f>IF(#REF!=2,#REF!,"")</f>
        <v>#REF!</v>
      </c>
      <c r="B114" s="45" t="e">
        <f>IF(#REF!=2,#REF!&amp;"/"&amp;#REF!,"")</f>
        <v>#REF!</v>
      </c>
      <c r="C114" s="45" t="e">
        <f>IF(#REF!=2,#REF!,0)</f>
        <v>#REF!</v>
      </c>
      <c r="D114" s="45" t="e">
        <f>IF(#REF!=2,#REF!,0)</f>
        <v>#REF!</v>
      </c>
      <c r="E114" s="46">
        <f t="shared" si="6"/>
        <v>0</v>
      </c>
      <c r="F114" s="46" t="e">
        <f>IF(#REF!=2,#REF!,0)</f>
        <v>#REF!</v>
      </c>
      <c r="G114" s="46" t="e">
        <f t="shared" si="7"/>
        <v>#REF!</v>
      </c>
      <c r="H114" s="47" t="e">
        <f>IF(#REF!=2,#REF!,0)</f>
        <v>#REF!</v>
      </c>
    </row>
    <row r="115" spans="1:8" x14ac:dyDescent="0.45">
      <c r="A115" s="44" t="e">
        <f>IF('Park at Pisa'!#REF!=2,'Park at Pisa'!B$1,"")</f>
        <v>#REF!</v>
      </c>
      <c r="B115" s="45" t="e">
        <f>IF('Park at Pisa'!#REF!=2,'Park at Pisa'!#REF!&amp;"/"&amp;'Park at Pisa'!#REF!,"")</f>
        <v>#REF!</v>
      </c>
      <c r="C115" s="45" t="e">
        <f>IF('Park at Pisa'!#REF!=2,'Park at Pisa'!#REF!,0)</f>
        <v>#REF!</v>
      </c>
      <c r="D115" s="45" t="e">
        <f>IF('Park at Pisa'!#REF!=2,'Park at Pisa'!#REF!,0)</f>
        <v>#REF!</v>
      </c>
      <c r="E115" s="46">
        <f t="shared" si="6"/>
        <v>0</v>
      </c>
      <c r="F115" s="46" t="e">
        <f>IF('Park at Pisa'!#REF!=2,'Park at Pisa'!#REF!,0)</f>
        <v>#REF!</v>
      </c>
      <c r="G115" s="46" t="e">
        <f t="shared" si="7"/>
        <v>#REF!</v>
      </c>
      <c r="H115" s="47" t="e">
        <f>IF('Park at Pisa'!#REF!=2,'Park at Pisa'!#REF!,0)</f>
        <v>#REF!</v>
      </c>
    </row>
    <row r="116" spans="1:8" x14ac:dyDescent="0.45">
      <c r="A116" s="44" t="e">
        <f>IF(#REF!=2,#REF!,"")</f>
        <v>#REF!</v>
      </c>
      <c r="B116" s="45" t="e">
        <f>IF(#REF!=2,#REF!&amp;"/"&amp;#REF!,"")</f>
        <v>#REF!</v>
      </c>
      <c r="C116" s="45" t="e">
        <f>IF(#REF!=2,#REF!,0)</f>
        <v>#REF!</v>
      </c>
      <c r="D116" s="45" t="e">
        <f>IF(#REF!=2,#REF!,0)</f>
        <v>#REF!</v>
      </c>
      <c r="E116" s="46">
        <f t="shared" si="6"/>
        <v>0</v>
      </c>
      <c r="F116" s="46" t="e">
        <f>IF(#REF!=2,#REF!,0)</f>
        <v>#REF!</v>
      </c>
      <c r="G116" s="46" t="e">
        <f t="shared" si="7"/>
        <v>#REF!</v>
      </c>
      <c r="H116" s="47" t="e">
        <f>IF(#REF!=2,#REF!,0)</f>
        <v>#REF!</v>
      </c>
    </row>
    <row r="117" spans="1:8" x14ac:dyDescent="0.45">
      <c r="A117" s="44" t="e">
        <f>IF(#REF!=2,#REF!,"")</f>
        <v>#REF!</v>
      </c>
      <c r="B117" s="45" t="e">
        <f>IF(#REF!=2,#REF!&amp;"/"&amp;#REF!,"")</f>
        <v>#REF!</v>
      </c>
      <c r="C117" s="45" t="e">
        <f>IF(#REF!=2,#REF!,0)</f>
        <v>#REF!</v>
      </c>
      <c r="D117" s="45" t="e">
        <f>IF(#REF!=2,#REF!,0)</f>
        <v>#REF!</v>
      </c>
      <c r="E117" s="46">
        <f t="shared" si="6"/>
        <v>0</v>
      </c>
      <c r="F117" s="46" t="e">
        <f>IF(#REF!=2,#REF!,0)</f>
        <v>#REF!</v>
      </c>
      <c r="G117" s="46" t="e">
        <f t="shared" si="7"/>
        <v>#REF!</v>
      </c>
      <c r="H117" s="47" t="e">
        <f>IF(#REF!=2,#REF!,0)</f>
        <v>#REF!</v>
      </c>
    </row>
    <row r="118" spans="1:8" hidden="1" x14ac:dyDescent="0.45">
      <c r="A118" s="44" t="e">
        <f>IF(#REF!=2,#REF!,"")</f>
        <v>#REF!</v>
      </c>
      <c r="B118" s="45" t="e">
        <f>IF(#REF!=2,#REF!&amp;"/"&amp;#REF!,"")</f>
        <v>#REF!</v>
      </c>
      <c r="C118" s="45" t="e">
        <f>IF(#REF!=2,#REF!,0)</f>
        <v>#REF!</v>
      </c>
      <c r="D118" s="45" t="e">
        <f>IF(#REF!=2,#REF!,0)</f>
        <v>#REF!</v>
      </c>
      <c r="E118" s="46">
        <f t="shared" si="6"/>
        <v>0</v>
      </c>
      <c r="F118" s="46" t="e">
        <f>IF(#REF!=2,#REF!,0)</f>
        <v>#REF!</v>
      </c>
      <c r="G118" s="46" t="e">
        <f t="shared" si="7"/>
        <v>#REF!</v>
      </c>
      <c r="H118" s="47" t="e">
        <f>IF(#REF!=2,#REF!,0)</f>
        <v>#REF!</v>
      </c>
    </row>
    <row r="119" spans="1:8" hidden="1" x14ac:dyDescent="0.45">
      <c r="A119" s="44" t="e">
        <f>IF(#REF!=2,#REF!,"")</f>
        <v>#REF!</v>
      </c>
      <c r="B119" s="45" t="e">
        <f>IF(#REF!=2,#REF!&amp;"/"&amp;#REF!,"")</f>
        <v>#REF!</v>
      </c>
      <c r="C119" s="45" t="e">
        <f>IF(#REF!=2,#REF!,0)</f>
        <v>#REF!</v>
      </c>
      <c r="D119" s="45" t="e">
        <f>IF(#REF!=2,#REF!,0)</f>
        <v>#REF!</v>
      </c>
      <c r="E119" s="46">
        <f t="shared" si="6"/>
        <v>0</v>
      </c>
      <c r="F119" s="46" t="e">
        <f>IF(#REF!=2,#REF!,0)</f>
        <v>#REF!</v>
      </c>
      <c r="G119" s="46" t="e">
        <f t="shared" si="7"/>
        <v>#REF!</v>
      </c>
      <c r="H119" s="47" t="e">
        <f>IF(#REF!=2,#REF!,0)</f>
        <v>#REF!</v>
      </c>
    </row>
    <row r="120" spans="1:8" hidden="1" x14ac:dyDescent="0.45">
      <c r="A120" s="44" t="e">
        <f>IF(#REF!=2,#REF!,"")</f>
        <v>#REF!</v>
      </c>
      <c r="B120" s="45" t="e">
        <f>IF(#REF!=2,#REF!&amp;"/"&amp;#REF!,"")</f>
        <v>#REF!</v>
      </c>
      <c r="C120" s="45" t="e">
        <f>IF(#REF!=2,#REF!,0)</f>
        <v>#REF!</v>
      </c>
      <c r="D120" s="45" t="e">
        <f>IF(#REF!=2,#REF!,0)</f>
        <v>#REF!</v>
      </c>
      <c r="E120" s="46">
        <f t="shared" si="6"/>
        <v>0</v>
      </c>
      <c r="F120" s="46" t="e">
        <f>IF(#REF!=2,#REF!,0)</f>
        <v>#REF!</v>
      </c>
      <c r="G120" s="46" t="e">
        <f t="shared" si="7"/>
        <v>#REF!</v>
      </c>
      <c r="H120" s="47" t="e">
        <f>IF(#REF!=2,#REF!,0)</f>
        <v>#REF!</v>
      </c>
    </row>
    <row r="121" spans="1:8" hidden="1" x14ac:dyDescent="0.45">
      <c r="A121" s="44" t="e">
        <f>IF(#REF!=2,#REF!,"")</f>
        <v>#REF!</v>
      </c>
      <c r="B121" s="45" t="e">
        <f>IF(#REF!=2,#REF!&amp;"/"&amp;#REF!,"")</f>
        <v>#REF!</v>
      </c>
      <c r="C121" s="45" t="e">
        <f>IF(#REF!=2,#REF!,0)</f>
        <v>#REF!</v>
      </c>
      <c r="D121" s="45" t="e">
        <f>IF(#REF!=2,#REF!,0)</f>
        <v>#REF!</v>
      </c>
      <c r="E121" s="46">
        <f t="shared" si="6"/>
        <v>0</v>
      </c>
      <c r="F121" s="46" t="e">
        <f>IF(#REF!=2,#REF!,0)</f>
        <v>#REF!</v>
      </c>
      <c r="G121" s="46" t="e">
        <f t="shared" si="7"/>
        <v>#REF!</v>
      </c>
      <c r="H121" s="47" t="e">
        <f>IF(#REF!=2,#REF!,0)</f>
        <v>#REF!</v>
      </c>
    </row>
    <row r="122" spans="1:8" hidden="1" x14ac:dyDescent="0.45">
      <c r="A122" s="44" t="e">
        <f>IF(#REF!=2,#REF!,"")</f>
        <v>#REF!</v>
      </c>
      <c r="B122" s="45" t="e">
        <f>IF(#REF!=2,#REF!&amp;"/"&amp;#REF!,"")</f>
        <v>#REF!</v>
      </c>
      <c r="C122" s="45" t="e">
        <f>IF(#REF!=2,#REF!,0)</f>
        <v>#REF!</v>
      </c>
      <c r="D122" s="45" t="e">
        <f>IF(#REF!=2,#REF!,0)</f>
        <v>#REF!</v>
      </c>
      <c r="E122" s="46">
        <f t="shared" si="6"/>
        <v>0</v>
      </c>
      <c r="F122" s="46" t="e">
        <f>IF(#REF!=2,#REF!,0)</f>
        <v>#REF!</v>
      </c>
      <c r="G122" s="46" t="e">
        <f t="shared" si="7"/>
        <v>#REF!</v>
      </c>
      <c r="H122" s="47" t="e">
        <f>IF(#REF!=2,#REF!,0)</f>
        <v>#REF!</v>
      </c>
    </row>
    <row r="123" spans="1:8" hidden="1" x14ac:dyDescent="0.45">
      <c r="A123" s="44" t="e">
        <f>IF(#REF!=2,#REF!,"")</f>
        <v>#REF!</v>
      </c>
      <c r="B123" s="45" t="e">
        <f>IF(#REF!=2,#REF!&amp;"/"&amp;#REF!,"")</f>
        <v>#REF!</v>
      </c>
      <c r="C123" s="45" t="e">
        <f>IF(#REF!=2,#REF!,0)</f>
        <v>#REF!</v>
      </c>
      <c r="D123" s="45" t="e">
        <f>IF(#REF!=2,#REF!,0)</f>
        <v>#REF!</v>
      </c>
      <c r="E123" s="46">
        <f t="shared" si="6"/>
        <v>0</v>
      </c>
      <c r="F123" s="46" t="e">
        <f>IF(#REF!=2,#REF!,0)</f>
        <v>#REF!</v>
      </c>
      <c r="G123" s="46" t="e">
        <f t="shared" si="7"/>
        <v>#REF!</v>
      </c>
      <c r="H123" s="47" t="e">
        <f>IF(#REF!=2,#REF!,0)</f>
        <v>#REF!</v>
      </c>
    </row>
    <row r="124" spans="1:8" hidden="1" x14ac:dyDescent="0.45">
      <c r="A124" s="44" t="e">
        <f>IF(#REF!=2,#REF!,"")</f>
        <v>#REF!</v>
      </c>
      <c r="B124" s="45" t="e">
        <f>IF(#REF!=2,#REF!&amp;"/"&amp;#REF!,"")</f>
        <v>#REF!</v>
      </c>
      <c r="C124" s="45" t="e">
        <f>IF(#REF!=2,#REF!,0)</f>
        <v>#REF!</v>
      </c>
      <c r="D124" s="45" t="e">
        <f>IF(#REF!=2,#REF!,0)</f>
        <v>#REF!</v>
      </c>
      <c r="E124" s="46">
        <f t="shared" si="6"/>
        <v>0</v>
      </c>
      <c r="F124" s="46" t="e">
        <f>IF(#REF!=2,#REF!,0)</f>
        <v>#REF!</v>
      </c>
      <c r="G124" s="46" t="e">
        <f t="shared" si="7"/>
        <v>#REF!</v>
      </c>
      <c r="H124" s="47" t="e">
        <f>IF(#REF!=2,#REF!,0)</f>
        <v>#REF!</v>
      </c>
    </row>
    <row r="125" spans="1:8" hidden="1" x14ac:dyDescent="0.45">
      <c r="A125" s="44" t="e">
        <f>IF(#REF!=2,#REF!,"")</f>
        <v>#REF!</v>
      </c>
      <c r="B125" s="45" t="e">
        <f>IF(#REF!=2,#REF!&amp;"/"&amp;#REF!,"")</f>
        <v>#REF!</v>
      </c>
      <c r="C125" s="45" t="e">
        <f>IF(#REF!=2,#REF!,0)</f>
        <v>#REF!</v>
      </c>
      <c r="D125" s="45" t="e">
        <f>IF(#REF!=2,#REF!,0)</f>
        <v>#REF!</v>
      </c>
      <c r="E125" s="46">
        <f t="shared" si="6"/>
        <v>0</v>
      </c>
      <c r="F125" s="46" t="e">
        <f>IF(#REF!=2,#REF!,0)</f>
        <v>#REF!</v>
      </c>
      <c r="G125" s="46" t="e">
        <f t="shared" si="7"/>
        <v>#REF!</v>
      </c>
      <c r="H125" s="47" t="e">
        <f>IF(#REF!=2,#REF!,0)</f>
        <v>#REF!</v>
      </c>
    </row>
    <row r="126" spans="1:8" hidden="1" x14ac:dyDescent="0.45">
      <c r="A126" s="44" t="e">
        <f>IF(#REF!=2,#REF!,"")</f>
        <v>#REF!</v>
      </c>
      <c r="B126" s="45" t="e">
        <f>IF(#REF!=2,#REF!&amp;"/"&amp;#REF!,"")</f>
        <v>#REF!</v>
      </c>
      <c r="C126" s="45" t="e">
        <f>IF(#REF!=2,#REF!,0)</f>
        <v>#REF!</v>
      </c>
      <c r="D126" s="45" t="e">
        <f>IF(#REF!=2,#REF!,0)</f>
        <v>#REF!</v>
      </c>
      <c r="E126" s="46">
        <f t="shared" si="6"/>
        <v>0</v>
      </c>
      <c r="F126" s="46" t="e">
        <f>IF(#REF!=2,#REF!,0)</f>
        <v>#REF!</v>
      </c>
      <c r="G126" s="46" t="e">
        <f t="shared" si="7"/>
        <v>#REF!</v>
      </c>
      <c r="H126" s="47" t="e">
        <f>IF(#REF!=2,#REF!,0)</f>
        <v>#REF!</v>
      </c>
    </row>
    <row r="127" spans="1:8" hidden="1" x14ac:dyDescent="0.45">
      <c r="A127" s="44" t="e">
        <f>IF(#REF!=2,#REF!,"")</f>
        <v>#REF!</v>
      </c>
      <c r="B127" s="45" t="e">
        <f>IF(#REF!=2,#REF!&amp;"/"&amp;#REF!,"")</f>
        <v>#REF!</v>
      </c>
      <c r="C127" s="45" t="e">
        <f>IF(#REF!=2,#REF!,0)</f>
        <v>#REF!</v>
      </c>
      <c r="D127" s="45" t="e">
        <f>IF(#REF!=2,#REF!,0)</f>
        <v>#REF!</v>
      </c>
      <c r="E127" s="46">
        <f t="shared" si="6"/>
        <v>0</v>
      </c>
      <c r="F127" s="46" t="e">
        <f>IF(#REF!=2,#REF!,0)</f>
        <v>#REF!</v>
      </c>
      <c r="G127" s="46" t="e">
        <f t="shared" si="7"/>
        <v>#REF!</v>
      </c>
      <c r="H127" s="47" t="e">
        <f>IF(#REF!=2,#REF!,0)</f>
        <v>#REF!</v>
      </c>
    </row>
    <row r="128" spans="1:8" hidden="1" x14ac:dyDescent="0.45">
      <c r="A128" s="44" t="e">
        <f>IF(#REF!=2,#REF!,"")</f>
        <v>#REF!</v>
      </c>
      <c r="B128" s="45" t="e">
        <f>IF(#REF!=2,#REF!&amp;"/"&amp;#REF!,"")</f>
        <v>#REF!</v>
      </c>
      <c r="C128" s="45" t="e">
        <f>IF(#REF!=2,#REF!,0)</f>
        <v>#REF!</v>
      </c>
      <c r="D128" s="45" t="e">
        <f>IF(#REF!=2,#REF!,0)</f>
        <v>#REF!</v>
      </c>
      <c r="E128" s="46">
        <f t="shared" si="6"/>
        <v>0</v>
      </c>
      <c r="F128" s="46" t="e">
        <f>IF(#REF!=2,#REF!,0)</f>
        <v>#REF!</v>
      </c>
      <c r="G128" s="46" t="e">
        <f t="shared" si="7"/>
        <v>#REF!</v>
      </c>
      <c r="H128" s="47" t="e">
        <f>IF(#REF!=2,#REF!,0)</f>
        <v>#REF!</v>
      </c>
    </row>
    <row r="129" spans="1:8" hidden="1" x14ac:dyDescent="0.45">
      <c r="A129" s="44" t="e">
        <f>IF(#REF!=2,#REF!,"")</f>
        <v>#REF!</v>
      </c>
      <c r="B129" s="45" t="e">
        <f>IF(#REF!=2,#REF!&amp;"/"&amp;#REF!,"")</f>
        <v>#REF!</v>
      </c>
      <c r="C129" s="45" t="e">
        <f>IF(#REF!=2,#REF!,0)</f>
        <v>#REF!</v>
      </c>
      <c r="D129" s="45" t="e">
        <f>IF(#REF!=2,#REF!,0)</f>
        <v>#REF!</v>
      </c>
      <c r="E129" s="46">
        <f t="shared" si="6"/>
        <v>0</v>
      </c>
      <c r="F129" s="46" t="e">
        <f>IF(#REF!=2,#REF!,0)</f>
        <v>#REF!</v>
      </c>
      <c r="G129" s="46" t="e">
        <f t="shared" si="7"/>
        <v>#REF!</v>
      </c>
      <c r="H129" s="47" t="e">
        <f>IF(#REF!=2,#REF!,0)</f>
        <v>#REF!</v>
      </c>
    </row>
    <row r="130" spans="1:8" hidden="1" x14ac:dyDescent="0.45">
      <c r="A130" s="44" t="e">
        <f>IF(#REF!=2,#REF!,"")</f>
        <v>#REF!</v>
      </c>
      <c r="B130" s="45" t="e">
        <f>IF(#REF!=2,#REF!&amp;"/"&amp;#REF!,"")</f>
        <v>#REF!</v>
      </c>
      <c r="C130" s="45" t="e">
        <f>IF(#REF!=2,#REF!,0)</f>
        <v>#REF!</v>
      </c>
      <c r="D130" s="45" t="e">
        <f>IF(#REF!=2,#REF!,0)</f>
        <v>#REF!</v>
      </c>
      <c r="E130" s="46">
        <f t="shared" si="6"/>
        <v>0</v>
      </c>
      <c r="F130" s="46" t="e">
        <f>IF(#REF!=2,#REF!,0)</f>
        <v>#REF!</v>
      </c>
      <c r="G130" s="46" t="e">
        <f t="shared" si="7"/>
        <v>#REF!</v>
      </c>
      <c r="H130" s="47" t="e">
        <f>IF(#REF!=2,#REF!,0)</f>
        <v>#REF!</v>
      </c>
    </row>
    <row r="131" spans="1:8" hidden="1" x14ac:dyDescent="0.45">
      <c r="A131" s="44" t="str">
        <f>IF('Comp 7'!A30=2,'Comp 7'!B$1,"")</f>
        <v/>
      </c>
      <c r="B131" s="45" t="str">
        <f>IF('Comp 7'!$A$30=2,'Comp 7'!$A$30&amp;"/"&amp;'Comp 7'!$B$30,"")</f>
        <v/>
      </c>
      <c r="C131" s="45">
        <f>IF('Comp 7'!$A$30=2,'Comp 7'!$C$30,0)</f>
        <v>0</v>
      </c>
      <c r="D131" s="45">
        <f>IF('Comp 7'!$A$30=2,'Comp 7'!$D$30,0)</f>
        <v>0</v>
      </c>
      <c r="E131" s="46">
        <f t="shared" si="6"/>
        <v>0</v>
      </c>
      <c r="F131" s="46">
        <f>IF('Comp 7'!$A$30=2,'Comp 7'!$K$30,0)</f>
        <v>0</v>
      </c>
      <c r="G131" s="46">
        <f t="shared" si="7"/>
        <v>0</v>
      </c>
      <c r="H131" s="47">
        <f>IF('Comp 7'!$A$30=2,'Comp 7'!$M$30,0)</f>
        <v>0</v>
      </c>
    </row>
    <row r="132" spans="1:8" hidden="1" x14ac:dyDescent="0.45">
      <c r="A132" s="44" t="str">
        <f>IF('Comp 7'!A31=2,'Comp 7'!B$1,"")</f>
        <v/>
      </c>
      <c r="B132" s="45" t="str">
        <f>IF('Comp 7'!$A$31=2,'Comp 7'!$A$31&amp;"/"&amp;'Comp 7'!$B$31,"")</f>
        <v/>
      </c>
      <c r="C132" s="45">
        <f>IF('Comp 7'!$A$31=2,'Comp 7'!$C$31,0)</f>
        <v>0</v>
      </c>
      <c r="D132" s="45">
        <f>IF('Comp 7'!$A$31=2,'Comp 7'!$D$31,0)</f>
        <v>0</v>
      </c>
      <c r="E132" s="46">
        <f t="shared" si="6"/>
        <v>0</v>
      </c>
      <c r="F132" s="46">
        <f>IF('Comp 7'!$A$31=2,'Comp 7'!$K$31,0)</f>
        <v>0</v>
      </c>
      <c r="G132" s="46">
        <f t="shared" si="7"/>
        <v>0</v>
      </c>
      <c r="H132" s="47">
        <f>IF('Comp 7'!$A$31=2,'Comp 7'!$M$31,0)</f>
        <v>0</v>
      </c>
    </row>
    <row r="133" spans="1:8" hidden="1" x14ac:dyDescent="0.45">
      <c r="A133" s="44" t="str">
        <f>IF('Comp 7'!A32=2,'Comp 7'!B$1,"")</f>
        <v/>
      </c>
      <c r="B133" s="45" t="str">
        <f>IF('Comp 7'!$A$32=2,'Comp 7'!$A$32&amp;"/"&amp;'Comp 7'!$B$32,"")</f>
        <v/>
      </c>
      <c r="C133" s="45">
        <f>IF('Comp 7'!$A$32=2,'Comp 7'!$C$32,0)</f>
        <v>0</v>
      </c>
      <c r="D133" s="45">
        <f>IF('Comp 7'!$A$32=2,'Comp 7'!$D$32,0)</f>
        <v>0</v>
      </c>
      <c r="E133" s="46">
        <f t="shared" ref="E133:E164" si="8">IF(ISERROR(C133*D133),0,(C133*D133))</f>
        <v>0</v>
      </c>
      <c r="F133" s="46">
        <f>IF('Comp 7'!$A$32=2,'Comp 7'!$K$32,0)</f>
        <v>0</v>
      </c>
      <c r="G133" s="46">
        <f t="shared" ref="G133:G164" si="9">C133*F133</f>
        <v>0</v>
      </c>
      <c r="H133" s="47">
        <f>IF('Comp 7'!$A$32=2,'Comp 7'!$M$32,0)</f>
        <v>0</v>
      </c>
    </row>
    <row r="134" spans="1:8" hidden="1" x14ac:dyDescent="0.45">
      <c r="A134" s="44" t="str">
        <f>IF('Comp 7'!A33=2,'Comp 7'!B$1,"")</f>
        <v/>
      </c>
      <c r="B134" s="45" t="str">
        <f>IF('Comp 7'!$A$33=2,'Comp 7'!$A$33&amp;"/"&amp;'Comp 7'!$B$33,"")</f>
        <v/>
      </c>
      <c r="C134" s="45">
        <f>IF('Comp 7'!$A$33=2,'Comp 7'!$C$33,0)</f>
        <v>0</v>
      </c>
      <c r="D134" s="45">
        <f>IF('Comp 7'!$A$33=2,'Comp 7'!$D$33,0)</f>
        <v>0</v>
      </c>
      <c r="E134" s="46">
        <f t="shared" si="8"/>
        <v>0</v>
      </c>
      <c r="F134" s="46">
        <f>IF('Comp 7'!$A$33=2,'Comp 7'!$K$33,0)</f>
        <v>0</v>
      </c>
      <c r="G134" s="46">
        <f t="shared" si="9"/>
        <v>0</v>
      </c>
      <c r="H134" s="47">
        <f>IF('Comp 7'!$A$33=2,'Comp 7'!$M$33,0)</f>
        <v>0</v>
      </c>
    </row>
    <row r="135" spans="1:8" hidden="1" x14ac:dyDescent="0.45">
      <c r="A135" s="44" t="str">
        <f>IF('Comp 7'!A34=2,'Comp 7'!B$1,"")</f>
        <v/>
      </c>
      <c r="B135" s="45" t="str">
        <f>IF('Comp 7'!$A$34=2,'Comp 7'!$A$34&amp;"/"&amp;'Comp 7'!$B$34,"")</f>
        <v/>
      </c>
      <c r="C135" s="45">
        <f>IF('Comp 7'!$A$34=2,'Comp 7'!$C$34,0)</f>
        <v>0</v>
      </c>
      <c r="D135" s="45">
        <f>IF('Comp 7'!$A$34=2,'Comp 7'!$D$34,0)</f>
        <v>0</v>
      </c>
      <c r="E135" s="46">
        <f t="shared" si="8"/>
        <v>0</v>
      </c>
      <c r="F135" s="46">
        <f>IF('Comp 7'!$A$34=2,'Comp 7'!$K$34,0)</f>
        <v>0</v>
      </c>
      <c r="G135" s="46">
        <f t="shared" si="9"/>
        <v>0</v>
      </c>
      <c r="H135" s="47">
        <f>IF('Comp 7'!$A$34=2,'Comp 7'!$M$34,0)</f>
        <v>0</v>
      </c>
    </row>
    <row r="136" spans="1:8" hidden="1" x14ac:dyDescent="0.45">
      <c r="A136" s="44" t="str">
        <f>IF('Comp 7'!A35=2,'Comp 7'!B$1,"")</f>
        <v/>
      </c>
      <c r="B136" s="45" t="str">
        <f>IF('Comp 7'!$A$35=2,'Comp 7'!$A$35&amp;"/"&amp;'Comp 7'!$B$35,"")</f>
        <v/>
      </c>
      <c r="C136" s="45">
        <f>IF('Comp 7'!$A$35=2,'Comp 7'!$C$35,0)</f>
        <v>0</v>
      </c>
      <c r="D136" s="45">
        <f>IF('Comp 7'!$A$35=2,'Comp 7'!$D$35,0)</f>
        <v>0</v>
      </c>
      <c r="E136" s="46">
        <f t="shared" si="8"/>
        <v>0</v>
      </c>
      <c r="F136" s="46">
        <f>IF('Comp 7'!$A$35=2,'Comp 7'!$K$35,0)</f>
        <v>0</v>
      </c>
      <c r="G136" s="46">
        <f t="shared" si="9"/>
        <v>0</v>
      </c>
      <c r="H136" s="47">
        <f>IF('Comp 7'!$A$35=2,'Comp 7'!$M$35,0)</f>
        <v>0</v>
      </c>
    </row>
    <row r="137" spans="1:8" hidden="1" x14ac:dyDescent="0.45">
      <c r="A137" s="44" t="str">
        <f>IF('Comp 7'!A36=2,'Comp 7'!B$1,"")</f>
        <v/>
      </c>
      <c r="B137" s="45" t="str">
        <f>IF('Comp 7'!$A$36=2,'Comp 7'!$A$36&amp;"/"&amp;'Comp 7'!$B$36,"")</f>
        <v/>
      </c>
      <c r="C137" s="45">
        <f>IF('Comp 7'!$A$36=2,'Comp 7'!$C$36,0)</f>
        <v>0</v>
      </c>
      <c r="D137" s="45">
        <f>IF('Comp 7'!$A$36=2,'Comp 7'!$D$36,0)</f>
        <v>0</v>
      </c>
      <c r="E137" s="46">
        <f t="shared" si="8"/>
        <v>0</v>
      </c>
      <c r="F137" s="46">
        <f>IF('Comp 7'!$A$36=2,'Comp 7'!$K$36,0)</f>
        <v>0</v>
      </c>
      <c r="G137" s="46">
        <f t="shared" si="9"/>
        <v>0</v>
      </c>
      <c r="H137" s="47">
        <f>IF('Comp 7'!$A$36=2,'Comp 7'!$M$36,0)</f>
        <v>0</v>
      </c>
    </row>
    <row r="138" spans="1:8" hidden="1" x14ac:dyDescent="0.45">
      <c r="A138" s="44" t="str">
        <f>IF('Comp 7'!A37=2,'Comp 7'!B$1,"")</f>
        <v/>
      </c>
      <c r="B138" s="45" t="str">
        <f>IF('Comp 7'!$A$37=2,'Comp 7'!$A$37&amp;"/"&amp;'Comp 7'!$B$37,"")</f>
        <v/>
      </c>
      <c r="C138" s="45">
        <f>IF('Comp 7'!$A$37=2,'Comp 7'!$C$37,0)</f>
        <v>0</v>
      </c>
      <c r="D138" s="45">
        <f>IF('Comp 7'!$A$37=2,'Comp 7'!$D$37,0)</f>
        <v>0</v>
      </c>
      <c r="E138" s="46">
        <f t="shared" si="8"/>
        <v>0</v>
      </c>
      <c r="F138" s="46">
        <f>IF('Comp 7'!$A$37=2,'Comp 7'!$K$37,0)</f>
        <v>0</v>
      </c>
      <c r="G138" s="46">
        <f t="shared" si="9"/>
        <v>0</v>
      </c>
      <c r="H138" s="47">
        <f>IF('Comp 7'!$A$37=2,'Comp 7'!$M$37,0)</f>
        <v>0</v>
      </c>
    </row>
    <row r="139" spans="1:8" hidden="1" x14ac:dyDescent="0.45">
      <c r="A139" s="44" t="str">
        <f>IF('Comp 7'!A38=2,'Comp 7'!B$1,"")</f>
        <v/>
      </c>
      <c r="B139" s="45" t="str">
        <f>IF('Comp 7'!$A$38=2,'Comp 7'!$A$38&amp;"/"&amp;'Comp 7'!$B$38,"")</f>
        <v/>
      </c>
      <c r="C139" s="45">
        <f>IF('Comp 7'!$A$38=2,'Comp 7'!$C$38,0)</f>
        <v>0</v>
      </c>
      <c r="D139" s="45">
        <f>IF('Comp 7'!$A$38=2,'Comp 7'!$D$38,0)</f>
        <v>0</v>
      </c>
      <c r="E139" s="46">
        <f t="shared" si="8"/>
        <v>0</v>
      </c>
      <c r="F139" s="46">
        <f>IF('Comp 7'!$A$38=2,'Comp 7'!$K$38,0)</f>
        <v>0</v>
      </c>
      <c r="G139" s="46">
        <f t="shared" si="9"/>
        <v>0</v>
      </c>
      <c r="H139" s="47">
        <f>IF('Comp 7'!$A$38=2,'Comp 7'!$M$38,0)</f>
        <v>0</v>
      </c>
    </row>
    <row r="140" spans="1:8" hidden="1" x14ac:dyDescent="0.45">
      <c r="A140" s="44" t="str">
        <f>IF('Comp 7'!A39=2,'Comp 7'!B$1,"")</f>
        <v/>
      </c>
      <c r="B140" s="45" t="str">
        <f>IF('Comp 7'!$A$39=2,'Comp 7'!$A$39&amp;"/"&amp;'Comp 7'!$B$39,"")</f>
        <v/>
      </c>
      <c r="C140" s="45">
        <f>IF('Comp 7'!$A$39=2,'Comp 7'!$C$39,0)</f>
        <v>0</v>
      </c>
      <c r="D140" s="45">
        <f>IF('Comp 7'!$A$39=2,'Comp 7'!$D$39,0)</f>
        <v>0</v>
      </c>
      <c r="E140" s="46">
        <f t="shared" si="8"/>
        <v>0</v>
      </c>
      <c r="F140" s="46">
        <f>IF('Comp 7'!$A$39=2,'Comp 7'!$K$39,0)</f>
        <v>0</v>
      </c>
      <c r="G140" s="46">
        <f t="shared" si="9"/>
        <v>0</v>
      </c>
      <c r="H140" s="47">
        <f>IF('Comp 7'!$A$39=2,'Comp 7'!$M$39,0)</f>
        <v>0</v>
      </c>
    </row>
    <row r="141" spans="1:8" hidden="1" x14ac:dyDescent="0.45">
      <c r="A141" s="44" t="str">
        <f>IF('Comp 7'!A40=2,'Comp 7'!B$1,"")</f>
        <v/>
      </c>
      <c r="B141" s="45" t="str">
        <f>IF('Comp 7'!$A$40=2,'Comp 7'!$A$40&amp;"/"&amp;'Comp 7'!$B$40,"")</f>
        <v/>
      </c>
      <c r="C141" s="45">
        <f>IF('Comp 7'!$A$40=2,'Comp 7'!$C$40,0)</f>
        <v>0</v>
      </c>
      <c r="D141" s="45">
        <f>IF('Comp 7'!$A$40=2,'Comp 7'!$D$40,0)</f>
        <v>0</v>
      </c>
      <c r="E141" s="46">
        <f t="shared" si="8"/>
        <v>0</v>
      </c>
      <c r="F141" s="46">
        <f>IF('Comp 7'!$A$40=2,'Comp 7'!$K$40,0)</f>
        <v>0</v>
      </c>
      <c r="G141" s="46">
        <f t="shared" si="9"/>
        <v>0</v>
      </c>
      <c r="H141" s="47">
        <f>IF('Comp 7'!$A$40=2,'Comp 7'!$M$40,0)</f>
        <v>0</v>
      </c>
    </row>
    <row r="142" spans="1:8" hidden="1" x14ac:dyDescent="0.45">
      <c r="A142" s="44" t="str">
        <f>IF('Comp 7'!A41=2,'Comp 7'!B$1,"")</f>
        <v/>
      </c>
      <c r="B142" s="45" t="str">
        <f>IF('Comp 7'!$A$41=2,'Comp 7'!$A$41&amp;"/"&amp;'Comp 7'!$B$41,"")</f>
        <v/>
      </c>
      <c r="C142" s="45">
        <f>IF('Comp 7'!$A$41=2,'Comp 7'!$C$41,0)</f>
        <v>0</v>
      </c>
      <c r="D142" s="45">
        <f>IF('Comp 7'!$A$41=2,'Comp 7'!$D$41,0)</f>
        <v>0</v>
      </c>
      <c r="E142" s="46">
        <f t="shared" si="8"/>
        <v>0</v>
      </c>
      <c r="F142" s="46">
        <f>IF('Comp 7'!$A$41=2,'Comp 7'!$K$41,0)</f>
        <v>0</v>
      </c>
      <c r="G142" s="46">
        <f t="shared" si="9"/>
        <v>0</v>
      </c>
      <c r="H142" s="47">
        <f>IF('Comp 7'!$A$41=2,'Comp 7'!$M$41,0)</f>
        <v>0</v>
      </c>
    </row>
    <row r="143" spans="1:8" hidden="1" x14ac:dyDescent="0.45">
      <c r="A143" s="44" t="str">
        <f>IF('Comp 7'!A42=2,'Comp 7'!B$1,"")</f>
        <v/>
      </c>
      <c r="B143" s="45" t="str">
        <f>IF('Comp 7'!$A$42=2,'Comp 7'!$A$42&amp;"/"&amp;'Comp 7'!$B$42,"")</f>
        <v/>
      </c>
      <c r="C143" s="45">
        <f>IF('Comp 7'!$A$42=2,'Comp 7'!$C$42,0)</f>
        <v>0</v>
      </c>
      <c r="D143" s="45">
        <f>IF('Comp 7'!$A$42=2,'Comp 7'!$D$42,0)</f>
        <v>0</v>
      </c>
      <c r="E143" s="46">
        <f t="shared" si="8"/>
        <v>0</v>
      </c>
      <c r="F143" s="46">
        <f>IF('Comp 7'!$A$42=2,'Comp 7'!$K$42,0)</f>
        <v>0</v>
      </c>
      <c r="G143" s="46">
        <f t="shared" si="9"/>
        <v>0</v>
      </c>
      <c r="H143" s="47">
        <f>IF('Comp 7'!$A$42=2,'Comp 7'!$M$42,0)</f>
        <v>0</v>
      </c>
    </row>
    <row r="144" spans="1:8" hidden="1" x14ac:dyDescent="0.45">
      <c r="A144" s="44" t="str">
        <f>IF('Comp 7'!A43=2,'Comp 7'!B$1,"")</f>
        <v/>
      </c>
      <c r="B144" s="45" t="str">
        <f>IF('Comp 7'!$A$43=2,'Comp 7'!$A$43&amp;"/"&amp;'Comp 7'!$B$43,"")</f>
        <v/>
      </c>
      <c r="C144" s="45">
        <f>IF('Comp 7'!$A$43=2,'Comp 7'!$C$43,0)</f>
        <v>0</v>
      </c>
      <c r="D144" s="45">
        <f>IF('Comp 7'!$A$43=2,'Comp 7'!$D$43,0)</f>
        <v>0</v>
      </c>
      <c r="E144" s="46">
        <f t="shared" si="8"/>
        <v>0</v>
      </c>
      <c r="F144" s="46">
        <f>IF('Comp 7'!$A$43=2,'Comp 7'!$K$43,0)</f>
        <v>0</v>
      </c>
      <c r="G144" s="46">
        <f t="shared" si="9"/>
        <v>0</v>
      </c>
      <c r="H144" s="47">
        <f>IF('Comp 7'!$A$43=2,'Comp 7'!$M$43,0)</f>
        <v>0</v>
      </c>
    </row>
    <row r="145" spans="1:8" hidden="1" x14ac:dyDescent="0.45">
      <c r="A145" s="44" t="str">
        <f>IF('Comp 7'!A44=2,'Comp 7'!B$1,"")</f>
        <v/>
      </c>
      <c r="B145" s="45" t="str">
        <f>IF('Comp 7'!$A$44=2,'Comp 7'!$A$44&amp;"/"&amp;'Comp 7'!$B$44,"")</f>
        <v/>
      </c>
      <c r="C145" s="45">
        <f>IF('Comp 7'!$A$44=2,'Comp 7'!$C$44,0)</f>
        <v>0</v>
      </c>
      <c r="D145" s="45">
        <f>IF('Comp 7'!$A$44=2,'Comp 7'!$D$44,0)</f>
        <v>0</v>
      </c>
      <c r="E145" s="46">
        <f t="shared" si="8"/>
        <v>0</v>
      </c>
      <c r="F145" s="46">
        <f>IF('Comp 7'!$A$44=2,'Comp 7'!$K$44,0)</f>
        <v>0</v>
      </c>
      <c r="G145" s="46">
        <f t="shared" si="9"/>
        <v>0</v>
      </c>
      <c r="H145" s="47">
        <f>IF('Comp 7'!$A$44=2,'Comp 7'!$M$44,0)</f>
        <v>0</v>
      </c>
    </row>
    <row r="146" spans="1:8" hidden="1" x14ac:dyDescent="0.45">
      <c r="A146" s="44" t="str">
        <f>IF('Comp 7'!A45=2,'Comp 7'!B$1,"")</f>
        <v/>
      </c>
      <c r="B146" s="45" t="str">
        <f>IF('Comp 7'!$A$45=2,'Comp 7'!$A$45&amp;"/"&amp;'Comp 7'!$B$45,"")</f>
        <v/>
      </c>
      <c r="C146" s="45">
        <f>IF('Comp 7'!$A$45=2,'Comp 7'!$C$45,0)</f>
        <v>0</v>
      </c>
      <c r="D146" s="45">
        <f>IF('Comp 7'!$A$45=2,'Comp 7'!$D$45,0)</f>
        <v>0</v>
      </c>
      <c r="E146" s="46">
        <f t="shared" si="8"/>
        <v>0</v>
      </c>
      <c r="F146" s="46">
        <f>IF('Comp 7'!$A$45=2,'Comp 7'!$K$45,0)</f>
        <v>0</v>
      </c>
      <c r="G146" s="46">
        <f t="shared" si="9"/>
        <v>0</v>
      </c>
      <c r="H146" s="47">
        <f>IF('Comp 7'!$A$45=2,'Comp 7'!$M$45,0)</f>
        <v>0</v>
      </c>
    </row>
    <row r="147" spans="1:8" hidden="1" x14ac:dyDescent="0.45">
      <c r="A147" s="44" t="str">
        <f>IF('Comp 7'!A46=2,'Comp 7'!B$1,"")</f>
        <v/>
      </c>
      <c r="B147" s="45" t="str">
        <f>IF('Comp 7'!$A$46=2,'Comp 7'!$A$46&amp;"/"&amp;'Comp 7'!$B$46,"")</f>
        <v/>
      </c>
      <c r="C147" s="45">
        <f>IF('Comp 7'!$A$46=2,'Comp 7'!$C$46,0)</f>
        <v>0</v>
      </c>
      <c r="D147" s="45">
        <f>IF('Comp 7'!$A$46=2,'Comp 7'!$D$46,0)</f>
        <v>0</v>
      </c>
      <c r="E147" s="46">
        <f t="shared" si="8"/>
        <v>0</v>
      </c>
      <c r="F147" s="46">
        <f>IF('Comp 7'!$A$46=2,'Comp 7'!$K$46,0)</f>
        <v>0</v>
      </c>
      <c r="G147" s="46">
        <f t="shared" si="9"/>
        <v>0</v>
      </c>
      <c r="H147" s="47">
        <f>IF('Comp 7'!$A$46=2,'Comp 7'!$M$46,0)</f>
        <v>0</v>
      </c>
    </row>
    <row r="148" spans="1:8" hidden="1" x14ac:dyDescent="0.45">
      <c r="A148" s="44" t="str">
        <f>IF('Comp 7'!A47=2,'Comp 7'!B$1,"")</f>
        <v/>
      </c>
      <c r="B148" s="45" t="str">
        <f>IF('Comp 7'!$A$47=2,'Comp 7'!$A$47&amp;"/"&amp;'Comp 7'!$B$47,"")</f>
        <v/>
      </c>
      <c r="C148" s="45">
        <f>IF('Comp 7'!$A$47=2,'Comp 7'!$C$47,0)</f>
        <v>0</v>
      </c>
      <c r="D148" s="45">
        <f>IF('Comp 7'!$A$47=2,'Comp 7'!$D$47,0)</f>
        <v>0</v>
      </c>
      <c r="E148" s="46">
        <f t="shared" si="8"/>
        <v>0</v>
      </c>
      <c r="F148" s="46">
        <f>IF('Comp 7'!$A$47=2,'Comp 7'!$K$47,0)</f>
        <v>0</v>
      </c>
      <c r="G148" s="46">
        <f t="shared" si="9"/>
        <v>0</v>
      </c>
      <c r="H148" s="47">
        <f>IF('Comp 7'!$A$47=2,'Comp 7'!$M$47,0)</f>
        <v>0</v>
      </c>
    </row>
    <row r="149" spans="1:8" hidden="1" x14ac:dyDescent="0.45">
      <c r="A149" s="44" t="str">
        <f>IF('Comp 7'!A48=2,'Comp 7'!B$1,"")</f>
        <v/>
      </c>
      <c r="B149" s="45" t="str">
        <f>IF('Comp 7'!$A$48=2,'Comp 7'!$A$48&amp;"/"&amp;'Comp 7'!$B$48,"")</f>
        <v/>
      </c>
      <c r="C149" s="45">
        <f>IF('Comp 7'!$A$48=2,'Comp 7'!$C$48,0)</f>
        <v>0</v>
      </c>
      <c r="D149" s="45">
        <f>IF('Comp 7'!$A$48=2,'Comp 7'!$D$48,0)</f>
        <v>0</v>
      </c>
      <c r="E149" s="46">
        <f t="shared" si="8"/>
        <v>0</v>
      </c>
      <c r="F149" s="46">
        <f>IF('Comp 7'!$A$48=2,'Comp 7'!$K$48,0)</f>
        <v>0</v>
      </c>
      <c r="G149" s="46">
        <f t="shared" si="9"/>
        <v>0</v>
      </c>
      <c r="H149" s="47">
        <f>IF('Comp 7'!$A$48=2,'Comp 7'!$M$48,0)</f>
        <v>0</v>
      </c>
    </row>
    <row r="150" spans="1:8" hidden="1" x14ac:dyDescent="0.45">
      <c r="A150" s="44" t="str">
        <f>IF('Comp 7'!A49=2,'Comp 7'!B$1,"")</f>
        <v/>
      </c>
      <c r="B150" s="45" t="str">
        <f>IF('Comp 7'!$A$49=2,'Comp 7'!$A$49&amp;"/"&amp;'Comp 7'!$B$49,"")</f>
        <v/>
      </c>
      <c r="C150" s="45">
        <f>IF('Comp 7'!$A$49=2,'Comp 7'!$C$49,0)</f>
        <v>0</v>
      </c>
      <c r="D150" s="45">
        <f>IF('Comp 7'!$A$49=2,'Comp 7'!$D$49,0)</f>
        <v>0</v>
      </c>
      <c r="E150" s="46">
        <f t="shared" si="8"/>
        <v>0</v>
      </c>
      <c r="F150" s="46">
        <f>IF('Comp 7'!$A$49=2,'Comp 7'!$K$49,0)</f>
        <v>0</v>
      </c>
      <c r="G150" s="46">
        <f t="shared" si="9"/>
        <v>0</v>
      </c>
      <c r="H150" s="47">
        <f>IF('Comp 7'!$A$49=2,'Comp 7'!$M$49,0)</f>
        <v>0</v>
      </c>
    </row>
    <row r="151" spans="1:8" hidden="1" x14ac:dyDescent="0.45">
      <c r="A151" s="44" t="str">
        <f>IF('Comp 8'!A30=2,'Comp 8'!B$1,"")</f>
        <v/>
      </c>
      <c r="B151" s="45" t="str">
        <f>IF('Comp 8'!$A$30=2,'Comp 8'!$A$30&amp;"/"&amp;'Comp 8'!$B$30,"")</f>
        <v/>
      </c>
      <c r="C151" s="45">
        <f>IF('Comp 8'!$A$30=2,'Comp 8'!$C$30,0)</f>
        <v>0</v>
      </c>
      <c r="D151" s="45">
        <f>IF('Comp 8'!$A$30=2,'Comp 8'!$D$30,0)</f>
        <v>0</v>
      </c>
      <c r="E151" s="46">
        <f t="shared" si="8"/>
        <v>0</v>
      </c>
      <c r="F151" s="46">
        <f>IF('Comp 8'!$A$30=2,'Comp 8'!$K$30,0)</f>
        <v>0</v>
      </c>
      <c r="G151" s="46">
        <f t="shared" si="9"/>
        <v>0</v>
      </c>
      <c r="H151" s="47">
        <f>IF('Comp 8'!$A$30=2,'Comp 8'!$M$30,0)</f>
        <v>0</v>
      </c>
    </row>
    <row r="152" spans="1:8" hidden="1" x14ac:dyDescent="0.45">
      <c r="A152" s="44" t="str">
        <f>IF('Comp 8'!A31=2,'Comp 8'!B$1,"")</f>
        <v/>
      </c>
      <c r="B152" s="45" t="str">
        <f>IF('Comp 8'!$A$31=2,'Comp 8'!$A$31&amp;"/"&amp;'Comp 8'!$B$31,"")</f>
        <v/>
      </c>
      <c r="C152" s="45">
        <f>IF('Comp 8'!$A$31=2,'Comp 8'!$C$31,0)</f>
        <v>0</v>
      </c>
      <c r="D152" s="45">
        <f>IF('Comp 8'!$A$31=2,'Comp 8'!$D$31,0)</f>
        <v>0</v>
      </c>
      <c r="E152" s="46">
        <f t="shared" si="8"/>
        <v>0</v>
      </c>
      <c r="F152" s="46">
        <f>IF('Comp 8'!$A$31=2,'Comp 8'!$K$31,0)</f>
        <v>0</v>
      </c>
      <c r="G152" s="46">
        <f t="shared" si="9"/>
        <v>0</v>
      </c>
      <c r="H152" s="47">
        <f>IF('Comp 8'!$A$31=2,'Comp 8'!$M$31,0)</f>
        <v>0</v>
      </c>
    </row>
    <row r="153" spans="1:8" hidden="1" x14ac:dyDescent="0.45">
      <c r="A153" s="44" t="str">
        <f>IF('Comp 8'!A32=2,'Comp 8'!B$1,"")</f>
        <v/>
      </c>
      <c r="B153" s="45" t="str">
        <f>IF('Comp 8'!$A$32=2,'Comp 8'!$A$32&amp;"/"&amp;'Comp 8'!$B$32,"")</f>
        <v/>
      </c>
      <c r="C153" s="45">
        <f>IF('Comp 8'!$A$32=2,'Comp 8'!$C$32,0)</f>
        <v>0</v>
      </c>
      <c r="D153" s="45">
        <f>IF('Comp 8'!$A$32=2,'Comp 8'!$D$32,0)</f>
        <v>0</v>
      </c>
      <c r="E153" s="46">
        <f t="shared" si="8"/>
        <v>0</v>
      </c>
      <c r="F153" s="46">
        <f>IF('Comp 8'!$A$32=2,'Comp 8'!$K$32,0)</f>
        <v>0</v>
      </c>
      <c r="G153" s="46">
        <f t="shared" si="9"/>
        <v>0</v>
      </c>
      <c r="H153" s="47">
        <f>IF('Comp 8'!$A$32=2,'Comp 8'!$M$32,0)</f>
        <v>0</v>
      </c>
    </row>
    <row r="154" spans="1:8" hidden="1" x14ac:dyDescent="0.45">
      <c r="A154" s="44" t="str">
        <f>IF('Comp 8'!A33=2,'Comp 8'!B$1,"")</f>
        <v/>
      </c>
      <c r="B154" s="45" t="str">
        <f>IF('Comp 8'!$A$33=2,'Comp 8'!$A$33&amp;"/"&amp;'Comp 8'!$B$33,"")</f>
        <v/>
      </c>
      <c r="C154" s="45">
        <f>IF('Comp 8'!$A$33=2,'Comp 8'!$C$33,0)</f>
        <v>0</v>
      </c>
      <c r="D154" s="45">
        <f>IF('Comp 8'!$A$33=2,'Comp 8'!$D$33,0)</f>
        <v>0</v>
      </c>
      <c r="E154" s="46">
        <f t="shared" si="8"/>
        <v>0</v>
      </c>
      <c r="F154" s="46">
        <f>IF('Comp 8'!$A$33=2,'Comp 8'!$K$33,0)</f>
        <v>0</v>
      </c>
      <c r="G154" s="46">
        <f t="shared" si="9"/>
        <v>0</v>
      </c>
      <c r="H154" s="47">
        <f>IF('Comp 8'!$A$33=2,'Comp 8'!$M$33,0)</f>
        <v>0</v>
      </c>
    </row>
    <row r="155" spans="1:8" hidden="1" x14ac:dyDescent="0.45">
      <c r="A155" s="44" t="str">
        <f>IF('Comp 8'!A34=2,'Comp 8'!B$1,"")</f>
        <v/>
      </c>
      <c r="B155" s="45" t="str">
        <f>IF('Comp 8'!$A$34=2,'Comp 8'!$A$34&amp;"/"&amp;'Comp 8'!$B$34,"")</f>
        <v/>
      </c>
      <c r="C155" s="45">
        <f>IF('Comp 8'!$A$34=2,'Comp 8'!$C$34,0)</f>
        <v>0</v>
      </c>
      <c r="D155" s="45">
        <f>IF('Comp 8'!$A$34=2,'Comp 8'!$D$34,0)</f>
        <v>0</v>
      </c>
      <c r="E155" s="46">
        <f t="shared" si="8"/>
        <v>0</v>
      </c>
      <c r="F155" s="46">
        <f>IF('Comp 8'!$A$34=2,'Comp 8'!$K$34,0)</f>
        <v>0</v>
      </c>
      <c r="G155" s="46">
        <f t="shared" si="9"/>
        <v>0</v>
      </c>
      <c r="H155" s="47">
        <f>IF('Comp 8'!$A$34=2,'Comp 8'!$M$34,0)</f>
        <v>0</v>
      </c>
    </row>
    <row r="156" spans="1:8" hidden="1" x14ac:dyDescent="0.45">
      <c r="A156" s="44" t="str">
        <f>IF('Comp 8'!A35=2,'Comp 8'!B$1,"")</f>
        <v/>
      </c>
      <c r="B156" s="45" t="str">
        <f>IF('Comp 8'!$A$35=2,'Comp 8'!$A$35&amp;"/"&amp;'Comp 8'!$B$35,"")</f>
        <v/>
      </c>
      <c r="C156" s="45">
        <f>IF('Comp 8'!$A$35=2,'Comp 8'!$C$35,0)</f>
        <v>0</v>
      </c>
      <c r="D156" s="45">
        <f>IF('Comp 8'!$A$35=2,'Comp 8'!$D$35,0)</f>
        <v>0</v>
      </c>
      <c r="E156" s="46">
        <f t="shared" si="8"/>
        <v>0</v>
      </c>
      <c r="F156" s="46">
        <f>IF('Comp 8'!$A$35=2,'Comp 8'!$K$35,0)</f>
        <v>0</v>
      </c>
      <c r="G156" s="46">
        <f t="shared" si="9"/>
        <v>0</v>
      </c>
      <c r="H156" s="47">
        <f>IF('Comp 8'!$A$35=2,'Comp 8'!$M$35,0)</f>
        <v>0</v>
      </c>
    </row>
    <row r="157" spans="1:8" hidden="1" x14ac:dyDescent="0.45">
      <c r="A157" s="44" t="str">
        <f>IF('Comp 8'!A36=2,'Comp 8'!B$1,"")</f>
        <v/>
      </c>
      <c r="B157" s="45" t="str">
        <f>IF('Comp 8'!$A$36=2,'Comp 8'!$A$36&amp;"/"&amp;'Comp 8'!$B$36,"")</f>
        <v/>
      </c>
      <c r="C157" s="45">
        <f>IF('Comp 8'!$A$36=2,'Comp 8'!$C$36,0)</f>
        <v>0</v>
      </c>
      <c r="D157" s="45">
        <f>IF('Comp 8'!$A$36=2,'Comp 8'!$D$36,0)</f>
        <v>0</v>
      </c>
      <c r="E157" s="46">
        <f t="shared" si="8"/>
        <v>0</v>
      </c>
      <c r="F157" s="46">
        <f>IF('Comp 8'!$A$36=2,'Comp 8'!$K$36,0)</f>
        <v>0</v>
      </c>
      <c r="G157" s="46">
        <f t="shared" si="9"/>
        <v>0</v>
      </c>
      <c r="H157" s="47">
        <f>IF('Comp 8'!$A$36=2,'Comp 8'!$M$36,0)</f>
        <v>0</v>
      </c>
    </row>
    <row r="158" spans="1:8" hidden="1" x14ac:dyDescent="0.45">
      <c r="A158" s="44" t="str">
        <f>IF('Comp 8'!A37=2,'Comp 8'!B$1,"")</f>
        <v/>
      </c>
      <c r="B158" s="45" t="str">
        <f>IF('Comp 8'!$A$37=2,'Comp 8'!$A$37&amp;"/"&amp;'Comp 8'!$B$37,"")</f>
        <v/>
      </c>
      <c r="C158" s="45">
        <f>IF('Comp 8'!$A$37=2,'Comp 8'!$C$37,0)</f>
        <v>0</v>
      </c>
      <c r="D158" s="45">
        <f>IF('Comp 8'!$A$37=2,'Comp 8'!$D$37,0)</f>
        <v>0</v>
      </c>
      <c r="E158" s="46">
        <f t="shared" si="8"/>
        <v>0</v>
      </c>
      <c r="F158" s="46">
        <f>IF('Comp 8'!$A$37=2,'Comp 8'!$K$37,0)</f>
        <v>0</v>
      </c>
      <c r="G158" s="46">
        <f t="shared" si="9"/>
        <v>0</v>
      </c>
      <c r="H158" s="47">
        <f>IF('Comp 8'!$A$37=2,'Comp 8'!$M$37,0)</f>
        <v>0</v>
      </c>
    </row>
    <row r="159" spans="1:8" hidden="1" x14ac:dyDescent="0.45">
      <c r="A159" s="44" t="str">
        <f>IF('Comp 8'!A38=2,'Comp 8'!B$1,"")</f>
        <v/>
      </c>
      <c r="B159" s="45" t="str">
        <f>IF('Comp 8'!$A$38=2,'Comp 8'!$A$38&amp;"/"&amp;'Comp 8'!$B$38,"")</f>
        <v/>
      </c>
      <c r="C159" s="45">
        <f>IF('Comp 8'!$A$38=2,'Comp 8'!$C$38,0)</f>
        <v>0</v>
      </c>
      <c r="D159" s="45">
        <f>IF('Comp 8'!$A$38=2,'Comp 8'!$D$38,0)</f>
        <v>0</v>
      </c>
      <c r="E159" s="46">
        <f t="shared" si="8"/>
        <v>0</v>
      </c>
      <c r="F159" s="46">
        <f>IF('Comp 8'!$A$38=2,'Comp 8'!$K$38,0)</f>
        <v>0</v>
      </c>
      <c r="G159" s="46">
        <f t="shared" si="9"/>
        <v>0</v>
      </c>
      <c r="H159" s="47">
        <f>IF('Comp 8'!$A$38=2,'Comp 8'!$M$38,0)</f>
        <v>0</v>
      </c>
    </row>
    <row r="160" spans="1:8" hidden="1" x14ac:dyDescent="0.45">
      <c r="A160" s="44" t="str">
        <f>IF('Comp 8'!A39=2,'Comp 8'!B$1,"")</f>
        <v/>
      </c>
      <c r="B160" s="45" t="str">
        <f>IF('Comp 8'!$A$39=2,'Comp 8'!$A$39&amp;"/"&amp;'Comp 8'!$B$39,"")</f>
        <v/>
      </c>
      <c r="C160" s="45">
        <f>IF('Comp 8'!$A$39=2,'Comp 8'!$C$39,0)</f>
        <v>0</v>
      </c>
      <c r="D160" s="45">
        <f>IF('Comp 8'!$A$39=2,'Comp 8'!$D$39,0)</f>
        <v>0</v>
      </c>
      <c r="E160" s="46">
        <f t="shared" si="8"/>
        <v>0</v>
      </c>
      <c r="F160" s="46">
        <f>IF('Comp 8'!$A$39=2,'Comp 8'!$K$39,0)</f>
        <v>0</v>
      </c>
      <c r="G160" s="46">
        <f t="shared" si="9"/>
        <v>0</v>
      </c>
      <c r="H160" s="47">
        <f>IF('Comp 8'!$A$39=2,'Comp 8'!$M$39,0)</f>
        <v>0</v>
      </c>
    </row>
    <row r="161" spans="1:8" hidden="1" x14ac:dyDescent="0.45">
      <c r="A161" s="44" t="str">
        <f>IF('Comp 8'!A40=2,'Comp 8'!B$1,"")</f>
        <v/>
      </c>
      <c r="B161" s="45" t="str">
        <f>IF('Comp 8'!$A$40=2,'Comp 8'!$A$40&amp;"/"&amp;'Comp 8'!$B$40,"")</f>
        <v/>
      </c>
      <c r="C161" s="45">
        <f>IF('Comp 8'!$A$40=2,'Comp 8'!$C$40,0)</f>
        <v>0</v>
      </c>
      <c r="D161" s="45">
        <f>IF('Comp 8'!$A$40=2,'Comp 8'!$D$40,0)</f>
        <v>0</v>
      </c>
      <c r="E161" s="46">
        <f t="shared" si="8"/>
        <v>0</v>
      </c>
      <c r="F161" s="46">
        <f>IF('Comp 8'!$A$40=2,'Comp 8'!$K$40,0)</f>
        <v>0</v>
      </c>
      <c r="G161" s="46">
        <f t="shared" si="9"/>
        <v>0</v>
      </c>
      <c r="H161" s="47">
        <f>IF('Comp 8'!$A$40=2,'Comp 8'!$M$40,0)</f>
        <v>0</v>
      </c>
    </row>
    <row r="162" spans="1:8" hidden="1" x14ac:dyDescent="0.45">
      <c r="A162" s="44" t="str">
        <f>IF('Comp 8'!A41=2,'Comp 8'!B$1,"")</f>
        <v/>
      </c>
      <c r="B162" s="45" t="str">
        <f>IF('Comp 8'!$A$41=2,'Comp 8'!$A$41&amp;"/"&amp;'Comp 8'!$B$41,"")</f>
        <v/>
      </c>
      <c r="C162" s="45">
        <f>IF('Comp 8'!$A$41=2,'Comp 8'!$C$41,0)</f>
        <v>0</v>
      </c>
      <c r="D162" s="45">
        <f>IF('Comp 8'!$A$41=2,'Comp 8'!$D$41,0)</f>
        <v>0</v>
      </c>
      <c r="E162" s="46">
        <f t="shared" si="8"/>
        <v>0</v>
      </c>
      <c r="F162" s="46">
        <f>IF('Comp 8'!$A$41=2,'Comp 8'!$K$41,0)</f>
        <v>0</v>
      </c>
      <c r="G162" s="46">
        <f t="shared" si="9"/>
        <v>0</v>
      </c>
      <c r="H162" s="47">
        <f>IF('Comp 8'!$A$41=2,'Comp 8'!$M$41,0)</f>
        <v>0</v>
      </c>
    </row>
    <row r="163" spans="1:8" hidden="1" x14ac:dyDescent="0.45">
      <c r="A163" s="44" t="str">
        <f>IF('Comp 8'!A42=2,'Comp 8'!B$1,"")</f>
        <v/>
      </c>
      <c r="B163" s="45" t="str">
        <f>IF('Comp 8'!$A$42=2,'Comp 8'!$A$42&amp;"/"&amp;'Comp 8'!$B$42,"")</f>
        <v/>
      </c>
      <c r="C163" s="45">
        <f>IF('Comp 8'!$A$42=2,'Comp 8'!$C$42,0)</f>
        <v>0</v>
      </c>
      <c r="D163" s="45">
        <f>IF('Comp 8'!$A$42=2,'Comp 8'!$D$42,0)</f>
        <v>0</v>
      </c>
      <c r="E163" s="46">
        <f t="shared" si="8"/>
        <v>0</v>
      </c>
      <c r="F163" s="46">
        <f>IF('Comp 8'!$A$42=2,'Comp 8'!$K$42,0)</f>
        <v>0</v>
      </c>
      <c r="G163" s="46">
        <f t="shared" si="9"/>
        <v>0</v>
      </c>
      <c r="H163" s="47">
        <f>IF('Comp 8'!$A$42=2,'Comp 8'!$M$42,0)</f>
        <v>0</v>
      </c>
    </row>
    <row r="164" spans="1:8" hidden="1" x14ac:dyDescent="0.45">
      <c r="A164" s="44" t="str">
        <f>IF('Comp 8'!A43=2,'Comp 8'!B$1,"")</f>
        <v/>
      </c>
      <c r="B164" s="45" t="str">
        <f>IF('Comp 8'!$A$43=2,'Comp 8'!$A$43&amp;"/"&amp;'Comp 8'!$B$43,"")</f>
        <v/>
      </c>
      <c r="C164" s="45">
        <f>IF('Comp 8'!$A$43=2,'Comp 8'!$C$43,0)</f>
        <v>0</v>
      </c>
      <c r="D164" s="45">
        <f>IF('Comp 8'!$A$43=2,'Comp 8'!$D$43,0)</f>
        <v>0</v>
      </c>
      <c r="E164" s="46">
        <f t="shared" si="8"/>
        <v>0</v>
      </c>
      <c r="F164" s="46">
        <f>IF('Comp 8'!$A$43=2,'Comp 8'!$K$43,0)</f>
        <v>0</v>
      </c>
      <c r="G164" s="46">
        <f t="shared" si="9"/>
        <v>0</v>
      </c>
      <c r="H164" s="47">
        <f>IF('Comp 8'!$A$43=2,'Comp 8'!$M$43,0)</f>
        <v>0</v>
      </c>
    </row>
    <row r="165" spans="1:8" hidden="1" x14ac:dyDescent="0.45">
      <c r="A165" s="44" t="str">
        <f>IF('Comp 8'!A44=2,'Comp 8'!B$1,"")</f>
        <v/>
      </c>
      <c r="B165" s="45" t="str">
        <f>IF('Comp 8'!$A$44=2,'Comp 8'!$A$44&amp;"/"&amp;'Comp 8'!$B$44,"")</f>
        <v/>
      </c>
      <c r="C165" s="45">
        <f>IF('Comp 8'!$A$44=2,'Comp 8'!$C$44,0)</f>
        <v>0</v>
      </c>
      <c r="D165" s="45">
        <f>IF('Comp 8'!$A$44=2,'Comp 8'!$D$44,0)</f>
        <v>0</v>
      </c>
      <c r="E165" s="46">
        <f t="shared" ref="E165:E184" si="10">IF(ISERROR(C165*D165),0,(C165*D165))</f>
        <v>0</v>
      </c>
      <c r="F165" s="46">
        <f>IF('Comp 8'!$A$44=2,'Comp 8'!$K$44,0)</f>
        <v>0</v>
      </c>
      <c r="G165" s="46">
        <f t="shared" ref="G165:G184" si="11">C165*F165</f>
        <v>0</v>
      </c>
      <c r="H165" s="47">
        <f>IF('Comp 8'!$A$44=2,'Comp 8'!$M$44,0)</f>
        <v>0</v>
      </c>
    </row>
    <row r="166" spans="1:8" hidden="1" x14ac:dyDescent="0.45">
      <c r="A166" s="44" t="str">
        <f>IF('Comp 8'!A45=2,'Comp 8'!B$1,"")</f>
        <v/>
      </c>
      <c r="B166" s="45" t="str">
        <f>IF('Comp 8'!$A$45=2,'Comp 8'!$A$45&amp;"/"&amp;'Comp 8'!$B$45,"")</f>
        <v/>
      </c>
      <c r="C166" s="45">
        <f>IF('Comp 8'!$A$45=2,'Comp 8'!$C$45,0)</f>
        <v>0</v>
      </c>
      <c r="D166" s="45">
        <f>IF('Comp 8'!$A$45=2,'Comp 8'!$D$45,0)</f>
        <v>0</v>
      </c>
      <c r="E166" s="46">
        <f t="shared" si="10"/>
        <v>0</v>
      </c>
      <c r="F166" s="46">
        <f>IF('Comp 8'!$A$45=2,'Comp 8'!$K$45,0)</f>
        <v>0</v>
      </c>
      <c r="G166" s="46">
        <f t="shared" si="11"/>
        <v>0</v>
      </c>
      <c r="H166" s="47">
        <f>IF('Comp 8'!$A$45=2,'Comp 8'!$M$45,0)</f>
        <v>0</v>
      </c>
    </row>
    <row r="167" spans="1:8" hidden="1" x14ac:dyDescent="0.45">
      <c r="A167" s="44" t="str">
        <f>IF('Comp 8'!A46=2,'Comp 8'!B$1,"")</f>
        <v/>
      </c>
      <c r="B167" s="45" t="str">
        <f>IF('Comp 8'!$A$46=2,'Comp 8'!$A$46&amp;"/"&amp;'Comp 8'!$B$46,"")</f>
        <v/>
      </c>
      <c r="C167" s="45">
        <f>IF('Comp 8'!$A$46=2,'Comp 8'!$C$46,0)</f>
        <v>0</v>
      </c>
      <c r="D167" s="45">
        <f>IF('Comp 8'!$A$46=2,'Comp 8'!$D$46,0)</f>
        <v>0</v>
      </c>
      <c r="E167" s="46">
        <f t="shared" si="10"/>
        <v>0</v>
      </c>
      <c r="F167" s="46">
        <f>IF('Comp 8'!$A$46=2,'Comp 8'!$K$46,0)</f>
        <v>0</v>
      </c>
      <c r="G167" s="46">
        <f t="shared" si="11"/>
        <v>0</v>
      </c>
      <c r="H167" s="47">
        <f>IF('Comp 8'!$A$46=2,'Comp 8'!$M$46,0)</f>
        <v>0</v>
      </c>
    </row>
    <row r="168" spans="1:8" hidden="1" x14ac:dyDescent="0.45">
      <c r="A168" s="44" t="str">
        <f>IF('Comp 8'!A47=2,'Comp 8'!B$1,"")</f>
        <v/>
      </c>
      <c r="B168" s="45" t="str">
        <f>IF('Comp 8'!$A$47=2,'Comp 8'!$A$47&amp;"/"&amp;'Comp 8'!$B$47,"")</f>
        <v/>
      </c>
      <c r="C168" s="45">
        <f>IF('Comp 8'!$A$47=2,'Comp 8'!$C$47,0)</f>
        <v>0</v>
      </c>
      <c r="D168" s="45">
        <f>IF('Comp 8'!$A$47=2,'Comp 8'!$D$47,0)</f>
        <v>0</v>
      </c>
      <c r="E168" s="46">
        <f t="shared" si="10"/>
        <v>0</v>
      </c>
      <c r="F168" s="46">
        <f>IF('Comp 8'!$A$47=2,'Comp 8'!$K$47,0)</f>
        <v>0</v>
      </c>
      <c r="G168" s="46">
        <f t="shared" si="11"/>
        <v>0</v>
      </c>
      <c r="H168" s="47">
        <f>IF('Comp 8'!$A$47=2,'Comp 8'!$M$47,0)</f>
        <v>0</v>
      </c>
    </row>
    <row r="169" spans="1:8" hidden="1" x14ac:dyDescent="0.45">
      <c r="A169" s="44" t="str">
        <f>IF('Comp 8'!A48=2,'Comp 8'!B$1,"")</f>
        <v/>
      </c>
      <c r="B169" s="45" t="str">
        <f>IF('Comp 8'!$A$48=2,'Comp 8'!$A$48&amp;"/"&amp;'Comp 8'!$B$48,"")</f>
        <v/>
      </c>
      <c r="C169" s="45">
        <f>IF('Comp 8'!$A$48=2,'Comp 8'!$C$48,0)</f>
        <v>0</v>
      </c>
      <c r="D169" s="45">
        <f>IF('Comp 8'!$A$48=2,'Comp 8'!$D$48,0)</f>
        <v>0</v>
      </c>
      <c r="E169" s="46">
        <f t="shared" si="10"/>
        <v>0</v>
      </c>
      <c r="F169" s="46">
        <f>IF('Comp 8'!$A$48=2,'Comp 8'!$K$48,0)</f>
        <v>0</v>
      </c>
      <c r="G169" s="46">
        <f t="shared" si="11"/>
        <v>0</v>
      </c>
      <c r="H169" s="47">
        <f>IF('Comp 8'!$A$48=2,'Comp 8'!$M$48,0)</f>
        <v>0</v>
      </c>
    </row>
    <row r="170" spans="1:8" hidden="1" x14ac:dyDescent="0.45">
      <c r="A170" s="44" t="str">
        <f>IF('2151 Kirkwood'!A35=2,'2151 Kirkwood'!$B$1,"")</f>
        <v/>
      </c>
      <c r="B170" s="45" t="str">
        <f>IF('2151 Kirkwood'!$A$35=2,'2151 Kirkwood'!$A$35&amp;"/"&amp;'2151 Kirkwood'!$B$35,"")</f>
        <v/>
      </c>
      <c r="C170" s="45">
        <f>IF('2151 Kirkwood'!$A$35=2,'2151 Kirkwood'!$C$35,0)</f>
        <v>0</v>
      </c>
      <c r="D170" s="45">
        <f>IF('2151 Kirkwood'!$A$35=2,'2151 Kirkwood'!$D$35,0)</f>
        <v>0</v>
      </c>
      <c r="E170" s="46">
        <f t="shared" si="10"/>
        <v>0</v>
      </c>
      <c r="F170" s="46">
        <f>IF('2151 Kirkwood'!$A$35=2,'2151 Kirkwood'!$K$35,0)</f>
        <v>0</v>
      </c>
      <c r="G170" s="46">
        <f t="shared" si="11"/>
        <v>0</v>
      </c>
      <c r="H170" s="47">
        <f>IF('2151 Kirkwood'!$A$35=2,'2151 Kirkwood'!$M$35,0)</f>
        <v>0</v>
      </c>
    </row>
    <row r="171" spans="1:8" hidden="1" x14ac:dyDescent="0.45">
      <c r="A171" s="44" t="str">
        <f>IF('Abbey Briar Forest'!A33=2,'Abbey Briar Forest'!B$1,"")</f>
        <v>Abbey Briar Forest</v>
      </c>
      <c r="B171" s="45" t="str">
        <f>IF('Abbey Briar Forest'!$A$33=2,'Abbey Briar Forest'!$A$33&amp;"/"&amp;'Abbey Briar Forest'!$B$33,"")</f>
        <v>2/2</v>
      </c>
      <c r="C171" s="45">
        <f>IF('Abbey Briar Forest'!$A$33=2,'Abbey Briar Forest'!$C$33,0)</f>
        <v>60</v>
      </c>
      <c r="D171" s="45">
        <f>IF('Abbey Briar Forest'!$A$33=2,'Abbey Briar Forest'!$D$33,0)</f>
        <v>857</v>
      </c>
      <c r="E171" s="46">
        <f t="shared" si="10"/>
        <v>51420</v>
      </c>
      <c r="F171" s="46">
        <f>IF('Abbey Briar Forest'!$A$33=2,'Abbey Briar Forest'!$K$33,0)</f>
        <v>1079</v>
      </c>
      <c r="G171" s="46">
        <f t="shared" si="11"/>
        <v>64740</v>
      </c>
      <c r="H171" s="47">
        <f>IF('Abbey Briar Forest'!$A$33=2,'Abbey Briar Forest'!$M$33,0)</f>
        <v>1.2590431738623105</v>
      </c>
    </row>
    <row r="172" spans="1:8" hidden="1" x14ac:dyDescent="0.45">
      <c r="A172" s="44" t="str">
        <f>IF('Park at Pisa'!A33=2,'Park at Pisa'!B$1,"")</f>
        <v/>
      </c>
      <c r="B172" s="45" t="str">
        <f>IF('Park at Pisa'!$A$33=2,'Park at Pisa'!$A$33&amp;"/"&amp;'Park at Pisa'!$B$33,"")</f>
        <v/>
      </c>
      <c r="C172" s="45">
        <f>IF('Park at Pisa'!$A$33=2,'Park at Pisa'!$C$33,0)</f>
        <v>0</v>
      </c>
      <c r="D172" s="45">
        <f>IF('Park at Pisa'!$A$33=2,'Park at Pisa'!$D$33,0)</f>
        <v>0</v>
      </c>
      <c r="E172" s="46">
        <f t="shared" si="10"/>
        <v>0</v>
      </c>
      <c r="F172" s="46">
        <f>IF('Park at Pisa'!$A$33=2,'Park at Pisa'!$K$33,0)</f>
        <v>0</v>
      </c>
      <c r="G172" s="46">
        <f t="shared" si="11"/>
        <v>0</v>
      </c>
      <c r="H172" s="47">
        <f>IF('Park at Pisa'!$A$33=2,'Park at Pisa'!$M$33,0)</f>
        <v>0</v>
      </c>
    </row>
    <row r="173" spans="1:8" hidden="1" x14ac:dyDescent="0.45">
      <c r="A173" s="44" t="str">
        <f>IF('Park at Pisa'!A32=2,'Park at Pisa'!B$1,"")</f>
        <v>Park at Pisa</v>
      </c>
      <c r="B173" s="45" t="str">
        <f>IF('Park at Pisa'!$A$32=2,'Park at Pisa'!$A$32&amp;"/"&amp;'Park at Pisa'!$B$32,"")</f>
        <v>2/2</v>
      </c>
      <c r="C173" s="45">
        <f>IF('Park at Pisa'!$A$32=2,'Park at Pisa'!$C$32,0)</f>
        <v>72</v>
      </c>
      <c r="D173" s="45">
        <f>IF('Park at Pisa'!$A$32=2,'Park at Pisa'!$D$32,0)</f>
        <v>1084</v>
      </c>
      <c r="E173" s="46">
        <f t="shared" si="10"/>
        <v>78048</v>
      </c>
      <c r="F173" s="46">
        <f>IF('Park at Pisa'!$A$32=2,'Park at Pisa'!$K$32,0)</f>
        <v>1187</v>
      </c>
      <c r="G173" s="46">
        <f t="shared" si="11"/>
        <v>85464</v>
      </c>
      <c r="H173" s="47">
        <f>IF('Park at Pisa'!$A$32=2,'Park at Pisa'!$M$32,0)</f>
        <v>1.0950184501845019</v>
      </c>
    </row>
    <row r="174" spans="1:8" hidden="1" x14ac:dyDescent="0.45">
      <c r="A174" s="44" t="str">
        <f>IF('The Aubrey'!A31=2,'The Aubrey'!B$1,"")</f>
        <v/>
      </c>
      <c r="B174" s="45" t="str">
        <f>IF('The Aubrey'!$A$31=2,'The Aubrey'!$A$31&amp;"/"&amp;'The Aubrey'!$B$31,"")</f>
        <v/>
      </c>
      <c r="C174" s="45">
        <f>IF('The Aubrey'!$A$31=2,'The Aubrey'!$C$31,0)</f>
        <v>0</v>
      </c>
      <c r="D174" s="45">
        <f>IF('The Aubrey'!$A$31=2,'The Aubrey'!$D$31,0)</f>
        <v>0</v>
      </c>
      <c r="E174" s="46">
        <f t="shared" si="10"/>
        <v>0</v>
      </c>
      <c r="F174" s="46">
        <f>IF('The Aubrey'!$A$31=2,'The Aubrey'!$K$31,0)</f>
        <v>0</v>
      </c>
      <c r="G174" s="46">
        <f t="shared" si="11"/>
        <v>0</v>
      </c>
      <c r="H174" s="47">
        <f>IF('The Aubrey'!$A$31=2,'The Aubrey'!$M$31,0)</f>
        <v>0</v>
      </c>
    </row>
    <row r="175" spans="1:8" hidden="1" x14ac:dyDescent="0.45">
      <c r="A175" s="44" t="str">
        <f>IF('Ashford Briar Point'!A33=2,'Ashford Briar Point'!B$1,"")</f>
        <v>Ashford Briar Point</v>
      </c>
      <c r="B175" s="45" t="str">
        <f>IF('Ashford Briar Point'!$A$33=2,'Ashford Briar Point'!$A$33&amp;"/"&amp;'Ashford Briar Point'!$B$33,"")</f>
        <v>2/2</v>
      </c>
      <c r="C175" s="45">
        <f>IF('Ashford Briar Point'!$A$33=2,'Ashford Briar Point'!$C$33,0)</f>
        <v>112</v>
      </c>
      <c r="D175" s="45">
        <f>IF('Ashford Briar Point'!$A$33=2,'Ashford Briar Point'!$D$33,0)</f>
        <v>880</v>
      </c>
      <c r="E175" s="46">
        <f t="shared" si="10"/>
        <v>98560</v>
      </c>
      <c r="F175" s="46">
        <f>IF('Ashford Briar Point'!$A$33=2,'Ashford Briar Point'!$K$33,0)</f>
        <v>1199</v>
      </c>
      <c r="G175" s="46">
        <f t="shared" si="11"/>
        <v>134288</v>
      </c>
      <c r="H175" s="47">
        <f>IF('Ashford Briar Point'!$A$33=2,'Ashford Briar Point'!$M$33,0)</f>
        <v>1.3625</v>
      </c>
    </row>
    <row r="176" spans="1:8" hidden="1" x14ac:dyDescent="0.45">
      <c r="A176" s="44" t="e">
        <f>IF('The Aubrey'!#REF!=2,'The Aubrey'!B$1,"")</f>
        <v>#REF!</v>
      </c>
      <c r="B176" s="45" t="e">
        <f>IF('The Aubrey'!#REF!=2,'The Aubrey'!#REF!&amp;"/"&amp;'The Aubrey'!#REF!,"")</f>
        <v>#REF!</v>
      </c>
      <c r="C176" s="45" t="e">
        <f>IF('The Aubrey'!#REF!=2,'The Aubrey'!#REF!,0)</f>
        <v>#REF!</v>
      </c>
      <c r="D176" s="45" t="e">
        <f>IF('The Aubrey'!#REF!=2,'The Aubrey'!#REF!,0)</f>
        <v>#REF!</v>
      </c>
      <c r="E176" s="46">
        <f t="shared" si="10"/>
        <v>0</v>
      </c>
      <c r="F176" s="46" t="e">
        <f>IF('The Aubrey'!#REF!=2,'The Aubrey'!#REF!,0)</f>
        <v>#REF!</v>
      </c>
      <c r="G176" s="46" t="e">
        <f t="shared" si="11"/>
        <v>#REF!</v>
      </c>
      <c r="H176" s="47" t="e">
        <f>IF('The Aubrey'!#REF!=2,'The Aubrey'!#REF!,0)</f>
        <v>#REF!</v>
      </c>
    </row>
    <row r="177" spans="1:8" hidden="1" x14ac:dyDescent="0.45">
      <c r="A177" s="44" t="str">
        <f>IF('Ashford Briar Point'!A34=2,'Ashford Briar Point'!B$1,"")</f>
        <v/>
      </c>
      <c r="B177" s="45" t="str">
        <f>IF('Ashford Briar Point'!$A$34=2,'Ashford Briar Point'!$A$34&amp;"/"&amp;'Ashford Briar Point'!$B$34,"")</f>
        <v/>
      </c>
      <c r="C177" s="45">
        <f>IF('Ashford Briar Point'!$A$34=2,'Ashford Briar Point'!$C$34,0)</f>
        <v>0</v>
      </c>
      <c r="D177" s="45">
        <f>IF('Ashford Briar Point'!$A$34=2,'Ashford Briar Point'!$D$34,0)</f>
        <v>0</v>
      </c>
      <c r="E177" s="46">
        <f t="shared" si="10"/>
        <v>0</v>
      </c>
      <c r="F177" s="46">
        <f>IF('Ashford Briar Point'!$A$34=2,'Ashford Briar Point'!$K$34,0)</f>
        <v>0</v>
      </c>
      <c r="G177" s="46">
        <f t="shared" si="11"/>
        <v>0</v>
      </c>
      <c r="H177" s="47">
        <f>IF('Ashford Briar Point'!$A$34=2,'Ashford Briar Point'!$M$34,0)</f>
        <v>0</v>
      </c>
    </row>
    <row r="178" spans="1:8" hidden="1" x14ac:dyDescent="0.45">
      <c r="A178" s="44" t="e">
        <f>IF(#REF!=2,#REF!,"")</f>
        <v>#REF!</v>
      </c>
      <c r="B178" s="45" t="e">
        <f>IF(#REF!=2,#REF!&amp;"/"&amp;#REF!,"")</f>
        <v>#REF!</v>
      </c>
      <c r="C178" s="45" t="e">
        <f>IF(#REF!=2,#REF!,0)</f>
        <v>#REF!</v>
      </c>
      <c r="D178" s="45" t="e">
        <f>IF(#REF!=2,#REF!,0)</f>
        <v>#REF!</v>
      </c>
      <c r="E178" s="46">
        <f t="shared" si="10"/>
        <v>0</v>
      </c>
      <c r="F178" s="46" t="e">
        <f>IF(#REF!=2,#REF!,0)</f>
        <v>#REF!</v>
      </c>
      <c r="G178" s="46" t="e">
        <f t="shared" si="11"/>
        <v>#REF!</v>
      </c>
      <c r="H178" s="47" t="e">
        <f>IF(#REF!=2,#REF!,0)</f>
        <v>#REF!</v>
      </c>
    </row>
    <row r="179" spans="1:8" hidden="1" x14ac:dyDescent="0.45">
      <c r="A179" s="44" t="e">
        <f>IF(#REF!=2,#REF!,"")</f>
        <v>#REF!</v>
      </c>
      <c r="B179" s="45" t="e">
        <f>IF(#REF!=2,#REF!&amp;"/"&amp;#REF!,"")</f>
        <v>#REF!</v>
      </c>
      <c r="C179" s="45" t="e">
        <f>IF(#REF!=2,#REF!,0)</f>
        <v>#REF!</v>
      </c>
      <c r="D179" s="45" t="e">
        <f>IF(#REF!=2,#REF!,0)</f>
        <v>#REF!</v>
      </c>
      <c r="E179" s="46">
        <f t="shared" si="10"/>
        <v>0</v>
      </c>
      <c r="F179" s="46" t="e">
        <f>IF(#REF!=2,#REF!,0)</f>
        <v>#REF!</v>
      </c>
      <c r="G179" s="46" t="e">
        <f t="shared" si="11"/>
        <v>#REF!</v>
      </c>
      <c r="H179" s="47" t="e">
        <f>IF(#REF!=2,#REF!,0)</f>
        <v>#REF!</v>
      </c>
    </row>
    <row r="180" spans="1:8" x14ac:dyDescent="0.45">
      <c r="A180" s="44" t="e">
        <f>IF(#REF!=2,#REF!,"")</f>
        <v>#REF!</v>
      </c>
      <c r="B180" s="45" t="e">
        <f>IF(#REF!=2,#REF!&amp;"/"&amp;#REF!,"")</f>
        <v>#REF!</v>
      </c>
      <c r="C180" s="45" t="e">
        <f>IF(#REF!=2,#REF!,0)</f>
        <v>#REF!</v>
      </c>
      <c r="D180" s="45" t="e">
        <f>IF(#REF!=2,#REF!,0)</f>
        <v>#REF!</v>
      </c>
      <c r="E180" s="46">
        <f t="shared" si="10"/>
        <v>0</v>
      </c>
      <c r="F180" s="46" t="e">
        <f>IF(#REF!=2,#REF!,0)</f>
        <v>#REF!</v>
      </c>
      <c r="G180" s="46" t="e">
        <f t="shared" si="11"/>
        <v>#REF!</v>
      </c>
      <c r="H180" s="47" t="e">
        <f>IF(#REF!=2,#REF!,0)</f>
        <v>#REF!</v>
      </c>
    </row>
    <row r="181" spans="1:8" x14ac:dyDescent="0.45">
      <c r="A181" s="44" t="e">
        <f>IF(#REF!=2,#REF!,"")</f>
        <v>#REF!</v>
      </c>
      <c r="B181" s="45" t="e">
        <f>IF(#REF!=2,#REF!&amp;"/"&amp;#REF!,"")</f>
        <v>#REF!</v>
      </c>
      <c r="C181" s="45" t="e">
        <f>IF(#REF!=2,#REF!,0)</f>
        <v>#REF!</v>
      </c>
      <c r="D181" s="45" t="e">
        <f>IF(#REF!=2,#REF!,0)</f>
        <v>#REF!</v>
      </c>
      <c r="E181" s="46">
        <f t="shared" si="10"/>
        <v>0</v>
      </c>
      <c r="F181" s="46" t="e">
        <f>IF(#REF!=2,#REF!,0)</f>
        <v>#REF!</v>
      </c>
      <c r="G181" s="46" t="e">
        <f t="shared" si="11"/>
        <v>#REF!</v>
      </c>
      <c r="H181" s="47" t="e">
        <f>IF(#REF!=2,#REF!,0)</f>
        <v>#REF!</v>
      </c>
    </row>
    <row r="182" spans="1:8" x14ac:dyDescent="0.45">
      <c r="A182" s="44" t="e">
        <f>IF(#REF!=2,#REF!,"")</f>
        <v>#REF!</v>
      </c>
      <c r="B182" s="45" t="e">
        <f>IF(#REF!=2,#REF!&amp;"/"&amp;#REF!,"")</f>
        <v>#REF!</v>
      </c>
      <c r="C182" s="45" t="e">
        <f>IF(#REF!=2,#REF!,0)</f>
        <v>#REF!</v>
      </c>
      <c r="D182" s="45" t="e">
        <f>IF(#REF!=2,#REF!,0)</f>
        <v>#REF!</v>
      </c>
      <c r="E182" s="46">
        <f t="shared" si="10"/>
        <v>0</v>
      </c>
      <c r="F182" s="46" t="e">
        <f>IF(#REF!=2,#REF!,0)</f>
        <v>#REF!</v>
      </c>
      <c r="G182" s="46" t="e">
        <f t="shared" si="11"/>
        <v>#REF!</v>
      </c>
      <c r="H182" s="47" t="e">
        <f>IF(#REF!=2,#REF!,0)</f>
        <v>#REF!</v>
      </c>
    </row>
    <row r="183" spans="1:8" x14ac:dyDescent="0.45">
      <c r="A183" s="44" t="e">
        <f>IF(#REF!=2,#REF!,"")</f>
        <v>#REF!</v>
      </c>
      <c r="B183" s="45" t="e">
        <f>IF(#REF!=2,#REF!&amp;"/"&amp;#REF!,"")</f>
        <v>#REF!</v>
      </c>
      <c r="C183" s="45" t="e">
        <f>IF(#REF!=2,#REF!,0)</f>
        <v>#REF!</v>
      </c>
      <c r="D183" s="45" t="e">
        <f>IF(#REF!=2,#REF!,0)</f>
        <v>#REF!</v>
      </c>
      <c r="E183" s="46">
        <f t="shared" si="10"/>
        <v>0</v>
      </c>
      <c r="F183" s="46" t="e">
        <f>IF(#REF!=2,#REF!,0)</f>
        <v>#REF!</v>
      </c>
      <c r="G183" s="46" t="e">
        <f t="shared" si="11"/>
        <v>#REF!</v>
      </c>
      <c r="H183" s="47" t="e">
        <f>IF(#REF!=2,#REF!,0)</f>
        <v>#REF!</v>
      </c>
    </row>
    <row r="184" spans="1:8" hidden="1" x14ac:dyDescent="0.45">
      <c r="A184" s="44" t="str">
        <f>IF('Comp 8'!A49=2,'Comp 8'!B$1,"")</f>
        <v/>
      </c>
      <c r="B184" s="45" t="str">
        <f>IF('Comp 8'!$A$49=2,'Comp 8'!$A$49&amp;"/"&amp;'Comp 8'!$B$49,"")</f>
        <v/>
      </c>
      <c r="C184" s="45">
        <f>IF('Comp 8'!$A$49=2,'Comp 8'!$C$49,0)</f>
        <v>0</v>
      </c>
      <c r="D184" s="45">
        <f>IF('Comp 8'!$A$49=2,'Comp 8'!$D$49,0)</f>
        <v>0</v>
      </c>
      <c r="E184" s="46">
        <f t="shared" si="10"/>
        <v>0</v>
      </c>
      <c r="F184" s="46">
        <f>IF('Comp 8'!$A$49=2,'Comp 8'!$K$49,0)</f>
        <v>0</v>
      </c>
      <c r="G184" s="46">
        <f t="shared" si="11"/>
        <v>0</v>
      </c>
      <c r="H184" s="47">
        <f>IF('Comp 8'!$A$49=2,'Comp 8'!$M$49,0)</f>
        <v>0</v>
      </c>
    </row>
  </sheetData>
  <sheetProtection password="9C4F" sheet="1" objects="1" scenarios="1" autoFilter="0"/>
  <autoFilter ref="A4:A184" xr:uid="{00000000-0009-0000-0000-000005000000}">
    <filterColumn colId="0">
      <customFilters and="1">
        <customFilter operator="notEqual" val=" "/>
      </customFilters>
    </filterColumn>
  </autoFilter>
  <mergeCells count="2">
    <mergeCell ref="A1:H1"/>
    <mergeCell ref="A2:H2"/>
  </mergeCells>
  <conditionalFormatting sqref="A5:H184">
    <cfRule type="expression" dxfId="7" priority="2">
      <formula>$A5=Subject_Property</formula>
    </cfRule>
    <cfRule type="expression" dxfId="6" priority="4">
      <formula>$A5=Subject_Property</formula>
    </cfRule>
  </conditionalFormatting>
  <conditionalFormatting sqref="C5:H183">
    <cfRule type="expression" dxfId="5" priority="3">
      <formula>$A5=""</formula>
    </cfRule>
  </conditionalFormatting>
  <conditionalFormatting sqref="C5:H184">
    <cfRule type="expression" dxfId="4" priority="1">
      <formula>$A5=""</formula>
    </cfRule>
  </conditionalFormatting>
  <printOptions horizontalCentered="1"/>
  <pageMargins left="0.3" right="0.25" top="1.5" bottom="0.75" header="0.3" footer="0.3"/>
  <pageSetup scale="97" orientation="portrait"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filterMode="1">
    <tabColor rgb="FFFFC000"/>
  </sheetPr>
  <dimension ref="A1:I184"/>
  <sheetViews>
    <sheetView showGridLines="0" zoomScaleNormal="100" workbookViewId="0">
      <selection activeCell="A5" sqref="A5:H183"/>
    </sheetView>
  </sheetViews>
  <sheetFormatPr defaultColWidth="9.1015625" defaultRowHeight="12.6" x14ac:dyDescent="0.45"/>
  <cols>
    <col min="1" max="1" width="30.1015625" style="44" customWidth="1"/>
    <col min="2" max="4" width="14" style="44" customWidth="1"/>
    <col min="5" max="5" width="14" style="48" hidden="1" customWidth="1"/>
    <col min="6" max="6" width="14" style="48" customWidth="1"/>
    <col min="7" max="7" width="14" style="49" hidden="1" customWidth="1"/>
    <col min="8" max="8" width="14" style="49" customWidth="1"/>
    <col min="9" max="16384" width="9.1015625" style="44"/>
  </cols>
  <sheetData>
    <row r="1" spans="1:9" ht="13.8" x14ac:dyDescent="0.45">
      <c r="A1" s="232" t="s">
        <v>112</v>
      </c>
      <c r="B1" s="232"/>
      <c r="C1" s="232"/>
      <c r="D1" s="232"/>
      <c r="E1" s="232"/>
      <c r="F1" s="232"/>
      <c r="G1" s="232"/>
      <c r="H1" s="232"/>
    </row>
    <row r="2" spans="1:9" ht="13.8" x14ac:dyDescent="0.45">
      <c r="A2" s="232" t="str">
        <f>'2151 Kirkwood'!B1</f>
        <v xml:space="preserve">2151 Kirkwood </v>
      </c>
      <c r="B2" s="232"/>
      <c r="C2" s="232"/>
      <c r="D2" s="232"/>
      <c r="E2" s="232"/>
      <c r="F2" s="232"/>
      <c r="G2" s="232"/>
      <c r="H2" s="232"/>
    </row>
    <row r="3" spans="1:9" ht="12.9" thickBot="1" x14ac:dyDescent="0.5">
      <c r="A3" s="43"/>
    </row>
    <row r="4" spans="1:9" ht="12.9" thickBot="1" x14ac:dyDescent="0.5">
      <c r="A4" s="37" t="s">
        <v>100</v>
      </c>
      <c r="B4" s="38" t="s">
        <v>101</v>
      </c>
      <c r="C4" s="39" t="s">
        <v>102</v>
      </c>
      <c r="D4" s="40" t="s">
        <v>109</v>
      </c>
      <c r="E4" s="41" t="s">
        <v>110</v>
      </c>
      <c r="F4" s="41" t="s">
        <v>105</v>
      </c>
      <c r="G4" s="42" t="s">
        <v>106</v>
      </c>
      <c r="H4" s="42" t="s">
        <v>107</v>
      </c>
      <c r="I4" s="43"/>
    </row>
    <row r="5" spans="1:9" hidden="1" x14ac:dyDescent="0.45">
      <c r="A5" s="44" t="str">
        <f>IF('2151 Kirkwood'!A30=4,'2151 Kirkwood'!$B$1,"")</f>
        <v/>
      </c>
      <c r="B5" s="45" t="str">
        <f>IF('2151 Kirkwood'!$A$30=4,'2151 Kirkwood'!$A$30&amp;"/"&amp;'2151 Kirkwood'!$B$30,"")</f>
        <v/>
      </c>
      <c r="C5" s="45">
        <f>IF('2151 Kirkwood'!$A$30=4,'2151 Kirkwood'!$C$30,0)</f>
        <v>0</v>
      </c>
      <c r="D5" s="45">
        <f>IF('2151 Kirkwood'!$A$30=4,'2151 Kirkwood'!$D$30,0)</f>
        <v>0</v>
      </c>
      <c r="E5" s="46">
        <f t="shared" ref="E5:E36" si="0">IF(ISERROR(C5*D5),0,(C5*D5))</f>
        <v>0</v>
      </c>
      <c r="F5" s="46">
        <f>IF('2151 Kirkwood'!$A$30=4,'2151 Kirkwood'!$K$30,0)</f>
        <v>0</v>
      </c>
      <c r="G5" s="46">
        <f t="shared" ref="G5:G36" si="1">C5*F5</f>
        <v>0</v>
      </c>
      <c r="H5" s="47">
        <f>IF('2151 Kirkwood'!$A$30=4,'2151 Kirkwood'!$M$30,0)</f>
        <v>0</v>
      </c>
    </row>
    <row r="6" spans="1:9" hidden="1" x14ac:dyDescent="0.45">
      <c r="A6" s="44" t="str">
        <f>IF('2151 Kirkwood'!A31=4,'2151 Kirkwood'!$B$1,"")</f>
        <v/>
      </c>
      <c r="B6" s="45" t="str">
        <f>IF('2151 Kirkwood'!$A$31=4,'2151 Kirkwood'!$A$31&amp;"/"&amp;'2151 Kirkwood'!$B$31,"")</f>
        <v/>
      </c>
      <c r="C6" s="45">
        <f>IF('2151 Kirkwood'!$A$31=4,'2151 Kirkwood'!$C$31,0)</f>
        <v>0</v>
      </c>
      <c r="D6" s="45">
        <f>IF('2151 Kirkwood'!$A$31=4,'2151 Kirkwood'!$D$31,0)</f>
        <v>0</v>
      </c>
      <c r="E6" s="46">
        <f t="shared" si="0"/>
        <v>0</v>
      </c>
      <c r="F6" s="46">
        <f>IF('2151 Kirkwood'!$A$31=4,'2151 Kirkwood'!$K$31,0)</f>
        <v>0</v>
      </c>
      <c r="G6" s="46">
        <f t="shared" si="1"/>
        <v>0</v>
      </c>
      <c r="H6" s="47">
        <f>IF('2151 Kirkwood'!$A$31=4,'2151 Kirkwood'!$M$31,0)</f>
        <v>0</v>
      </c>
    </row>
    <row r="7" spans="1:9" hidden="1" x14ac:dyDescent="0.45">
      <c r="A7" s="44" t="str">
        <f>IF('2151 Kirkwood'!A32=4,'2151 Kirkwood'!$B$1,"")</f>
        <v/>
      </c>
      <c r="B7" s="45" t="str">
        <f>IF('2151 Kirkwood'!$A$32=4,'2151 Kirkwood'!$A$32&amp;"/"&amp;'2151 Kirkwood'!$B$32,"")</f>
        <v/>
      </c>
      <c r="C7" s="45">
        <f>IF('2151 Kirkwood'!$A$32=4,'2151 Kirkwood'!$C$32,0)</f>
        <v>0</v>
      </c>
      <c r="D7" s="45">
        <f>IF('2151 Kirkwood'!$A$32=4,'2151 Kirkwood'!$D$32,0)</f>
        <v>0</v>
      </c>
      <c r="E7" s="46">
        <f t="shared" si="0"/>
        <v>0</v>
      </c>
      <c r="F7" s="46">
        <f>IF('2151 Kirkwood'!$A$32=4,'2151 Kirkwood'!$K$32,0)</f>
        <v>0</v>
      </c>
      <c r="G7" s="46">
        <f t="shared" si="1"/>
        <v>0</v>
      </c>
      <c r="H7" s="47">
        <f>IF('2151 Kirkwood'!$A$32=4,'2151 Kirkwood'!$M$32,0)</f>
        <v>0</v>
      </c>
    </row>
    <row r="8" spans="1:9" hidden="1" x14ac:dyDescent="0.45">
      <c r="A8" s="44" t="str">
        <f>IF('2151 Kirkwood'!A35=4,'2151 Kirkwood'!$B$1,"")</f>
        <v/>
      </c>
      <c r="B8" s="45" t="str">
        <f>IF('2151 Kirkwood'!$A$35=4,'2151 Kirkwood'!$A$35&amp;"/"&amp;'2151 Kirkwood'!$B$35,"")</f>
        <v/>
      </c>
      <c r="C8" s="45">
        <f>IF('2151 Kirkwood'!$A$35=4,'2151 Kirkwood'!$C$35,0)</f>
        <v>0</v>
      </c>
      <c r="D8" s="45">
        <f>IF('2151 Kirkwood'!$A$35=4,'2151 Kirkwood'!$D$35,0)</f>
        <v>0</v>
      </c>
      <c r="E8" s="46">
        <f t="shared" si="0"/>
        <v>0</v>
      </c>
      <c r="F8" s="46">
        <f>IF('2151 Kirkwood'!$A$35=4,'2151 Kirkwood'!$K$35,0)</f>
        <v>0</v>
      </c>
      <c r="G8" s="46">
        <f t="shared" si="1"/>
        <v>0</v>
      </c>
      <c r="H8" s="47">
        <f>IF('2151 Kirkwood'!$A$35=4,'2151 Kirkwood'!$M$35,0)</f>
        <v>0</v>
      </c>
    </row>
    <row r="9" spans="1:9" hidden="1" x14ac:dyDescent="0.45">
      <c r="A9" s="44" t="str">
        <f>IF('2151 Kirkwood'!A36=4,'2151 Kirkwood'!$B$1,"")</f>
        <v/>
      </c>
      <c r="B9" s="45" t="str">
        <f>IF('2151 Kirkwood'!$A$36=4,'2151 Kirkwood'!$A$36&amp;"/"&amp;'2151 Kirkwood'!$B$36,"")</f>
        <v/>
      </c>
      <c r="C9" s="45">
        <f>IF('2151 Kirkwood'!$A$36=4,'2151 Kirkwood'!$C$36,0)</f>
        <v>0</v>
      </c>
      <c r="D9" s="45">
        <f>IF('2151 Kirkwood'!$A$36=4,'2151 Kirkwood'!$D$36,0)</f>
        <v>0</v>
      </c>
      <c r="E9" s="46">
        <f t="shared" si="0"/>
        <v>0</v>
      </c>
      <c r="F9" s="46">
        <f>IF('2151 Kirkwood'!$A$36=4,'2151 Kirkwood'!$K$36,0)</f>
        <v>0</v>
      </c>
      <c r="G9" s="46">
        <f t="shared" si="1"/>
        <v>0</v>
      </c>
      <c r="H9" s="47">
        <f>IF('2151 Kirkwood'!$A$36=4,'2151 Kirkwood'!$M$36,0)</f>
        <v>0</v>
      </c>
    </row>
    <row r="10" spans="1:9" hidden="1" x14ac:dyDescent="0.45">
      <c r="A10" s="44" t="str">
        <f>IF('2151 Kirkwood'!A37=4,'2151 Kirkwood'!$B$1,"")</f>
        <v/>
      </c>
      <c r="B10" s="45" t="str">
        <f>IF('2151 Kirkwood'!$A$37=4,'2151 Kirkwood'!$A$37&amp;"/"&amp;'2151 Kirkwood'!$B$37,"")</f>
        <v/>
      </c>
      <c r="C10" s="45">
        <f>IF('2151 Kirkwood'!$A$37=4,'2151 Kirkwood'!$C$37,0)</f>
        <v>0</v>
      </c>
      <c r="D10" s="45">
        <f>IF('2151 Kirkwood'!$A$37=4,'2151 Kirkwood'!$D$37,0)</f>
        <v>0</v>
      </c>
      <c r="E10" s="46">
        <f t="shared" si="0"/>
        <v>0</v>
      </c>
      <c r="F10" s="46">
        <f>IF('2151 Kirkwood'!$A$37=4,'2151 Kirkwood'!$K$37,0)</f>
        <v>0</v>
      </c>
      <c r="G10" s="46">
        <f t="shared" si="1"/>
        <v>0</v>
      </c>
      <c r="H10" s="47">
        <f>IF('2151 Kirkwood'!$A$37=4,'2151 Kirkwood'!$M$37,0)</f>
        <v>0</v>
      </c>
    </row>
    <row r="11" spans="1:9" hidden="1" x14ac:dyDescent="0.45">
      <c r="A11" s="44" t="str">
        <f>IF('2151 Kirkwood'!A38=4,'2151 Kirkwood'!$B$1,"")</f>
        <v/>
      </c>
      <c r="B11" s="45" t="str">
        <f>IF('2151 Kirkwood'!$A$38=4,'2151 Kirkwood'!$A$38&amp;"/"&amp;'2151 Kirkwood'!$B$38,"")</f>
        <v/>
      </c>
      <c r="C11" s="45">
        <f>IF('2151 Kirkwood'!$A$38=4,'2151 Kirkwood'!$C$38,0)</f>
        <v>0</v>
      </c>
      <c r="D11" s="45">
        <f>IF('2151 Kirkwood'!$A$38=4,'2151 Kirkwood'!$D$38,0)</f>
        <v>0</v>
      </c>
      <c r="E11" s="46">
        <f t="shared" si="0"/>
        <v>0</v>
      </c>
      <c r="F11" s="46">
        <f>IF('2151 Kirkwood'!$A$38=4,'2151 Kirkwood'!$K$38,0)</f>
        <v>0</v>
      </c>
      <c r="G11" s="46">
        <f t="shared" si="1"/>
        <v>0</v>
      </c>
      <c r="H11" s="47">
        <f>IF('2151 Kirkwood'!$A$38=4,'2151 Kirkwood'!$M$38,0)</f>
        <v>0</v>
      </c>
    </row>
    <row r="12" spans="1:9" hidden="1" x14ac:dyDescent="0.45">
      <c r="A12" s="44" t="str">
        <f>IF('2151 Kirkwood'!A40=4,'2151 Kirkwood'!$B$1,"")</f>
        <v/>
      </c>
      <c r="B12" s="45" t="str">
        <f>IF('2151 Kirkwood'!$A$40=4,'2151 Kirkwood'!$A$40&amp;"/"&amp;'2151 Kirkwood'!$B$40,"")</f>
        <v/>
      </c>
      <c r="C12" s="45">
        <f>IF('2151 Kirkwood'!$A$40=4,'2151 Kirkwood'!$C$40,0)</f>
        <v>0</v>
      </c>
      <c r="D12" s="45">
        <f>IF('2151 Kirkwood'!$A$40=4,'2151 Kirkwood'!$D$40,0)</f>
        <v>0</v>
      </c>
      <c r="E12" s="46">
        <f t="shared" si="0"/>
        <v>0</v>
      </c>
      <c r="F12" s="46">
        <f>IF('2151 Kirkwood'!$A$40=4,'2151 Kirkwood'!$K$40,0)</f>
        <v>0</v>
      </c>
      <c r="G12" s="46">
        <f t="shared" si="1"/>
        <v>0</v>
      </c>
      <c r="H12" s="47">
        <f>IF('2151 Kirkwood'!$A$40=4,'2151 Kirkwood'!$M$40,0)</f>
        <v>0</v>
      </c>
    </row>
    <row r="13" spans="1:9" hidden="1" x14ac:dyDescent="0.45">
      <c r="A13" s="44" t="str">
        <f>IF('2151 Kirkwood'!A41=4,'2151 Kirkwood'!$B$1,"")</f>
        <v/>
      </c>
      <c r="B13" s="45" t="str">
        <f>IF('2151 Kirkwood'!$A$41=4,'2151 Kirkwood'!$A$41&amp;"/"&amp;'2151 Kirkwood'!$B$41,"")</f>
        <v/>
      </c>
      <c r="C13" s="45">
        <f>IF('2151 Kirkwood'!$A$41=4,'2151 Kirkwood'!$C$41,0)</f>
        <v>0</v>
      </c>
      <c r="D13" s="45">
        <f>IF('2151 Kirkwood'!$A$41=4,'2151 Kirkwood'!$D$41,0)</f>
        <v>0</v>
      </c>
      <c r="E13" s="46">
        <f t="shared" si="0"/>
        <v>0</v>
      </c>
      <c r="F13" s="46">
        <f>IF('2151 Kirkwood'!$A$41=4,'2151 Kirkwood'!$K$41,0)</f>
        <v>0</v>
      </c>
      <c r="G13" s="46">
        <f t="shared" si="1"/>
        <v>0</v>
      </c>
      <c r="H13" s="47">
        <f>IF('2151 Kirkwood'!$A$41=4,'2151 Kirkwood'!$M$41,0)</f>
        <v>0</v>
      </c>
    </row>
    <row r="14" spans="1:9" hidden="1" x14ac:dyDescent="0.45">
      <c r="A14" s="44" t="e">
        <f>IF('2151 Kirkwood'!#REF!=4,'2151 Kirkwood'!$B$1,"")</f>
        <v>#REF!</v>
      </c>
      <c r="B14" s="45" t="e">
        <f>IF('2151 Kirkwood'!#REF!=4,'2151 Kirkwood'!#REF!&amp;"/"&amp;'2151 Kirkwood'!#REF!,"")</f>
        <v>#REF!</v>
      </c>
      <c r="C14" s="45" t="e">
        <f>IF('2151 Kirkwood'!#REF!=4,'2151 Kirkwood'!#REF!,0)</f>
        <v>#REF!</v>
      </c>
      <c r="D14" s="45" t="e">
        <f>IF('2151 Kirkwood'!#REF!=4,'2151 Kirkwood'!#REF!,0)</f>
        <v>#REF!</v>
      </c>
      <c r="E14" s="46">
        <f t="shared" si="0"/>
        <v>0</v>
      </c>
      <c r="F14" s="46" t="e">
        <f>IF('2151 Kirkwood'!#REF!=4,'2151 Kirkwood'!#REF!,0)</f>
        <v>#REF!</v>
      </c>
      <c r="G14" s="46" t="e">
        <f t="shared" si="1"/>
        <v>#REF!</v>
      </c>
      <c r="H14" s="47" t="e">
        <f>IF('2151 Kirkwood'!#REF!=4,'2151 Kirkwood'!#REF!,0)</f>
        <v>#REF!</v>
      </c>
    </row>
    <row r="15" spans="1:9" hidden="1" x14ac:dyDescent="0.45">
      <c r="A15" s="44" t="e">
        <f>IF('2151 Kirkwood'!#REF!=4,'2151 Kirkwood'!$B$1,"")</f>
        <v>#REF!</v>
      </c>
      <c r="B15" s="45" t="e">
        <f>IF('2151 Kirkwood'!#REF!=4,'2151 Kirkwood'!#REF!&amp;"/"&amp;'2151 Kirkwood'!#REF!,"")</f>
        <v>#REF!</v>
      </c>
      <c r="C15" s="45" t="e">
        <f>IF('2151 Kirkwood'!#REF!=4,'2151 Kirkwood'!#REF!,0)</f>
        <v>#REF!</v>
      </c>
      <c r="D15" s="45" t="e">
        <f>IF('2151 Kirkwood'!#REF!=4,'2151 Kirkwood'!#REF!,0)</f>
        <v>#REF!</v>
      </c>
      <c r="E15" s="46">
        <f t="shared" si="0"/>
        <v>0</v>
      </c>
      <c r="F15" s="46" t="e">
        <f>IF('2151 Kirkwood'!#REF!=4,'2151 Kirkwood'!#REF!,0)</f>
        <v>#REF!</v>
      </c>
      <c r="G15" s="46" t="e">
        <f t="shared" si="1"/>
        <v>#REF!</v>
      </c>
      <c r="H15" s="47" t="e">
        <f>IF('2151 Kirkwood'!#REF!=4,'2151 Kirkwood'!#REF!,0)</f>
        <v>#REF!</v>
      </c>
    </row>
    <row r="16" spans="1:9" hidden="1" x14ac:dyDescent="0.45">
      <c r="A16" s="44" t="e">
        <f>IF('2151 Kirkwood'!#REF!=4,'2151 Kirkwood'!$B$1,"")</f>
        <v>#REF!</v>
      </c>
      <c r="B16" s="45" t="e">
        <f>IF('2151 Kirkwood'!#REF!=4,'2151 Kirkwood'!#REF!&amp;"/"&amp;'2151 Kirkwood'!#REF!,"")</f>
        <v>#REF!</v>
      </c>
      <c r="C16" s="45" t="e">
        <f>IF('2151 Kirkwood'!#REF!=4,'2151 Kirkwood'!#REF!,0)</f>
        <v>#REF!</v>
      </c>
      <c r="D16" s="45" t="e">
        <f>IF('2151 Kirkwood'!#REF!=4,'2151 Kirkwood'!#REF!,0)</f>
        <v>#REF!</v>
      </c>
      <c r="E16" s="46">
        <f t="shared" si="0"/>
        <v>0</v>
      </c>
      <c r="F16" s="46" t="e">
        <f>IF('2151 Kirkwood'!#REF!=4,'2151 Kirkwood'!#REF!,0)</f>
        <v>#REF!</v>
      </c>
      <c r="G16" s="46" t="e">
        <f t="shared" si="1"/>
        <v>#REF!</v>
      </c>
      <c r="H16" s="47" t="e">
        <f>IF('2151 Kirkwood'!#REF!=4,'2151 Kirkwood'!#REF!,0)</f>
        <v>#REF!</v>
      </c>
    </row>
    <row r="17" spans="1:8" hidden="1" x14ac:dyDescent="0.45">
      <c r="A17" s="44" t="e">
        <f>IF('2151 Kirkwood'!#REF!=4,'2151 Kirkwood'!$B$1,"")</f>
        <v>#REF!</v>
      </c>
      <c r="B17" s="45" t="e">
        <f>IF('2151 Kirkwood'!#REF!=4,'2151 Kirkwood'!#REF!&amp;"/"&amp;'2151 Kirkwood'!#REF!,"")</f>
        <v>#REF!</v>
      </c>
      <c r="C17" s="45" t="e">
        <f>IF('2151 Kirkwood'!#REF!=4,'2151 Kirkwood'!#REF!,0)</f>
        <v>#REF!</v>
      </c>
      <c r="D17" s="45" t="e">
        <f>IF('2151 Kirkwood'!#REF!=4,'2151 Kirkwood'!#REF!,0)</f>
        <v>#REF!</v>
      </c>
      <c r="E17" s="46">
        <f t="shared" si="0"/>
        <v>0</v>
      </c>
      <c r="F17" s="46" t="e">
        <f>IF('2151 Kirkwood'!#REF!=4,'2151 Kirkwood'!#REF!,0)</f>
        <v>#REF!</v>
      </c>
      <c r="G17" s="46" t="e">
        <f t="shared" si="1"/>
        <v>#REF!</v>
      </c>
      <c r="H17" s="47" t="e">
        <f>IF('2151 Kirkwood'!#REF!=4,'2151 Kirkwood'!#REF!,0)</f>
        <v>#REF!</v>
      </c>
    </row>
    <row r="18" spans="1:8" hidden="1" x14ac:dyDescent="0.45">
      <c r="A18" s="44" t="e">
        <f>IF('2151 Kirkwood'!#REF!=4,'2151 Kirkwood'!$B$1,"")</f>
        <v>#REF!</v>
      </c>
      <c r="B18" s="45" t="e">
        <f>IF('2151 Kirkwood'!#REF!=4,'2151 Kirkwood'!#REF!&amp;"/"&amp;'2151 Kirkwood'!#REF!,"")</f>
        <v>#REF!</v>
      </c>
      <c r="C18" s="45" t="e">
        <f>IF('2151 Kirkwood'!#REF!=4,'2151 Kirkwood'!#REF!,0)</f>
        <v>#REF!</v>
      </c>
      <c r="D18" s="45" t="e">
        <f>IF('2151 Kirkwood'!#REF!=4,'2151 Kirkwood'!#REF!,0)</f>
        <v>#REF!</v>
      </c>
      <c r="E18" s="46">
        <f t="shared" si="0"/>
        <v>0</v>
      </c>
      <c r="F18" s="46" t="e">
        <f>IF('2151 Kirkwood'!#REF!=4,'2151 Kirkwood'!#REF!,0)</f>
        <v>#REF!</v>
      </c>
      <c r="G18" s="46" t="e">
        <f t="shared" si="1"/>
        <v>#REF!</v>
      </c>
      <c r="H18" s="47" t="e">
        <f>IF('2151 Kirkwood'!#REF!=4,'2151 Kirkwood'!#REF!,0)</f>
        <v>#REF!</v>
      </c>
    </row>
    <row r="19" spans="1:8" hidden="1" x14ac:dyDescent="0.45">
      <c r="A19" s="44" t="e">
        <f>IF('2151 Kirkwood'!#REF!=4,'2151 Kirkwood'!$B$1,"")</f>
        <v>#REF!</v>
      </c>
      <c r="B19" s="45" t="e">
        <f>IF('2151 Kirkwood'!#REF!=4,'2151 Kirkwood'!#REF!&amp;"/"&amp;'2151 Kirkwood'!#REF!,"")</f>
        <v>#REF!</v>
      </c>
      <c r="C19" s="45" t="e">
        <f>IF('2151 Kirkwood'!#REF!=4,'2151 Kirkwood'!#REF!,0)</f>
        <v>#REF!</v>
      </c>
      <c r="D19" s="45" t="e">
        <f>IF('2151 Kirkwood'!#REF!=4,'2151 Kirkwood'!#REF!,0)</f>
        <v>#REF!</v>
      </c>
      <c r="E19" s="46">
        <f t="shared" si="0"/>
        <v>0</v>
      </c>
      <c r="F19" s="46" t="e">
        <f>IF('2151 Kirkwood'!#REF!=4,'2151 Kirkwood'!#REF!,0)</f>
        <v>#REF!</v>
      </c>
      <c r="G19" s="46" t="e">
        <f t="shared" si="1"/>
        <v>#REF!</v>
      </c>
      <c r="H19" s="47" t="e">
        <f>IF('2151 Kirkwood'!#REF!=4,'2151 Kirkwood'!#REF!,0)</f>
        <v>#REF!</v>
      </c>
    </row>
    <row r="20" spans="1:8" hidden="1" x14ac:dyDescent="0.45">
      <c r="A20" s="44" t="e">
        <f>IF('2151 Kirkwood'!#REF!=4,'2151 Kirkwood'!$B$1,"")</f>
        <v>#REF!</v>
      </c>
      <c r="B20" s="45" t="e">
        <f>IF('2151 Kirkwood'!#REF!=4,'2151 Kirkwood'!#REF!&amp;"/"&amp;'2151 Kirkwood'!#REF!,"")</f>
        <v>#REF!</v>
      </c>
      <c r="C20" s="45" t="e">
        <f>IF('2151 Kirkwood'!#REF!=4,'2151 Kirkwood'!#REF!,0)</f>
        <v>#REF!</v>
      </c>
      <c r="D20" s="45" t="e">
        <f>IF('2151 Kirkwood'!#REF!=4,'2151 Kirkwood'!#REF!,0)</f>
        <v>#REF!</v>
      </c>
      <c r="E20" s="46">
        <f t="shared" si="0"/>
        <v>0</v>
      </c>
      <c r="F20" s="46" t="e">
        <f>IF('2151 Kirkwood'!#REF!=4,'2151 Kirkwood'!#REF!,0)</f>
        <v>#REF!</v>
      </c>
      <c r="G20" s="46" t="e">
        <f t="shared" si="1"/>
        <v>#REF!</v>
      </c>
      <c r="H20" s="47" t="e">
        <f>IF('2151 Kirkwood'!#REF!=4,'2151 Kirkwood'!#REF!,0)</f>
        <v>#REF!</v>
      </c>
    </row>
    <row r="21" spans="1:8" hidden="1" x14ac:dyDescent="0.45">
      <c r="A21" s="44" t="e">
        <f>IF('2151 Kirkwood'!#REF!=4,'2151 Kirkwood'!$B$1,"")</f>
        <v>#REF!</v>
      </c>
      <c r="B21" s="45" t="e">
        <f>IF('2151 Kirkwood'!#REF!=4,'2151 Kirkwood'!#REF!&amp;"/"&amp;'2151 Kirkwood'!#REF!,"")</f>
        <v>#REF!</v>
      </c>
      <c r="C21" s="45" t="e">
        <f>IF('2151 Kirkwood'!#REF!=4,'2151 Kirkwood'!#REF!,0)</f>
        <v>#REF!</v>
      </c>
      <c r="D21" s="45" t="e">
        <f>IF('2151 Kirkwood'!#REF!=4,'2151 Kirkwood'!#REF!,0)</f>
        <v>#REF!</v>
      </c>
      <c r="E21" s="46">
        <f t="shared" si="0"/>
        <v>0</v>
      </c>
      <c r="F21" s="46" t="e">
        <f>IF('2151 Kirkwood'!#REF!=4,'2151 Kirkwood'!#REF!,0)</f>
        <v>#REF!</v>
      </c>
      <c r="G21" s="46" t="e">
        <f t="shared" si="1"/>
        <v>#REF!</v>
      </c>
      <c r="H21" s="47" t="e">
        <f>IF('2151 Kirkwood'!#REF!=4,'2151 Kirkwood'!#REF!,0)</f>
        <v>#REF!</v>
      </c>
    </row>
    <row r="22" spans="1:8" hidden="1" x14ac:dyDescent="0.45">
      <c r="A22" s="44" t="str">
        <f>IF('2151 Kirkwood'!A42=4,'2151 Kirkwood'!$B$1,"")</f>
        <v/>
      </c>
      <c r="B22" s="45" t="str">
        <f>IF('2151 Kirkwood'!$A$42=4,'2151 Kirkwood'!$A$42&amp;"/"&amp;'2151 Kirkwood'!$B$42,"")</f>
        <v/>
      </c>
      <c r="C22" s="45">
        <f>IF('2151 Kirkwood'!$A$42=4,'2151 Kirkwood'!$C$42,0)</f>
        <v>0</v>
      </c>
      <c r="D22" s="45">
        <f>IF('2151 Kirkwood'!$A$42=4,'2151 Kirkwood'!$D$42,0)</f>
        <v>0</v>
      </c>
      <c r="E22" s="46">
        <f t="shared" si="0"/>
        <v>0</v>
      </c>
      <c r="F22" s="46">
        <f>IF('2151 Kirkwood'!$A$42=4,'2151 Kirkwood'!$K$42,0)</f>
        <v>0</v>
      </c>
      <c r="G22" s="46">
        <f t="shared" si="1"/>
        <v>0</v>
      </c>
      <c r="H22" s="47">
        <f>IF('2151 Kirkwood'!$A$42=4,'2151 Kirkwood'!$M$42,0)</f>
        <v>0</v>
      </c>
    </row>
    <row r="23" spans="1:8" hidden="1" x14ac:dyDescent="0.45">
      <c r="A23" s="44" t="str">
        <f>IF('2151 Kirkwood'!A43=4,'2151 Kirkwood'!$B$1,"")</f>
        <v/>
      </c>
      <c r="B23" s="45" t="str">
        <f>IF('2151 Kirkwood'!$A$43=4,'2151 Kirkwood'!$A$43&amp;"/"&amp;'2151 Kirkwood'!$B$43,"")</f>
        <v/>
      </c>
      <c r="C23" s="45">
        <f>IF('2151 Kirkwood'!$A$43=4,'2151 Kirkwood'!$C$43,0)</f>
        <v>0</v>
      </c>
      <c r="D23" s="45">
        <f>IF('2151 Kirkwood'!$A$43=4,'2151 Kirkwood'!$D$43,0)</f>
        <v>0</v>
      </c>
      <c r="E23" s="46">
        <f t="shared" si="0"/>
        <v>0</v>
      </c>
      <c r="F23" s="46">
        <f>IF('2151 Kirkwood'!$A$43=4,'2151 Kirkwood'!$K$43,0)</f>
        <v>0</v>
      </c>
      <c r="G23" s="46">
        <f t="shared" si="1"/>
        <v>0</v>
      </c>
      <c r="H23" s="47">
        <f>IF('2151 Kirkwood'!$A$43=4,'2151 Kirkwood'!$M$43,0)</f>
        <v>0</v>
      </c>
    </row>
    <row r="24" spans="1:8" hidden="1" x14ac:dyDescent="0.45">
      <c r="A24" s="44" t="e">
        <f>IF('2151 Kirkwood'!#REF!=4,'2151 Kirkwood'!$B$1,"")</f>
        <v>#REF!</v>
      </c>
      <c r="B24" s="45" t="e">
        <f>IF('2151 Kirkwood'!#REF!=4,'2151 Kirkwood'!#REF!&amp;"/"&amp;'2151 Kirkwood'!#REF!,"")</f>
        <v>#REF!</v>
      </c>
      <c r="C24" s="45" t="e">
        <f>IF('2151 Kirkwood'!#REF!=4,'2151 Kirkwood'!#REF!,0)</f>
        <v>#REF!</v>
      </c>
      <c r="D24" s="45" t="e">
        <f>IF('2151 Kirkwood'!#REF!=4,'2151 Kirkwood'!#REF!,0)</f>
        <v>#REF!</v>
      </c>
      <c r="E24" s="46">
        <f t="shared" si="0"/>
        <v>0</v>
      </c>
      <c r="F24" s="46" t="e">
        <f>IF('2151 Kirkwood'!#REF!=4,'2151 Kirkwood'!#REF!,0)</f>
        <v>#REF!</v>
      </c>
      <c r="G24" s="46" t="e">
        <f t="shared" si="1"/>
        <v>#REF!</v>
      </c>
      <c r="H24" s="47" t="e">
        <f>IF('2151 Kirkwood'!#REF!=4,'2151 Kirkwood'!#REF!,0)</f>
        <v>#REF!</v>
      </c>
    </row>
    <row r="25" spans="1:8" hidden="1" x14ac:dyDescent="0.45">
      <c r="A25" s="44" t="str">
        <f>IF('Abbey Briar Forest'!A30=4,'Abbey Briar Forest'!B$1,"")</f>
        <v/>
      </c>
      <c r="B25" s="45" t="str">
        <f>IF('Abbey Briar Forest'!$A$30=4,'Abbey Briar Forest'!$A$30&amp;"/"&amp;'Abbey Briar Forest'!$B$30,"")</f>
        <v/>
      </c>
      <c r="C25" s="45">
        <f>IF('Abbey Briar Forest'!$A$30=4,'Abbey Briar Forest'!$C$30,0)</f>
        <v>0</v>
      </c>
      <c r="D25" s="45">
        <f>IF('Abbey Briar Forest'!$A$30=4,'Abbey Briar Forest'!$D$30,0)</f>
        <v>0</v>
      </c>
      <c r="E25" s="46">
        <f t="shared" si="0"/>
        <v>0</v>
      </c>
      <c r="F25" s="46">
        <f>IF('Abbey Briar Forest'!$A$30=4,'Abbey Briar Forest'!$K$30,0)</f>
        <v>0</v>
      </c>
      <c r="G25" s="46">
        <f t="shared" si="1"/>
        <v>0</v>
      </c>
      <c r="H25" s="47">
        <f>IF('Abbey Briar Forest'!$A$30=4,'Abbey Briar Forest'!$M$30,0)</f>
        <v>0</v>
      </c>
    </row>
    <row r="26" spans="1:8" hidden="1" x14ac:dyDescent="0.45">
      <c r="A26" s="44" t="str">
        <f>IF('Abbey Briar Forest'!A31=4,'Abbey Briar Forest'!B$1,"")</f>
        <v/>
      </c>
      <c r="B26" s="45" t="str">
        <f>IF('Abbey Briar Forest'!$A$31=4,'Abbey Briar Forest'!$A$31&amp;"/"&amp;'Abbey Briar Forest'!$B$31,"")</f>
        <v/>
      </c>
      <c r="C26" s="45">
        <f>IF('Abbey Briar Forest'!$A$31=4,'Abbey Briar Forest'!$C$31,0)</f>
        <v>0</v>
      </c>
      <c r="D26" s="45">
        <f>IF('Abbey Briar Forest'!$A$31=4,'Abbey Briar Forest'!$D$31,0)</f>
        <v>0</v>
      </c>
      <c r="E26" s="46">
        <f t="shared" si="0"/>
        <v>0</v>
      </c>
      <c r="F26" s="46">
        <f>IF('Abbey Briar Forest'!$A$31=4,'Abbey Briar Forest'!$K$31,0)</f>
        <v>0</v>
      </c>
      <c r="G26" s="46">
        <f t="shared" si="1"/>
        <v>0</v>
      </c>
      <c r="H26" s="47">
        <f>IF('Abbey Briar Forest'!$A$31=4,'Abbey Briar Forest'!$M$31,0)</f>
        <v>0</v>
      </c>
    </row>
    <row r="27" spans="1:8" hidden="1" x14ac:dyDescent="0.45">
      <c r="A27" s="44" t="str">
        <f>IF('Abbey Briar Forest'!A32=4,'Abbey Briar Forest'!B$1,"")</f>
        <v/>
      </c>
      <c r="B27" s="45" t="str">
        <f>IF('Abbey Briar Forest'!$A$32=4,'Abbey Briar Forest'!$A$32&amp;"/"&amp;'Abbey Briar Forest'!$B$32,"")</f>
        <v/>
      </c>
      <c r="C27" s="45">
        <f>IF('Abbey Briar Forest'!$A$32=4,'Abbey Briar Forest'!$C$32,0)</f>
        <v>0</v>
      </c>
      <c r="D27" s="45">
        <f>IF('Abbey Briar Forest'!$A$32=4,'Abbey Briar Forest'!$D$32,0)</f>
        <v>0</v>
      </c>
      <c r="E27" s="46">
        <f t="shared" si="0"/>
        <v>0</v>
      </c>
      <c r="F27" s="46">
        <f>IF('Abbey Briar Forest'!$A$32=4,'Abbey Briar Forest'!$K$32,0)</f>
        <v>0</v>
      </c>
      <c r="G27" s="46">
        <f t="shared" si="1"/>
        <v>0</v>
      </c>
      <c r="H27" s="47">
        <f>IF('Abbey Briar Forest'!$A$32=4,'Abbey Briar Forest'!$M$32,0)</f>
        <v>0</v>
      </c>
    </row>
    <row r="28" spans="1:8" hidden="1" x14ac:dyDescent="0.45">
      <c r="A28" s="44" t="str">
        <f>IF('Abbey Briar Forest'!A33=4,'Abbey Briar Forest'!B$1,"")</f>
        <v/>
      </c>
      <c r="B28" s="45" t="str">
        <f>IF('Abbey Briar Forest'!$A$33=4,'Abbey Briar Forest'!$A$33&amp;"/"&amp;'Abbey Briar Forest'!$B$33,"")</f>
        <v/>
      </c>
      <c r="C28" s="45">
        <f>IF('Abbey Briar Forest'!$A$33=4,'Abbey Briar Forest'!$C$33,0)</f>
        <v>0</v>
      </c>
      <c r="D28" s="45">
        <f>IF('Abbey Briar Forest'!$A$33=4,'Abbey Briar Forest'!$D$33,0)</f>
        <v>0</v>
      </c>
      <c r="E28" s="46">
        <f t="shared" si="0"/>
        <v>0</v>
      </c>
      <c r="F28" s="46">
        <f>IF('Abbey Briar Forest'!$A$33=4,'Abbey Briar Forest'!$K$33,0)</f>
        <v>0</v>
      </c>
      <c r="G28" s="46">
        <f t="shared" si="1"/>
        <v>0</v>
      </c>
      <c r="H28" s="47">
        <f>IF('Abbey Briar Forest'!$A$33=4,'Abbey Briar Forest'!$M$33,0)</f>
        <v>0</v>
      </c>
    </row>
    <row r="29" spans="1:8" hidden="1" x14ac:dyDescent="0.45">
      <c r="A29" s="44" t="str">
        <f>IF('Abbey Briar Forest'!A34=4,'Abbey Briar Forest'!B$1,"")</f>
        <v/>
      </c>
      <c r="B29" s="45" t="str">
        <f>IF('Abbey Briar Forest'!$A$34=4,'Abbey Briar Forest'!$A$34&amp;"/"&amp;'Abbey Briar Forest'!$B$34,"")</f>
        <v/>
      </c>
      <c r="C29" s="45">
        <f>IF('Abbey Briar Forest'!$A$34=4,'Abbey Briar Forest'!$C$34,0)</f>
        <v>0</v>
      </c>
      <c r="D29" s="45">
        <f>IF('Abbey Briar Forest'!$A$34=4,'Abbey Briar Forest'!$D$34,0)</f>
        <v>0</v>
      </c>
      <c r="E29" s="46">
        <f t="shared" si="0"/>
        <v>0</v>
      </c>
      <c r="F29" s="46">
        <f>IF('Abbey Briar Forest'!$A$34=4,'Abbey Briar Forest'!$K$34,0)</f>
        <v>0</v>
      </c>
      <c r="G29" s="46">
        <f t="shared" si="1"/>
        <v>0</v>
      </c>
      <c r="H29" s="47">
        <f>IF('Abbey Briar Forest'!$A$34=4,'Abbey Briar Forest'!$M$34,0)</f>
        <v>0</v>
      </c>
    </row>
    <row r="30" spans="1:8" hidden="1" x14ac:dyDescent="0.45">
      <c r="A30" s="44" t="str">
        <f>IF('Abbey Briar Forest'!A35=4,'Abbey Briar Forest'!B$1,"")</f>
        <v/>
      </c>
      <c r="B30" s="45" t="str">
        <f>IF('Abbey Briar Forest'!$A$35=4,'Abbey Briar Forest'!$A$35&amp;"/"&amp;'Abbey Briar Forest'!$B$35,"")</f>
        <v/>
      </c>
      <c r="C30" s="45">
        <f>IF('Abbey Briar Forest'!$A$35=4,'Abbey Briar Forest'!$C$35,0)</f>
        <v>0</v>
      </c>
      <c r="D30" s="45">
        <f>IF('Abbey Briar Forest'!$A$35=4,'Abbey Briar Forest'!$D$35,0)</f>
        <v>0</v>
      </c>
      <c r="E30" s="46">
        <f t="shared" si="0"/>
        <v>0</v>
      </c>
      <c r="F30" s="46">
        <f>IF('Abbey Briar Forest'!$A$35=4,'Abbey Briar Forest'!$K$35,0)</f>
        <v>0</v>
      </c>
      <c r="G30" s="46">
        <f t="shared" si="1"/>
        <v>0</v>
      </c>
      <c r="H30" s="47">
        <f>IF('Abbey Briar Forest'!$A$35=4,'Abbey Briar Forest'!$M$35,0)</f>
        <v>0</v>
      </c>
    </row>
    <row r="31" spans="1:8" hidden="1" x14ac:dyDescent="0.45">
      <c r="A31" s="44" t="str">
        <f>IF('Abbey Briar Forest'!A36=4,'Abbey Briar Forest'!B$1,"")</f>
        <v/>
      </c>
      <c r="B31" s="45" t="str">
        <f>IF('Abbey Briar Forest'!$A$36=4,'Abbey Briar Forest'!$A$36&amp;"/"&amp;'Abbey Briar Forest'!$B$36,"")</f>
        <v/>
      </c>
      <c r="C31" s="45">
        <f>IF('Abbey Briar Forest'!$A$36=4,'Abbey Briar Forest'!$C$36,0)</f>
        <v>0</v>
      </c>
      <c r="D31" s="45">
        <f>IF('Abbey Briar Forest'!$A$36=4,'Abbey Briar Forest'!$D$36,0)</f>
        <v>0</v>
      </c>
      <c r="E31" s="46">
        <f t="shared" si="0"/>
        <v>0</v>
      </c>
      <c r="F31" s="46">
        <f>IF('Abbey Briar Forest'!$A$36=4,'Abbey Briar Forest'!$K$36,0)</f>
        <v>0</v>
      </c>
      <c r="G31" s="46">
        <f t="shared" si="1"/>
        <v>0</v>
      </c>
      <c r="H31" s="47">
        <f>IF('Abbey Briar Forest'!$A$36=4,'Abbey Briar Forest'!$M$36,0)</f>
        <v>0</v>
      </c>
    </row>
    <row r="32" spans="1:8" hidden="1" x14ac:dyDescent="0.45">
      <c r="A32" s="44" t="e">
        <f>IF('Abbey Briar Forest'!#REF!=4,'Abbey Briar Forest'!B$1,"")</f>
        <v>#REF!</v>
      </c>
      <c r="B32" s="45" t="e">
        <f>IF('Abbey Briar Forest'!#REF!=4,'Abbey Briar Forest'!#REF!&amp;"/"&amp;'Abbey Briar Forest'!#REF!,"")</f>
        <v>#REF!</v>
      </c>
      <c r="C32" s="45" t="e">
        <f>IF('Abbey Briar Forest'!#REF!=4,'Abbey Briar Forest'!#REF!,0)</f>
        <v>#REF!</v>
      </c>
      <c r="D32" s="45" t="e">
        <f>IF('Abbey Briar Forest'!#REF!=4,'Abbey Briar Forest'!#REF!,0)</f>
        <v>#REF!</v>
      </c>
      <c r="E32" s="46">
        <f t="shared" si="0"/>
        <v>0</v>
      </c>
      <c r="F32" s="46" t="e">
        <f>IF('Abbey Briar Forest'!#REF!=4,'Abbey Briar Forest'!#REF!,0)</f>
        <v>#REF!</v>
      </c>
      <c r="G32" s="46" t="e">
        <f t="shared" si="1"/>
        <v>#REF!</v>
      </c>
      <c r="H32" s="47" t="e">
        <f>IF('Abbey Briar Forest'!#REF!=4,'Abbey Briar Forest'!#REF!,0)</f>
        <v>#REF!</v>
      </c>
    </row>
    <row r="33" spans="1:8" hidden="1" x14ac:dyDescent="0.45">
      <c r="A33" s="44" t="e">
        <f>IF('Abbey Briar Forest'!#REF!=4,'Abbey Briar Forest'!B$1,"")</f>
        <v>#REF!</v>
      </c>
      <c r="B33" s="45" t="e">
        <f>IF('Abbey Briar Forest'!#REF!=4,'Abbey Briar Forest'!#REF!&amp;"/"&amp;'Abbey Briar Forest'!#REF!,"")</f>
        <v>#REF!</v>
      </c>
      <c r="C33" s="45" t="e">
        <f>IF('Abbey Briar Forest'!#REF!=4,'Abbey Briar Forest'!#REF!,0)</f>
        <v>#REF!</v>
      </c>
      <c r="D33" s="45" t="e">
        <f>IF('Abbey Briar Forest'!#REF!=4,'Abbey Briar Forest'!#REF!,0)</f>
        <v>#REF!</v>
      </c>
      <c r="E33" s="46">
        <f t="shared" si="0"/>
        <v>0</v>
      </c>
      <c r="F33" s="46" t="e">
        <f>IF('Abbey Briar Forest'!#REF!=4,'Abbey Briar Forest'!#REF!,0)</f>
        <v>#REF!</v>
      </c>
      <c r="G33" s="46" t="e">
        <f t="shared" si="1"/>
        <v>#REF!</v>
      </c>
      <c r="H33" s="47" t="e">
        <f>IF('Abbey Briar Forest'!#REF!=4,'Abbey Briar Forest'!#REF!,0)</f>
        <v>#REF!</v>
      </c>
    </row>
    <row r="34" spans="1:8" hidden="1" x14ac:dyDescent="0.45">
      <c r="A34" s="44" t="e">
        <f>IF('Abbey Briar Forest'!#REF!=4,'Abbey Briar Forest'!B$1,"")</f>
        <v>#REF!</v>
      </c>
      <c r="B34" s="45" t="e">
        <f>IF('Abbey Briar Forest'!#REF!=4,'Abbey Briar Forest'!#REF!&amp;"/"&amp;'Abbey Briar Forest'!#REF!,"")</f>
        <v>#REF!</v>
      </c>
      <c r="C34" s="45" t="e">
        <f>IF('Abbey Briar Forest'!#REF!=4,'Abbey Briar Forest'!#REF!,0)</f>
        <v>#REF!</v>
      </c>
      <c r="D34" s="45" t="e">
        <f>IF('Abbey Briar Forest'!#REF!=4,'Abbey Briar Forest'!#REF!,0)</f>
        <v>#REF!</v>
      </c>
      <c r="E34" s="46">
        <f t="shared" si="0"/>
        <v>0</v>
      </c>
      <c r="F34" s="46" t="e">
        <f>IF('Abbey Briar Forest'!#REF!=4,'Abbey Briar Forest'!#REF!,0)</f>
        <v>#REF!</v>
      </c>
      <c r="G34" s="46" t="e">
        <f t="shared" si="1"/>
        <v>#REF!</v>
      </c>
      <c r="H34" s="47" t="e">
        <f>IF('Abbey Briar Forest'!#REF!=4,'Abbey Briar Forest'!#REF!,0)</f>
        <v>#REF!</v>
      </c>
    </row>
    <row r="35" spans="1:8" hidden="1" x14ac:dyDescent="0.45">
      <c r="A35" s="44" t="e">
        <f>IF('Abbey Briar Forest'!#REF!=4,'Abbey Briar Forest'!B$1,"")</f>
        <v>#REF!</v>
      </c>
      <c r="B35" s="45" t="e">
        <f>IF('Abbey Briar Forest'!#REF!=4,'Abbey Briar Forest'!#REF!&amp;"/"&amp;'Abbey Briar Forest'!#REF!,"")</f>
        <v>#REF!</v>
      </c>
      <c r="C35" s="45" t="e">
        <f>IF('Abbey Briar Forest'!#REF!=4,'Abbey Briar Forest'!#REF!,0)</f>
        <v>#REF!</v>
      </c>
      <c r="D35" s="45" t="e">
        <f>IF('Abbey Briar Forest'!#REF!=4,'Abbey Briar Forest'!#REF!,0)</f>
        <v>#REF!</v>
      </c>
      <c r="E35" s="46">
        <f t="shared" si="0"/>
        <v>0</v>
      </c>
      <c r="F35" s="46" t="e">
        <f>IF('Abbey Briar Forest'!#REF!=4,'Abbey Briar Forest'!#REF!,0)</f>
        <v>#REF!</v>
      </c>
      <c r="G35" s="46" t="e">
        <f t="shared" si="1"/>
        <v>#REF!</v>
      </c>
      <c r="H35" s="47" t="e">
        <f>IF('Abbey Briar Forest'!#REF!=4,'Abbey Briar Forest'!#REF!,0)</f>
        <v>#REF!</v>
      </c>
    </row>
    <row r="36" spans="1:8" hidden="1" x14ac:dyDescent="0.45">
      <c r="A36" s="44" t="e">
        <f>IF('Abbey Briar Forest'!#REF!=4,'Abbey Briar Forest'!B$1,"")</f>
        <v>#REF!</v>
      </c>
      <c r="B36" s="45" t="e">
        <f>IF('Abbey Briar Forest'!#REF!=4,'Abbey Briar Forest'!#REF!&amp;"/"&amp;'Abbey Briar Forest'!#REF!,"")</f>
        <v>#REF!</v>
      </c>
      <c r="C36" s="45" t="e">
        <f>IF('Abbey Briar Forest'!#REF!=4,'Abbey Briar Forest'!#REF!,0)</f>
        <v>#REF!</v>
      </c>
      <c r="D36" s="45" t="e">
        <f>IF('Abbey Briar Forest'!#REF!=4,'Abbey Briar Forest'!#REF!,0)</f>
        <v>#REF!</v>
      </c>
      <c r="E36" s="46">
        <f t="shared" si="0"/>
        <v>0</v>
      </c>
      <c r="F36" s="46" t="e">
        <f>IF('Abbey Briar Forest'!#REF!=4,'Abbey Briar Forest'!#REF!,0)</f>
        <v>#REF!</v>
      </c>
      <c r="G36" s="46" t="e">
        <f t="shared" si="1"/>
        <v>#REF!</v>
      </c>
      <c r="H36" s="47" t="e">
        <f>IF('Abbey Briar Forest'!#REF!=4,'Abbey Briar Forest'!#REF!,0)</f>
        <v>#REF!</v>
      </c>
    </row>
    <row r="37" spans="1:8" hidden="1" x14ac:dyDescent="0.45">
      <c r="A37" s="44" t="e">
        <f>IF('Abbey Briar Forest'!#REF!=4,'Abbey Briar Forest'!B$1,"")</f>
        <v>#REF!</v>
      </c>
      <c r="B37" s="45" t="e">
        <f>IF('Abbey Briar Forest'!#REF!=4,'Abbey Briar Forest'!#REF!&amp;"/"&amp;'Abbey Briar Forest'!#REF!,"")</f>
        <v>#REF!</v>
      </c>
      <c r="C37" s="45" t="e">
        <f>IF('Abbey Briar Forest'!#REF!=4,'Abbey Briar Forest'!#REF!,0)</f>
        <v>#REF!</v>
      </c>
      <c r="D37" s="45" t="e">
        <f>IF('Abbey Briar Forest'!#REF!=4,'Abbey Briar Forest'!#REF!,0)</f>
        <v>#REF!</v>
      </c>
      <c r="E37" s="46">
        <f t="shared" ref="E37:E68" si="2">IF(ISERROR(C37*D37),0,(C37*D37))</f>
        <v>0</v>
      </c>
      <c r="F37" s="46" t="e">
        <f>IF('Abbey Briar Forest'!#REF!=4,'Abbey Briar Forest'!#REF!,0)</f>
        <v>#REF!</v>
      </c>
      <c r="G37" s="46" t="e">
        <f t="shared" ref="G37:G68" si="3">C37*F37</f>
        <v>#REF!</v>
      </c>
      <c r="H37" s="47" t="e">
        <f>IF('Abbey Briar Forest'!#REF!=4,'Abbey Briar Forest'!#REF!,0)</f>
        <v>#REF!</v>
      </c>
    </row>
    <row r="38" spans="1:8" hidden="1" x14ac:dyDescent="0.45">
      <c r="A38" s="44" t="e">
        <f>IF('Abbey Briar Forest'!#REF!=4,'Abbey Briar Forest'!B$1,"")</f>
        <v>#REF!</v>
      </c>
      <c r="B38" s="45" t="e">
        <f>IF('Abbey Briar Forest'!#REF!=4,'Abbey Briar Forest'!#REF!&amp;"/"&amp;'Abbey Briar Forest'!#REF!,"")</f>
        <v>#REF!</v>
      </c>
      <c r="C38" s="45" t="e">
        <f>IF('Abbey Briar Forest'!#REF!=4,'Abbey Briar Forest'!#REF!,0)</f>
        <v>#REF!</v>
      </c>
      <c r="D38" s="45" t="e">
        <f>IF('Abbey Briar Forest'!#REF!=4,'Abbey Briar Forest'!#REF!,0)</f>
        <v>#REF!</v>
      </c>
      <c r="E38" s="46">
        <f t="shared" si="2"/>
        <v>0</v>
      </c>
      <c r="F38" s="46" t="e">
        <f>IF('Abbey Briar Forest'!#REF!=4,'Abbey Briar Forest'!#REF!,0)</f>
        <v>#REF!</v>
      </c>
      <c r="G38" s="46" t="e">
        <f t="shared" si="3"/>
        <v>#REF!</v>
      </c>
      <c r="H38" s="47" t="e">
        <f>IF('Abbey Briar Forest'!#REF!=4,'Abbey Briar Forest'!#REF!,0)</f>
        <v>#REF!</v>
      </c>
    </row>
    <row r="39" spans="1:8" hidden="1" x14ac:dyDescent="0.45">
      <c r="A39" s="44" t="e">
        <f>IF('Abbey Briar Forest'!#REF!=4,'Abbey Briar Forest'!B$1,"")</f>
        <v>#REF!</v>
      </c>
      <c r="B39" s="45" t="e">
        <f>IF('Abbey Briar Forest'!#REF!=4,'Abbey Briar Forest'!#REF!&amp;"/"&amp;'Abbey Briar Forest'!#REF!,"")</f>
        <v>#REF!</v>
      </c>
      <c r="C39" s="45" t="e">
        <f>IF('Abbey Briar Forest'!#REF!=4,'Abbey Briar Forest'!#REF!,0)</f>
        <v>#REF!</v>
      </c>
      <c r="D39" s="45" t="e">
        <f>IF('Abbey Briar Forest'!#REF!=4,'Abbey Briar Forest'!#REF!,0)</f>
        <v>#REF!</v>
      </c>
      <c r="E39" s="46">
        <f t="shared" si="2"/>
        <v>0</v>
      </c>
      <c r="F39" s="46" t="e">
        <f>IF('Abbey Briar Forest'!#REF!=4,'Abbey Briar Forest'!#REF!,0)</f>
        <v>#REF!</v>
      </c>
      <c r="G39" s="46" t="e">
        <f t="shared" si="3"/>
        <v>#REF!</v>
      </c>
      <c r="H39" s="47" t="e">
        <f>IF('Abbey Briar Forest'!#REF!=4,'Abbey Briar Forest'!#REF!,0)</f>
        <v>#REF!</v>
      </c>
    </row>
    <row r="40" spans="1:8" hidden="1" x14ac:dyDescent="0.45">
      <c r="A40" s="44" t="e">
        <f>IF('Abbey Briar Forest'!#REF!=4,'Abbey Briar Forest'!B$1,"")</f>
        <v>#REF!</v>
      </c>
      <c r="B40" s="45" t="e">
        <f>IF('Abbey Briar Forest'!#REF!=4,'Abbey Briar Forest'!#REF!&amp;"/"&amp;'Abbey Briar Forest'!#REF!,"")</f>
        <v>#REF!</v>
      </c>
      <c r="C40" s="45" t="e">
        <f>IF('Abbey Briar Forest'!#REF!=4,'Abbey Briar Forest'!#REF!,0)</f>
        <v>#REF!</v>
      </c>
      <c r="D40" s="45" t="e">
        <f>IF('Abbey Briar Forest'!#REF!=4,'Abbey Briar Forest'!#REF!,0)</f>
        <v>#REF!</v>
      </c>
      <c r="E40" s="46">
        <f t="shared" si="2"/>
        <v>0</v>
      </c>
      <c r="F40" s="46" t="e">
        <f>IF('Abbey Briar Forest'!#REF!=4,'Abbey Briar Forest'!#REF!,0)</f>
        <v>#REF!</v>
      </c>
      <c r="G40" s="46" t="e">
        <f t="shared" si="3"/>
        <v>#REF!</v>
      </c>
      <c r="H40" s="47" t="e">
        <f>IF('Abbey Briar Forest'!#REF!=4,'Abbey Briar Forest'!#REF!,0)</f>
        <v>#REF!</v>
      </c>
    </row>
    <row r="41" spans="1:8" hidden="1" x14ac:dyDescent="0.45">
      <c r="A41" s="44" t="e">
        <f>IF('Abbey Briar Forest'!#REF!=4,'Abbey Briar Forest'!B$1,"")</f>
        <v>#REF!</v>
      </c>
      <c r="B41" s="45" t="e">
        <f>IF('Abbey Briar Forest'!#REF!=4,'Abbey Briar Forest'!#REF!&amp;"/"&amp;'Abbey Briar Forest'!#REF!,"")</f>
        <v>#REF!</v>
      </c>
      <c r="C41" s="45" t="e">
        <f>IF('Abbey Briar Forest'!#REF!=4,'Abbey Briar Forest'!#REF!,0)</f>
        <v>#REF!</v>
      </c>
      <c r="D41" s="45" t="e">
        <f>IF('Abbey Briar Forest'!#REF!=4,'Abbey Briar Forest'!#REF!,0)</f>
        <v>#REF!</v>
      </c>
      <c r="E41" s="46">
        <f t="shared" si="2"/>
        <v>0</v>
      </c>
      <c r="F41" s="46" t="e">
        <f>IF('Abbey Briar Forest'!#REF!=4,'Abbey Briar Forest'!#REF!,0)</f>
        <v>#REF!</v>
      </c>
      <c r="G41" s="46" t="e">
        <f t="shared" si="3"/>
        <v>#REF!</v>
      </c>
      <c r="H41" s="47" t="e">
        <f>IF('Abbey Briar Forest'!#REF!=4,'Abbey Briar Forest'!#REF!,0)</f>
        <v>#REF!</v>
      </c>
    </row>
    <row r="42" spans="1:8" hidden="1" x14ac:dyDescent="0.45">
      <c r="A42" s="44" t="e">
        <f>IF('Abbey Briar Forest'!#REF!=4,'Abbey Briar Forest'!B$1,"")</f>
        <v>#REF!</v>
      </c>
      <c r="B42" s="45" t="e">
        <f>IF('Abbey Briar Forest'!#REF!=4,'Abbey Briar Forest'!#REF!&amp;"/"&amp;'Abbey Briar Forest'!#REF!,"")</f>
        <v>#REF!</v>
      </c>
      <c r="C42" s="45" t="e">
        <f>IF('Abbey Briar Forest'!#REF!=4,'Abbey Briar Forest'!#REF!,0)</f>
        <v>#REF!</v>
      </c>
      <c r="D42" s="45" t="e">
        <f>IF('Abbey Briar Forest'!#REF!=4,'Abbey Briar Forest'!#REF!,0)</f>
        <v>#REF!</v>
      </c>
      <c r="E42" s="46">
        <f t="shared" si="2"/>
        <v>0</v>
      </c>
      <c r="F42" s="46" t="e">
        <f>IF('Abbey Briar Forest'!#REF!=4,'Abbey Briar Forest'!#REF!,0)</f>
        <v>#REF!</v>
      </c>
      <c r="G42" s="46" t="e">
        <f t="shared" si="3"/>
        <v>#REF!</v>
      </c>
      <c r="H42" s="47" t="e">
        <f>IF('Abbey Briar Forest'!#REF!=4,'Abbey Briar Forest'!#REF!,0)</f>
        <v>#REF!</v>
      </c>
    </row>
    <row r="43" spans="1:8" hidden="1" x14ac:dyDescent="0.45">
      <c r="A43" s="44" t="e">
        <f>IF('Abbey Briar Forest'!#REF!=4,'Abbey Briar Forest'!B$1,"")</f>
        <v>#REF!</v>
      </c>
      <c r="B43" s="45" t="e">
        <f>IF('Abbey Briar Forest'!#REF!=4,'Abbey Briar Forest'!#REF!&amp;"/"&amp;'Abbey Briar Forest'!#REF!,"")</f>
        <v>#REF!</v>
      </c>
      <c r="C43" s="45" t="e">
        <f>IF('Abbey Briar Forest'!#REF!=4,'Abbey Briar Forest'!#REF!,0)</f>
        <v>#REF!</v>
      </c>
      <c r="D43" s="45" t="e">
        <f>IF('Abbey Briar Forest'!#REF!=4,'Abbey Briar Forest'!#REF!,0)</f>
        <v>#REF!</v>
      </c>
      <c r="E43" s="46">
        <f t="shared" si="2"/>
        <v>0</v>
      </c>
      <c r="F43" s="46" t="e">
        <f>IF('Abbey Briar Forest'!#REF!=4,'Abbey Briar Forest'!#REF!,0)</f>
        <v>#REF!</v>
      </c>
      <c r="G43" s="46" t="e">
        <f t="shared" si="3"/>
        <v>#REF!</v>
      </c>
      <c r="H43" s="47" t="e">
        <f>IF('Abbey Briar Forest'!#REF!=4,'Abbey Briar Forest'!#REF!,0)</f>
        <v>#REF!</v>
      </c>
    </row>
    <row r="44" spans="1:8" hidden="1" x14ac:dyDescent="0.45">
      <c r="A44" s="44" t="e">
        <f>IF('Abbey Briar Forest'!#REF!=4,'Abbey Briar Forest'!B$1,"")</f>
        <v>#REF!</v>
      </c>
      <c r="B44" s="45" t="e">
        <f>IF('Abbey Briar Forest'!#REF!=4,'Abbey Briar Forest'!#REF!&amp;"/"&amp;'Abbey Briar Forest'!#REF!,"")</f>
        <v>#REF!</v>
      </c>
      <c r="C44" s="45" t="e">
        <f>IF('Abbey Briar Forest'!#REF!=4,'Abbey Briar Forest'!#REF!,0)</f>
        <v>#REF!</v>
      </c>
      <c r="D44" s="45" t="e">
        <f>IF('Abbey Briar Forest'!#REF!=4,'Abbey Briar Forest'!#REF!,0)</f>
        <v>#REF!</v>
      </c>
      <c r="E44" s="46">
        <f t="shared" si="2"/>
        <v>0</v>
      </c>
      <c r="F44" s="46" t="e">
        <f>IF('Abbey Briar Forest'!#REF!=4,'Abbey Briar Forest'!#REF!,0)</f>
        <v>#REF!</v>
      </c>
      <c r="G44" s="46" t="e">
        <f t="shared" si="3"/>
        <v>#REF!</v>
      </c>
      <c r="H44" s="47" t="e">
        <f>IF('Abbey Briar Forest'!#REF!=4,'Abbey Briar Forest'!#REF!,0)</f>
        <v>#REF!</v>
      </c>
    </row>
    <row r="45" spans="1:8" hidden="1" x14ac:dyDescent="0.45">
      <c r="A45" s="44" t="str">
        <f>IF('Ashford Briar Point'!A30=4,'Ashford Briar Point'!B$1,"")</f>
        <v/>
      </c>
      <c r="B45" s="45" t="str">
        <f>IF('Ashford Briar Point'!$A$30=4,'Ashford Briar Point'!$A$30&amp;"/"&amp;'Ashford Briar Point'!$B$30,"")</f>
        <v/>
      </c>
      <c r="C45" s="45">
        <f>IF('Ashford Briar Point'!$A$30=4,'Ashford Briar Point'!$C$30,0)</f>
        <v>0</v>
      </c>
      <c r="D45" s="45">
        <f>IF('Ashford Briar Point'!$A$30=4,'Ashford Briar Point'!$D$30,0)</f>
        <v>0</v>
      </c>
      <c r="E45" s="46">
        <f t="shared" si="2"/>
        <v>0</v>
      </c>
      <c r="F45" s="46">
        <f>IF('Ashford Briar Point'!$A$30=4,'Ashford Briar Point'!$K$30,0)</f>
        <v>0</v>
      </c>
      <c r="G45" s="46">
        <f t="shared" si="3"/>
        <v>0</v>
      </c>
      <c r="H45" s="47">
        <f>IF('Ashford Briar Point'!$A$30=4,'Ashford Briar Point'!$M$30,0)</f>
        <v>0</v>
      </c>
    </row>
    <row r="46" spans="1:8" hidden="1" x14ac:dyDescent="0.45">
      <c r="A46" s="44" t="str">
        <f>IF('Ashford Briar Point'!A31=4,'Ashford Briar Point'!B$1,"")</f>
        <v/>
      </c>
      <c r="B46" s="45" t="str">
        <f>IF('Ashford Briar Point'!$A$31=4,'Ashford Briar Point'!$A$31&amp;"/"&amp;'Ashford Briar Point'!$B$31,"")</f>
        <v/>
      </c>
      <c r="C46" s="45">
        <f>IF('Ashford Briar Point'!$A$31=4,'Ashford Briar Point'!$C$31,0)</f>
        <v>0</v>
      </c>
      <c r="D46" s="45">
        <f>IF('Ashford Briar Point'!$A$31=4,'Ashford Briar Point'!$D$31,0)</f>
        <v>0</v>
      </c>
      <c r="E46" s="46">
        <f t="shared" si="2"/>
        <v>0</v>
      </c>
      <c r="F46" s="46">
        <f>IF('Ashford Briar Point'!$A$31=4,'Ashford Briar Point'!$K$31,0)</f>
        <v>0</v>
      </c>
      <c r="G46" s="46">
        <f t="shared" si="3"/>
        <v>0</v>
      </c>
      <c r="H46" s="47">
        <f>IF('Ashford Briar Point'!$A$31=4,'Ashford Briar Point'!$M$31,0)</f>
        <v>0</v>
      </c>
    </row>
    <row r="47" spans="1:8" hidden="1" x14ac:dyDescent="0.45">
      <c r="A47" s="44" t="str">
        <f>IF('Ashford Briar Point'!A32=4,'Ashford Briar Point'!B$1,"")</f>
        <v/>
      </c>
      <c r="B47" s="45" t="str">
        <f>IF('Ashford Briar Point'!$A$32=4,'Ashford Briar Point'!$A$32&amp;"/"&amp;'Ashford Briar Point'!$B$32,"")</f>
        <v/>
      </c>
      <c r="C47" s="45">
        <f>IF('Ashford Briar Point'!$A$32=4,'Ashford Briar Point'!$C$32,0)</f>
        <v>0</v>
      </c>
      <c r="D47" s="45">
        <f>IF('Ashford Briar Point'!$A$32=4,'Ashford Briar Point'!$D$32,0)</f>
        <v>0</v>
      </c>
      <c r="E47" s="46">
        <f t="shared" si="2"/>
        <v>0</v>
      </c>
      <c r="F47" s="46">
        <f>IF('Ashford Briar Point'!$A$32=4,'Ashford Briar Point'!$K$32,0)</f>
        <v>0</v>
      </c>
      <c r="G47" s="46">
        <f t="shared" si="3"/>
        <v>0</v>
      </c>
      <c r="H47" s="47">
        <f>IF('Ashford Briar Point'!$A$32=4,'Ashford Briar Point'!$M$32,0)</f>
        <v>0</v>
      </c>
    </row>
    <row r="48" spans="1:8" hidden="1" x14ac:dyDescent="0.45">
      <c r="A48" s="44" t="str">
        <f>IF('Ashford Briar Point'!A33=4,'Ashford Briar Point'!B$1,"")</f>
        <v/>
      </c>
      <c r="B48" s="45" t="str">
        <f>IF('Ashford Briar Point'!$A$33=4,'Ashford Briar Point'!$A$33&amp;"/"&amp;'Ashford Briar Point'!$B$33,"")</f>
        <v/>
      </c>
      <c r="C48" s="45">
        <f>IF('Ashford Briar Point'!$A$33=4,'Ashford Briar Point'!$C$33,0)</f>
        <v>0</v>
      </c>
      <c r="D48" s="45">
        <f>IF('Ashford Briar Point'!$A$33=4,'Ashford Briar Point'!$D$33,0)</f>
        <v>0</v>
      </c>
      <c r="E48" s="46">
        <f t="shared" si="2"/>
        <v>0</v>
      </c>
      <c r="F48" s="46">
        <f>IF('Ashford Briar Point'!$A$33=4,'Ashford Briar Point'!$K$33,0)</f>
        <v>0</v>
      </c>
      <c r="G48" s="46">
        <f t="shared" si="3"/>
        <v>0</v>
      </c>
      <c r="H48" s="47">
        <f>IF('Ashford Briar Point'!$A$33=4,'Ashford Briar Point'!$M$33,0)</f>
        <v>0</v>
      </c>
    </row>
    <row r="49" spans="1:8" hidden="1" x14ac:dyDescent="0.45">
      <c r="A49" s="44" t="str">
        <f>IF('Ashford Briar Point'!A34=4,'Ashford Briar Point'!B$1,"")</f>
        <v/>
      </c>
      <c r="B49" s="45" t="str">
        <f>IF('Ashford Briar Point'!$A$34=4,'Ashford Briar Point'!$A$34&amp;"/"&amp;'Ashford Briar Point'!$B$34,"")</f>
        <v/>
      </c>
      <c r="C49" s="45">
        <f>IF('Ashford Briar Point'!$A$34=4,'Ashford Briar Point'!$C$34,0)</f>
        <v>0</v>
      </c>
      <c r="D49" s="45">
        <f>IF('Ashford Briar Point'!$A$34=4,'Ashford Briar Point'!$D$34,0)</f>
        <v>0</v>
      </c>
      <c r="E49" s="46">
        <f t="shared" si="2"/>
        <v>0</v>
      </c>
      <c r="F49" s="46">
        <f>IF('Ashford Briar Point'!$A$34=4,'Ashford Briar Point'!$K$34,0)</f>
        <v>0</v>
      </c>
      <c r="G49" s="46">
        <f t="shared" si="3"/>
        <v>0</v>
      </c>
      <c r="H49" s="47">
        <f>IF('Ashford Briar Point'!$A$34=4,'Ashford Briar Point'!$M$34,0)</f>
        <v>0</v>
      </c>
    </row>
    <row r="50" spans="1:8" hidden="1" x14ac:dyDescent="0.45">
      <c r="A50" s="44" t="str">
        <f>IF('Ashford Briar Point'!A35=4,'Ashford Briar Point'!B$1,"")</f>
        <v/>
      </c>
      <c r="B50" s="45" t="str">
        <f>IF('Ashford Briar Point'!$A$35=4,'Ashford Briar Point'!$A$35&amp;"/"&amp;'Ashford Briar Point'!$B$35,"")</f>
        <v/>
      </c>
      <c r="C50" s="45">
        <f>IF('Ashford Briar Point'!$A$35=4,'Ashford Briar Point'!$C$35,0)</f>
        <v>0</v>
      </c>
      <c r="D50" s="45">
        <f>IF('Ashford Briar Point'!$A$35=4,'Ashford Briar Point'!$D$35,0)</f>
        <v>0</v>
      </c>
      <c r="E50" s="46">
        <f t="shared" si="2"/>
        <v>0</v>
      </c>
      <c r="F50" s="46">
        <f>IF('Ashford Briar Point'!$A$35=4,'Ashford Briar Point'!$K$35,0)</f>
        <v>0</v>
      </c>
      <c r="G50" s="46">
        <f t="shared" si="3"/>
        <v>0</v>
      </c>
      <c r="H50" s="47">
        <f>IF('Ashford Briar Point'!$A$35=4,'Ashford Briar Point'!$M$35,0)</f>
        <v>0</v>
      </c>
    </row>
    <row r="51" spans="1:8" hidden="1" x14ac:dyDescent="0.45">
      <c r="A51" s="44" t="str">
        <f>IF('Ashford Briar Point'!A36=4,'Ashford Briar Point'!B$1,"")</f>
        <v/>
      </c>
      <c r="B51" s="45" t="str">
        <f>IF('Ashford Briar Point'!$A$36=4,'Ashford Briar Point'!$A$36&amp;"/"&amp;'Ashford Briar Point'!$B$36,"")</f>
        <v/>
      </c>
      <c r="C51" s="45">
        <f>IF('Ashford Briar Point'!$A$36=4,'Ashford Briar Point'!$C$36,0)</f>
        <v>0</v>
      </c>
      <c r="D51" s="45">
        <f>IF('Ashford Briar Point'!$A$36=4,'Ashford Briar Point'!$D$36,0)</f>
        <v>0</v>
      </c>
      <c r="E51" s="46">
        <f t="shared" si="2"/>
        <v>0</v>
      </c>
      <c r="F51" s="46">
        <f>IF('Ashford Briar Point'!$A$36=4,'Ashford Briar Point'!$K$36,0)</f>
        <v>0</v>
      </c>
      <c r="G51" s="46">
        <f t="shared" si="3"/>
        <v>0</v>
      </c>
      <c r="H51" s="47">
        <f>IF('Ashford Briar Point'!$A$36=4,'Ashford Briar Point'!$M$36,0)</f>
        <v>0</v>
      </c>
    </row>
    <row r="52" spans="1:8" hidden="1" x14ac:dyDescent="0.45">
      <c r="A52" s="44" t="e">
        <f>IF('Ashford Briar Point'!#REF!=4,'Ashford Briar Point'!B$1,"")</f>
        <v>#REF!</v>
      </c>
      <c r="B52" s="45" t="e">
        <f>IF('Ashford Briar Point'!#REF!=4,'Ashford Briar Point'!#REF!&amp;"/"&amp;'Ashford Briar Point'!#REF!,"")</f>
        <v>#REF!</v>
      </c>
      <c r="C52" s="45" t="e">
        <f>IF('Ashford Briar Point'!#REF!=4,'Ashford Briar Point'!#REF!,0)</f>
        <v>#REF!</v>
      </c>
      <c r="D52" s="45" t="e">
        <f>IF('Ashford Briar Point'!#REF!=4,'Ashford Briar Point'!#REF!,0)</f>
        <v>#REF!</v>
      </c>
      <c r="E52" s="46">
        <f t="shared" si="2"/>
        <v>0</v>
      </c>
      <c r="F52" s="46" t="e">
        <f>IF('Ashford Briar Point'!#REF!=4,'Ashford Briar Point'!#REF!,0)</f>
        <v>#REF!</v>
      </c>
      <c r="G52" s="46" t="e">
        <f t="shared" si="3"/>
        <v>#REF!</v>
      </c>
      <c r="H52" s="47" t="e">
        <f>IF('Ashford Briar Point'!#REF!=4,'Ashford Briar Point'!#REF!,0)</f>
        <v>#REF!</v>
      </c>
    </row>
    <row r="53" spans="1:8" hidden="1" x14ac:dyDescent="0.45">
      <c r="A53" s="44" t="e">
        <f>IF('Ashford Briar Point'!#REF!=4,'Ashford Briar Point'!B$1,"")</f>
        <v>#REF!</v>
      </c>
      <c r="B53" s="45" t="e">
        <f>IF('Ashford Briar Point'!#REF!=4,'Ashford Briar Point'!#REF!&amp;"/"&amp;'Ashford Briar Point'!#REF!,"")</f>
        <v>#REF!</v>
      </c>
      <c r="C53" s="45" t="e">
        <f>IF('Ashford Briar Point'!#REF!=4,'Ashford Briar Point'!#REF!,0)</f>
        <v>#REF!</v>
      </c>
      <c r="D53" s="45" t="e">
        <f>IF('Ashford Briar Point'!#REF!=4,'Ashford Briar Point'!#REF!,0)</f>
        <v>#REF!</v>
      </c>
      <c r="E53" s="46">
        <f t="shared" si="2"/>
        <v>0</v>
      </c>
      <c r="F53" s="46" t="e">
        <f>IF('Ashford Briar Point'!#REF!=4,'Ashford Briar Point'!#REF!,0)</f>
        <v>#REF!</v>
      </c>
      <c r="G53" s="46" t="e">
        <f t="shared" si="3"/>
        <v>#REF!</v>
      </c>
      <c r="H53" s="47" t="e">
        <f>IF('Ashford Briar Point'!#REF!=4,'Ashford Briar Point'!#REF!,0)</f>
        <v>#REF!</v>
      </c>
    </row>
    <row r="54" spans="1:8" hidden="1" x14ac:dyDescent="0.45">
      <c r="A54" s="44" t="e">
        <f>IF('Ashford Briar Point'!#REF!=4,'Ashford Briar Point'!B$1,"")</f>
        <v>#REF!</v>
      </c>
      <c r="B54" s="45" t="e">
        <f>IF('Ashford Briar Point'!#REF!=4,'Ashford Briar Point'!#REF!&amp;"/"&amp;'Ashford Briar Point'!#REF!,"")</f>
        <v>#REF!</v>
      </c>
      <c r="C54" s="45" t="e">
        <f>IF('Ashford Briar Point'!#REF!=4,'Ashford Briar Point'!#REF!,0)</f>
        <v>#REF!</v>
      </c>
      <c r="D54" s="45" t="e">
        <f>IF('Ashford Briar Point'!#REF!=4,'Ashford Briar Point'!#REF!,0)</f>
        <v>#REF!</v>
      </c>
      <c r="E54" s="46">
        <f t="shared" si="2"/>
        <v>0</v>
      </c>
      <c r="F54" s="46" t="e">
        <f>IF('Ashford Briar Point'!#REF!=4,'Ashford Briar Point'!#REF!,0)</f>
        <v>#REF!</v>
      </c>
      <c r="G54" s="46" t="e">
        <f t="shared" si="3"/>
        <v>#REF!</v>
      </c>
      <c r="H54" s="47" t="e">
        <f>IF('Ashford Briar Point'!#REF!=4,'Ashford Briar Point'!#REF!,0)</f>
        <v>#REF!</v>
      </c>
    </row>
    <row r="55" spans="1:8" hidden="1" x14ac:dyDescent="0.45">
      <c r="A55" s="44" t="e">
        <f>IF('Ashford Briar Point'!#REF!=4,'Ashford Briar Point'!B$1,"")</f>
        <v>#REF!</v>
      </c>
      <c r="B55" s="45" t="e">
        <f>IF('Ashford Briar Point'!#REF!=4,'Ashford Briar Point'!#REF!&amp;"/"&amp;'Ashford Briar Point'!#REF!,"")</f>
        <v>#REF!</v>
      </c>
      <c r="C55" s="45" t="e">
        <f>IF('Ashford Briar Point'!#REF!=4,'Ashford Briar Point'!#REF!,0)</f>
        <v>#REF!</v>
      </c>
      <c r="D55" s="45" t="e">
        <f>IF('Ashford Briar Point'!#REF!=4,'Ashford Briar Point'!#REF!,0)</f>
        <v>#REF!</v>
      </c>
      <c r="E55" s="46">
        <f t="shared" si="2"/>
        <v>0</v>
      </c>
      <c r="F55" s="46" t="e">
        <f>IF('Ashford Briar Point'!#REF!=4,'Ashford Briar Point'!#REF!,0)</f>
        <v>#REF!</v>
      </c>
      <c r="G55" s="46" t="e">
        <f t="shared" si="3"/>
        <v>#REF!</v>
      </c>
      <c r="H55" s="47" t="e">
        <f>IF('Ashford Briar Point'!#REF!=4,'Ashford Briar Point'!#REF!,0)</f>
        <v>#REF!</v>
      </c>
    </row>
    <row r="56" spans="1:8" hidden="1" x14ac:dyDescent="0.45">
      <c r="A56" s="44" t="e">
        <f>IF('Ashford Briar Point'!#REF!=4,'Ashford Briar Point'!B$1,"")</f>
        <v>#REF!</v>
      </c>
      <c r="B56" s="45" t="e">
        <f>IF('Ashford Briar Point'!#REF!=4,'Ashford Briar Point'!#REF!&amp;"/"&amp;'Ashford Briar Point'!#REF!,"")</f>
        <v>#REF!</v>
      </c>
      <c r="C56" s="45" t="e">
        <f>IF('Ashford Briar Point'!#REF!=4,'Ashford Briar Point'!#REF!,0)</f>
        <v>#REF!</v>
      </c>
      <c r="D56" s="45" t="e">
        <f>IF('Ashford Briar Point'!#REF!=4,'Ashford Briar Point'!#REF!,0)</f>
        <v>#REF!</v>
      </c>
      <c r="E56" s="46">
        <f t="shared" si="2"/>
        <v>0</v>
      </c>
      <c r="F56" s="46" t="e">
        <f>IF('Ashford Briar Point'!#REF!=4,'Ashford Briar Point'!#REF!,0)</f>
        <v>#REF!</v>
      </c>
      <c r="G56" s="46" t="e">
        <f t="shared" si="3"/>
        <v>#REF!</v>
      </c>
      <c r="H56" s="47" t="e">
        <f>IF('Ashford Briar Point'!#REF!=4,'Ashford Briar Point'!#REF!,0)</f>
        <v>#REF!</v>
      </c>
    </row>
    <row r="57" spans="1:8" hidden="1" x14ac:dyDescent="0.45">
      <c r="A57" s="44" t="e">
        <f>IF('Ashford Briar Point'!#REF!=4,'Ashford Briar Point'!B$1,"")</f>
        <v>#REF!</v>
      </c>
      <c r="B57" s="45" t="e">
        <f>IF('Ashford Briar Point'!#REF!=4,'Ashford Briar Point'!#REF!&amp;"/"&amp;'Ashford Briar Point'!#REF!,"")</f>
        <v>#REF!</v>
      </c>
      <c r="C57" s="45" t="e">
        <f>IF('Ashford Briar Point'!#REF!=4,'Ashford Briar Point'!#REF!,0)</f>
        <v>#REF!</v>
      </c>
      <c r="D57" s="45" t="e">
        <f>IF('Ashford Briar Point'!#REF!=4,'Ashford Briar Point'!#REF!,0)</f>
        <v>#REF!</v>
      </c>
      <c r="E57" s="46">
        <f t="shared" si="2"/>
        <v>0</v>
      </c>
      <c r="F57" s="46" t="e">
        <f>IF('Ashford Briar Point'!#REF!=4,'Ashford Briar Point'!#REF!,0)</f>
        <v>#REF!</v>
      </c>
      <c r="G57" s="46" t="e">
        <f t="shared" si="3"/>
        <v>#REF!</v>
      </c>
      <c r="H57" s="47" t="e">
        <f>IF('Ashford Briar Point'!#REF!=4,'Ashford Briar Point'!#REF!,0)</f>
        <v>#REF!</v>
      </c>
    </row>
    <row r="58" spans="1:8" hidden="1" x14ac:dyDescent="0.45">
      <c r="A58" s="44" t="e">
        <f>IF('Ashford Briar Point'!#REF!=4,'Ashford Briar Point'!B$1,"")</f>
        <v>#REF!</v>
      </c>
      <c r="B58" s="45" t="e">
        <f>IF('Ashford Briar Point'!#REF!=4,'Ashford Briar Point'!#REF!&amp;"/"&amp;'Ashford Briar Point'!#REF!,"")</f>
        <v>#REF!</v>
      </c>
      <c r="C58" s="45" t="e">
        <f>IF('Ashford Briar Point'!#REF!=4,'Ashford Briar Point'!#REF!,0)</f>
        <v>#REF!</v>
      </c>
      <c r="D58" s="45" t="e">
        <f>IF('Ashford Briar Point'!#REF!=4,'Ashford Briar Point'!#REF!,0)</f>
        <v>#REF!</v>
      </c>
      <c r="E58" s="46">
        <f t="shared" si="2"/>
        <v>0</v>
      </c>
      <c r="F58" s="46" t="e">
        <f>IF('Ashford Briar Point'!#REF!=4,'Ashford Briar Point'!#REF!,0)</f>
        <v>#REF!</v>
      </c>
      <c r="G58" s="46" t="e">
        <f t="shared" si="3"/>
        <v>#REF!</v>
      </c>
      <c r="H58" s="47" t="e">
        <f>IF('Ashford Briar Point'!#REF!=4,'Ashford Briar Point'!#REF!,0)</f>
        <v>#REF!</v>
      </c>
    </row>
    <row r="59" spans="1:8" hidden="1" x14ac:dyDescent="0.45">
      <c r="A59" s="44" t="e">
        <f>IF('Ashford Briar Point'!#REF!=4,'Ashford Briar Point'!B$1,"")</f>
        <v>#REF!</v>
      </c>
      <c r="B59" s="45" t="e">
        <f>IF('Ashford Briar Point'!#REF!=4,'Ashford Briar Point'!#REF!&amp;"/"&amp;'Ashford Briar Point'!#REF!,"")</f>
        <v>#REF!</v>
      </c>
      <c r="C59" s="45" t="e">
        <f>IF('Ashford Briar Point'!#REF!=4,'Ashford Briar Point'!#REF!,0)</f>
        <v>#REF!</v>
      </c>
      <c r="D59" s="45" t="e">
        <f>IF('Ashford Briar Point'!#REF!=4,'Ashford Briar Point'!#REF!,0)</f>
        <v>#REF!</v>
      </c>
      <c r="E59" s="46">
        <f t="shared" si="2"/>
        <v>0</v>
      </c>
      <c r="F59" s="46" t="e">
        <f>IF('Ashford Briar Point'!#REF!=4,'Ashford Briar Point'!#REF!,0)</f>
        <v>#REF!</v>
      </c>
      <c r="G59" s="46" t="e">
        <f t="shared" si="3"/>
        <v>#REF!</v>
      </c>
      <c r="H59" s="47" t="e">
        <f>IF('Ashford Briar Point'!#REF!=4,'Ashford Briar Point'!#REF!,0)</f>
        <v>#REF!</v>
      </c>
    </row>
    <row r="60" spans="1:8" hidden="1" x14ac:dyDescent="0.45">
      <c r="A60" s="44" t="e">
        <f>IF('Ashford Briar Point'!#REF!=4,'Ashford Briar Point'!B$1,"")</f>
        <v>#REF!</v>
      </c>
      <c r="B60" s="45" t="e">
        <f>IF('Ashford Briar Point'!#REF!=4,'Ashford Briar Point'!#REF!&amp;"/"&amp;'Ashford Briar Point'!#REF!,"")</f>
        <v>#REF!</v>
      </c>
      <c r="C60" s="45" t="e">
        <f>IF('Ashford Briar Point'!#REF!=4,'Ashford Briar Point'!#REF!,0)</f>
        <v>#REF!</v>
      </c>
      <c r="D60" s="45" t="e">
        <f>IF('Ashford Briar Point'!#REF!=4,'Ashford Briar Point'!#REF!,0)</f>
        <v>#REF!</v>
      </c>
      <c r="E60" s="46">
        <f t="shared" si="2"/>
        <v>0</v>
      </c>
      <c r="F60" s="46" t="e">
        <f>IF('Ashford Briar Point'!#REF!=4,'Ashford Briar Point'!#REF!,0)</f>
        <v>#REF!</v>
      </c>
      <c r="G60" s="46" t="e">
        <f t="shared" si="3"/>
        <v>#REF!</v>
      </c>
      <c r="H60" s="47" t="e">
        <f>IF('Ashford Briar Point'!#REF!=4,'Ashford Briar Point'!#REF!,0)</f>
        <v>#REF!</v>
      </c>
    </row>
    <row r="61" spans="1:8" hidden="1" x14ac:dyDescent="0.45">
      <c r="A61" s="44" t="e">
        <f>IF('Ashford Briar Point'!#REF!=4,'Ashford Briar Point'!B$1,"")</f>
        <v>#REF!</v>
      </c>
      <c r="B61" s="45" t="e">
        <f>IF('Ashford Briar Point'!#REF!=4,'Ashford Briar Point'!#REF!&amp;"/"&amp;'Ashford Briar Point'!#REF!,"")</f>
        <v>#REF!</v>
      </c>
      <c r="C61" s="45" t="e">
        <f>IF('Ashford Briar Point'!#REF!=4,'Ashford Briar Point'!#REF!,0)</f>
        <v>#REF!</v>
      </c>
      <c r="D61" s="45" t="e">
        <f>IF('Ashford Briar Point'!#REF!=4,'Ashford Briar Point'!#REF!,0)</f>
        <v>#REF!</v>
      </c>
      <c r="E61" s="46">
        <f t="shared" si="2"/>
        <v>0</v>
      </c>
      <c r="F61" s="46" t="e">
        <f>IF('Ashford Briar Point'!#REF!=4,'Ashford Briar Point'!#REF!,0)</f>
        <v>#REF!</v>
      </c>
      <c r="G61" s="46" t="e">
        <f t="shared" si="3"/>
        <v>#REF!</v>
      </c>
      <c r="H61" s="47" t="e">
        <f>IF('Ashford Briar Point'!#REF!=4,'Ashford Briar Point'!#REF!,0)</f>
        <v>#REF!</v>
      </c>
    </row>
    <row r="62" spans="1:8" hidden="1" x14ac:dyDescent="0.45">
      <c r="A62" s="44" t="e">
        <f>IF('Ashford Briar Point'!#REF!=4,'Ashford Briar Point'!B$1,"")</f>
        <v>#REF!</v>
      </c>
      <c r="B62" s="45" t="e">
        <f>IF('Ashford Briar Point'!#REF!=4,'Ashford Briar Point'!#REF!&amp;"/"&amp;'Ashford Briar Point'!#REF!,"")</f>
        <v>#REF!</v>
      </c>
      <c r="C62" s="45" t="e">
        <f>IF('Ashford Briar Point'!#REF!=4,'Ashford Briar Point'!#REF!,0)</f>
        <v>#REF!</v>
      </c>
      <c r="D62" s="45" t="e">
        <f>IF('Ashford Briar Point'!#REF!=4,'Ashford Briar Point'!#REF!,0)</f>
        <v>#REF!</v>
      </c>
      <c r="E62" s="46">
        <f t="shared" si="2"/>
        <v>0</v>
      </c>
      <c r="F62" s="46" t="e">
        <f>IF('Ashford Briar Point'!#REF!=4,'Ashford Briar Point'!#REF!,0)</f>
        <v>#REF!</v>
      </c>
      <c r="G62" s="46" t="e">
        <f t="shared" si="3"/>
        <v>#REF!</v>
      </c>
      <c r="H62" s="47" t="e">
        <f>IF('Ashford Briar Point'!#REF!=4,'Ashford Briar Point'!#REF!,0)</f>
        <v>#REF!</v>
      </c>
    </row>
    <row r="63" spans="1:8" hidden="1" x14ac:dyDescent="0.45">
      <c r="A63" s="44" t="e">
        <f>IF('Ashford Briar Point'!#REF!=4,'Ashford Briar Point'!B$1,"")</f>
        <v>#REF!</v>
      </c>
      <c r="B63" s="45" t="e">
        <f>IF('Ashford Briar Point'!#REF!=4,'Ashford Briar Point'!#REF!&amp;"/"&amp;'Ashford Briar Point'!#REF!,"")</f>
        <v>#REF!</v>
      </c>
      <c r="C63" s="45" t="e">
        <f>IF('Ashford Briar Point'!#REF!=4,'Ashford Briar Point'!#REF!,0)</f>
        <v>#REF!</v>
      </c>
      <c r="D63" s="45" t="e">
        <f>IF('Ashford Briar Point'!#REF!=4,'Ashford Briar Point'!#REF!,0)</f>
        <v>#REF!</v>
      </c>
      <c r="E63" s="46">
        <f t="shared" si="2"/>
        <v>0</v>
      </c>
      <c r="F63" s="46" t="e">
        <f>IF('Ashford Briar Point'!#REF!=4,'Ashford Briar Point'!#REF!,0)</f>
        <v>#REF!</v>
      </c>
      <c r="G63" s="46" t="e">
        <f t="shared" si="3"/>
        <v>#REF!</v>
      </c>
      <c r="H63" s="47" t="e">
        <f>IF('Ashford Briar Point'!#REF!=4,'Ashford Briar Point'!#REF!,0)</f>
        <v>#REF!</v>
      </c>
    </row>
    <row r="64" spans="1:8" hidden="1" x14ac:dyDescent="0.45">
      <c r="A64" s="44" t="e">
        <f>IF('Ashford Briar Point'!#REF!=4,'Ashford Briar Point'!B$1,"")</f>
        <v>#REF!</v>
      </c>
      <c r="B64" s="45" t="e">
        <f>IF('Ashford Briar Point'!#REF!=4,'Ashford Briar Point'!#REF!&amp;"/"&amp;'Ashford Briar Point'!#REF!,"")</f>
        <v>#REF!</v>
      </c>
      <c r="C64" s="45" t="e">
        <f>IF('Ashford Briar Point'!#REF!=4,'Ashford Briar Point'!#REF!,0)</f>
        <v>#REF!</v>
      </c>
      <c r="D64" s="45" t="e">
        <f>IF('Ashford Briar Point'!#REF!=4,'Ashford Briar Point'!#REF!,0)</f>
        <v>#REF!</v>
      </c>
      <c r="E64" s="46">
        <f t="shared" si="2"/>
        <v>0</v>
      </c>
      <c r="F64" s="46" t="e">
        <f>IF('Ashford Briar Point'!#REF!=4,'Ashford Briar Point'!#REF!,0)</f>
        <v>#REF!</v>
      </c>
      <c r="G64" s="46" t="e">
        <f t="shared" si="3"/>
        <v>#REF!</v>
      </c>
      <c r="H64" s="47" t="e">
        <f>IF('Ashford Briar Point'!#REF!=4,'Ashford Briar Point'!#REF!,0)</f>
        <v>#REF!</v>
      </c>
    </row>
    <row r="65" spans="1:8" hidden="1" x14ac:dyDescent="0.45">
      <c r="A65" s="44" t="str">
        <f>IF('The Aubrey'!A30=4,'The Aubrey'!B$1,"")</f>
        <v/>
      </c>
      <c r="B65" s="45" t="str">
        <f>IF('The Aubrey'!$A$30=4,'The Aubrey'!$A$30&amp;"/"&amp;'The Aubrey'!$B$30,"")</f>
        <v/>
      </c>
      <c r="C65" s="45">
        <f>IF('The Aubrey'!$A$30=4,'The Aubrey'!$C$30,0)</f>
        <v>0</v>
      </c>
      <c r="D65" s="45">
        <f>IF('The Aubrey'!$A$30=4,'The Aubrey'!$D$30,0)</f>
        <v>0</v>
      </c>
      <c r="E65" s="46">
        <f t="shared" si="2"/>
        <v>0</v>
      </c>
      <c r="F65" s="46">
        <f>IF('The Aubrey'!$A$30=4,'The Aubrey'!$K$30,0)</f>
        <v>0</v>
      </c>
      <c r="G65" s="46">
        <f t="shared" si="3"/>
        <v>0</v>
      </c>
      <c r="H65" s="47">
        <f>IF('The Aubrey'!$A$30=4,'The Aubrey'!$M$30,0)</f>
        <v>0</v>
      </c>
    </row>
    <row r="66" spans="1:8" hidden="1" x14ac:dyDescent="0.45">
      <c r="A66" s="44" t="e">
        <f>IF('The Aubrey'!#REF!=4,'The Aubrey'!B$1,"")</f>
        <v>#REF!</v>
      </c>
      <c r="B66" s="45" t="e">
        <f>IF('The Aubrey'!#REF!=4,'The Aubrey'!#REF!&amp;"/"&amp;'The Aubrey'!#REF!,"")</f>
        <v>#REF!</v>
      </c>
      <c r="C66" s="45" t="e">
        <f>IF('The Aubrey'!#REF!=4,'The Aubrey'!#REF!,0)</f>
        <v>#REF!</v>
      </c>
      <c r="D66" s="45" t="e">
        <f>IF('The Aubrey'!#REF!=4,'The Aubrey'!#REF!,0)</f>
        <v>#REF!</v>
      </c>
      <c r="E66" s="46">
        <f t="shared" si="2"/>
        <v>0</v>
      </c>
      <c r="F66" s="46" t="e">
        <f>IF('The Aubrey'!#REF!=4,'The Aubrey'!#REF!,0)</f>
        <v>#REF!</v>
      </c>
      <c r="G66" s="46" t="e">
        <f t="shared" si="3"/>
        <v>#REF!</v>
      </c>
      <c r="H66" s="47" t="e">
        <f>IF('The Aubrey'!#REF!=4,'The Aubrey'!#REF!,0)</f>
        <v>#REF!</v>
      </c>
    </row>
    <row r="67" spans="1:8" hidden="1" x14ac:dyDescent="0.45">
      <c r="A67" s="44" t="str">
        <f>IF('The Aubrey'!A31=4,'The Aubrey'!B$1,"")</f>
        <v/>
      </c>
      <c r="B67" s="45" t="str">
        <f>IF('The Aubrey'!$A$31=4,'The Aubrey'!$A$31&amp;"/"&amp;'The Aubrey'!$B$31,"")</f>
        <v/>
      </c>
      <c r="C67" s="45">
        <f>IF('The Aubrey'!$A$31=4,'The Aubrey'!$C$31,0)</f>
        <v>0</v>
      </c>
      <c r="D67" s="45">
        <f>IF('The Aubrey'!$A$31=4,'The Aubrey'!$D$31,0)</f>
        <v>0</v>
      </c>
      <c r="E67" s="46">
        <f t="shared" si="2"/>
        <v>0</v>
      </c>
      <c r="F67" s="46">
        <f>IF('The Aubrey'!$A$31=4,'The Aubrey'!$K$31,0)</f>
        <v>0</v>
      </c>
      <c r="G67" s="46">
        <f t="shared" si="3"/>
        <v>0</v>
      </c>
      <c r="H67" s="47">
        <f>IF('The Aubrey'!$A$31=4,'The Aubrey'!$M$31,0)</f>
        <v>0</v>
      </c>
    </row>
    <row r="68" spans="1:8" hidden="1" x14ac:dyDescent="0.45">
      <c r="A68" s="44" t="e">
        <f>IF('The Aubrey'!#REF!=4,'The Aubrey'!B$1,"")</f>
        <v>#REF!</v>
      </c>
      <c r="B68" s="45" t="e">
        <f>IF('The Aubrey'!#REF!=4,'The Aubrey'!#REF!&amp;"/"&amp;'The Aubrey'!#REF!,"")</f>
        <v>#REF!</v>
      </c>
      <c r="C68" s="45" t="e">
        <f>IF('The Aubrey'!#REF!=4,'The Aubrey'!#REF!,0)</f>
        <v>#REF!</v>
      </c>
      <c r="D68" s="45" t="e">
        <f>IF('The Aubrey'!#REF!=4,'The Aubrey'!#REF!,0)</f>
        <v>#REF!</v>
      </c>
      <c r="E68" s="46">
        <f t="shared" si="2"/>
        <v>0</v>
      </c>
      <c r="F68" s="46" t="e">
        <f>IF('The Aubrey'!#REF!=4,'The Aubrey'!#REF!,0)</f>
        <v>#REF!</v>
      </c>
      <c r="G68" s="46" t="e">
        <f t="shared" si="3"/>
        <v>#REF!</v>
      </c>
      <c r="H68" s="47" t="e">
        <f>IF('The Aubrey'!#REF!=4,'The Aubrey'!#REF!,0)</f>
        <v>#REF!</v>
      </c>
    </row>
    <row r="69" spans="1:8" hidden="1" x14ac:dyDescent="0.45">
      <c r="A69" s="44" t="str">
        <f>IF('The Aubrey'!A32=4,'The Aubrey'!B$1,"")</f>
        <v/>
      </c>
      <c r="B69" s="45" t="str">
        <f>IF('The Aubrey'!$A$32=4,'The Aubrey'!$A$32&amp;"/"&amp;'The Aubrey'!$B$32,"")</f>
        <v/>
      </c>
      <c r="C69" s="45">
        <f>IF('The Aubrey'!$A$32=4,'The Aubrey'!$C$32,0)</f>
        <v>0</v>
      </c>
      <c r="D69" s="45">
        <f>IF('The Aubrey'!$A$32=4,'The Aubrey'!$D$32,0)</f>
        <v>0</v>
      </c>
      <c r="E69" s="46">
        <f t="shared" ref="E69:E100" si="4">IF(ISERROR(C69*D69),0,(C69*D69))</f>
        <v>0</v>
      </c>
      <c r="F69" s="46">
        <f>IF('The Aubrey'!$A$32=4,'The Aubrey'!$K$32,0)</f>
        <v>0</v>
      </c>
      <c r="G69" s="46">
        <f t="shared" ref="G69:G100" si="5">C69*F69</f>
        <v>0</v>
      </c>
      <c r="H69" s="47">
        <f>IF('The Aubrey'!$A$32=4,'The Aubrey'!$M$32,0)</f>
        <v>0</v>
      </c>
    </row>
    <row r="70" spans="1:8" hidden="1" x14ac:dyDescent="0.45">
      <c r="A70" s="44" t="e">
        <f>IF('The Aubrey'!#REF!=4,'The Aubrey'!B$1,"")</f>
        <v>#REF!</v>
      </c>
      <c r="B70" s="45" t="e">
        <f>IF('The Aubrey'!#REF!=4,'The Aubrey'!#REF!&amp;"/"&amp;'The Aubrey'!#REF!,"")</f>
        <v>#REF!</v>
      </c>
      <c r="C70" s="45" t="e">
        <f>IF('The Aubrey'!#REF!=4,'The Aubrey'!#REF!,0)</f>
        <v>#REF!</v>
      </c>
      <c r="D70" s="45" t="e">
        <f>IF('The Aubrey'!#REF!=4,'The Aubrey'!#REF!,0)</f>
        <v>#REF!</v>
      </c>
      <c r="E70" s="46">
        <f t="shared" si="4"/>
        <v>0</v>
      </c>
      <c r="F70" s="46" t="e">
        <f>IF('The Aubrey'!#REF!=4,'The Aubrey'!#REF!,0)</f>
        <v>#REF!</v>
      </c>
      <c r="G70" s="46" t="e">
        <f t="shared" si="5"/>
        <v>#REF!</v>
      </c>
      <c r="H70" s="47" t="e">
        <f>IF('The Aubrey'!#REF!=4,'The Aubrey'!#REF!,0)</f>
        <v>#REF!</v>
      </c>
    </row>
    <row r="71" spans="1:8" hidden="1" x14ac:dyDescent="0.45">
      <c r="A71" s="44" t="e">
        <f>IF('The Aubrey'!#REF!=4,'The Aubrey'!B$1,"")</f>
        <v>#REF!</v>
      </c>
      <c r="B71" s="45" t="e">
        <f>IF('The Aubrey'!#REF!=4,'The Aubrey'!#REF!&amp;"/"&amp;'The Aubrey'!#REF!,"")</f>
        <v>#REF!</v>
      </c>
      <c r="C71" s="45" t="e">
        <f>IF('The Aubrey'!#REF!=4,'The Aubrey'!#REF!,0)</f>
        <v>#REF!</v>
      </c>
      <c r="D71" s="45" t="e">
        <f>IF('The Aubrey'!#REF!=4,'The Aubrey'!#REF!,0)</f>
        <v>#REF!</v>
      </c>
      <c r="E71" s="46">
        <f t="shared" si="4"/>
        <v>0</v>
      </c>
      <c r="F71" s="46" t="e">
        <f>IF('The Aubrey'!#REF!=4,'The Aubrey'!#REF!,0)</f>
        <v>#REF!</v>
      </c>
      <c r="G71" s="46" t="e">
        <f t="shared" si="5"/>
        <v>#REF!</v>
      </c>
      <c r="H71" s="47" t="e">
        <f>IF('The Aubrey'!#REF!=4,'The Aubrey'!#REF!,0)</f>
        <v>#REF!</v>
      </c>
    </row>
    <row r="72" spans="1:8" hidden="1" x14ac:dyDescent="0.45">
      <c r="A72" s="44" t="e">
        <f>IF('The Aubrey'!#REF!=4,'The Aubrey'!B$1,"")</f>
        <v>#REF!</v>
      </c>
      <c r="B72" s="45" t="e">
        <f>IF('The Aubrey'!#REF!=4,'The Aubrey'!#REF!&amp;"/"&amp;'The Aubrey'!#REF!,"")</f>
        <v>#REF!</v>
      </c>
      <c r="C72" s="45" t="e">
        <f>IF('The Aubrey'!#REF!=4,'The Aubrey'!#REF!,0)</f>
        <v>#REF!</v>
      </c>
      <c r="D72" s="45" t="e">
        <f>IF('The Aubrey'!#REF!=4,'The Aubrey'!#REF!,0)</f>
        <v>#REF!</v>
      </c>
      <c r="E72" s="46">
        <f t="shared" si="4"/>
        <v>0</v>
      </c>
      <c r="F72" s="46" t="e">
        <f>IF('The Aubrey'!#REF!=4,'The Aubrey'!#REF!,0)</f>
        <v>#REF!</v>
      </c>
      <c r="G72" s="46" t="e">
        <f t="shared" si="5"/>
        <v>#REF!</v>
      </c>
      <c r="H72" s="47" t="e">
        <f>IF('The Aubrey'!#REF!=4,'The Aubrey'!#REF!,0)</f>
        <v>#REF!</v>
      </c>
    </row>
    <row r="73" spans="1:8" hidden="1" x14ac:dyDescent="0.45">
      <c r="A73" s="44" t="e">
        <f>IF('The Aubrey'!#REF!=4,'The Aubrey'!B$1,"")</f>
        <v>#REF!</v>
      </c>
      <c r="B73" s="45" t="e">
        <f>IF('The Aubrey'!#REF!=4,'The Aubrey'!#REF!&amp;"/"&amp;'The Aubrey'!#REF!,"")</f>
        <v>#REF!</v>
      </c>
      <c r="C73" s="45" t="e">
        <f>IF('The Aubrey'!#REF!=4,'The Aubrey'!#REF!,0)</f>
        <v>#REF!</v>
      </c>
      <c r="D73" s="45" t="e">
        <f>IF('The Aubrey'!#REF!=4,'The Aubrey'!#REF!,0)</f>
        <v>#REF!</v>
      </c>
      <c r="E73" s="46">
        <f t="shared" si="4"/>
        <v>0</v>
      </c>
      <c r="F73" s="46" t="e">
        <f>IF('The Aubrey'!#REF!=4,'The Aubrey'!#REF!,0)</f>
        <v>#REF!</v>
      </c>
      <c r="G73" s="46" t="e">
        <f t="shared" si="5"/>
        <v>#REF!</v>
      </c>
      <c r="H73" s="47" t="e">
        <f>IF('The Aubrey'!#REF!=4,'The Aubrey'!#REF!,0)</f>
        <v>#REF!</v>
      </c>
    </row>
    <row r="74" spans="1:8" hidden="1" x14ac:dyDescent="0.45">
      <c r="A74" s="44" t="e">
        <f>IF('The Aubrey'!#REF!=4,'The Aubrey'!B$1,"")</f>
        <v>#REF!</v>
      </c>
      <c r="B74" s="45" t="e">
        <f>IF('The Aubrey'!#REF!=4,'The Aubrey'!#REF!&amp;"/"&amp;'The Aubrey'!#REF!,"")</f>
        <v>#REF!</v>
      </c>
      <c r="C74" s="45" t="e">
        <f>IF('The Aubrey'!#REF!=4,'The Aubrey'!#REF!,0)</f>
        <v>#REF!</v>
      </c>
      <c r="D74" s="45" t="e">
        <f>IF('The Aubrey'!#REF!=4,'The Aubrey'!#REF!,0)</f>
        <v>#REF!</v>
      </c>
      <c r="E74" s="46">
        <f t="shared" si="4"/>
        <v>0</v>
      </c>
      <c r="F74" s="46" t="e">
        <f>IF('The Aubrey'!#REF!=4,'The Aubrey'!#REF!,0)</f>
        <v>#REF!</v>
      </c>
      <c r="G74" s="46" t="e">
        <f t="shared" si="5"/>
        <v>#REF!</v>
      </c>
      <c r="H74" s="47" t="e">
        <f>IF('The Aubrey'!#REF!=4,'The Aubrey'!#REF!,0)</f>
        <v>#REF!</v>
      </c>
    </row>
    <row r="75" spans="1:8" hidden="1" x14ac:dyDescent="0.45">
      <c r="A75" s="44" t="e">
        <f>IF('The Aubrey'!#REF!=4,'The Aubrey'!B$1,"")</f>
        <v>#REF!</v>
      </c>
      <c r="B75" s="45" t="e">
        <f>IF('The Aubrey'!#REF!=4,'The Aubrey'!#REF!&amp;"/"&amp;'The Aubrey'!#REF!,"")</f>
        <v>#REF!</v>
      </c>
      <c r="C75" s="45" t="e">
        <f>IF('The Aubrey'!#REF!=4,'The Aubrey'!#REF!,0)</f>
        <v>#REF!</v>
      </c>
      <c r="D75" s="45" t="e">
        <f>IF('The Aubrey'!#REF!=4,'The Aubrey'!#REF!,0)</f>
        <v>#REF!</v>
      </c>
      <c r="E75" s="46">
        <f t="shared" si="4"/>
        <v>0</v>
      </c>
      <c r="F75" s="46" t="e">
        <f>IF('The Aubrey'!#REF!=4,'The Aubrey'!#REF!,0)</f>
        <v>#REF!</v>
      </c>
      <c r="G75" s="46" t="e">
        <f t="shared" si="5"/>
        <v>#REF!</v>
      </c>
      <c r="H75" s="47" t="e">
        <f>IF('The Aubrey'!#REF!=4,'The Aubrey'!#REF!,0)</f>
        <v>#REF!</v>
      </c>
    </row>
    <row r="76" spans="1:8" hidden="1" x14ac:dyDescent="0.45">
      <c r="A76" s="44" t="e">
        <f>IF('The Aubrey'!#REF!=4,'The Aubrey'!B$1,"")</f>
        <v>#REF!</v>
      </c>
      <c r="B76" s="45" t="e">
        <f>IF('The Aubrey'!#REF!=4,'The Aubrey'!#REF!&amp;"/"&amp;'The Aubrey'!#REF!,"")</f>
        <v>#REF!</v>
      </c>
      <c r="C76" s="45" t="e">
        <f>IF('The Aubrey'!#REF!=4,'The Aubrey'!#REF!,0)</f>
        <v>#REF!</v>
      </c>
      <c r="D76" s="45" t="e">
        <f>IF('The Aubrey'!#REF!=4,'The Aubrey'!#REF!,0)</f>
        <v>#REF!</v>
      </c>
      <c r="E76" s="46">
        <f t="shared" si="4"/>
        <v>0</v>
      </c>
      <c r="F76" s="46" t="e">
        <f>IF('The Aubrey'!#REF!=4,'The Aubrey'!#REF!,0)</f>
        <v>#REF!</v>
      </c>
      <c r="G76" s="46" t="e">
        <f t="shared" si="5"/>
        <v>#REF!</v>
      </c>
      <c r="H76" s="47" t="e">
        <f>IF('The Aubrey'!#REF!=4,'The Aubrey'!#REF!,0)</f>
        <v>#REF!</v>
      </c>
    </row>
    <row r="77" spans="1:8" hidden="1" x14ac:dyDescent="0.45">
      <c r="A77" s="44" t="e">
        <f>IF('The Aubrey'!#REF!=4,'The Aubrey'!B$1,"")</f>
        <v>#REF!</v>
      </c>
      <c r="B77" s="45" t="e">
        <f>IF('The Aubrey'!#REF!=4,'The Aubrey'!#REF!&amp;"/"&amp;'The Aubrey'!#REF!,"")</f>
        <v>#REF!</v>
      </c>
      <c r="C77" s="45" t="e">
        <f>IF('The Aubrey'!#REF!=4,'The Aubrey'!#REF!,0)</f>
        <v>#REF!</v>
      </c>
      <c r="D77" s="45" t="e">
        <f>IF('The Aubrey'!#REF!=4,'The Aubrey'!#REF!,0)</f>
        <v>#REF!</v>
      </c>
      <c r="E77" s="46">
        <f t="shared" si="4"/>
        <v>0</v>
      </c>
      <c r="F77" s="46" t="e">
        <f>IF('The Aubrey'!#REF!=4,'The Aubrey'!#REF!,0)</f>
        <v>#REF!</v>
      </c>
      <c r="G77" s="46" t="e">
        <f t="shared" si="5"/>
        <v>#REF!</v>
      </c>
      <c r="H77" s="47" t="e">
        <f>IF('The Aubrey'!#REF!=4,'The Aubrey'!#REF!,0)</f>
        <v>#REF!</v>
      </c>
    </row>
    <row r="78" spans="1:8" hidden="1" x14ac:dyDescent="0.45">
      <c r="A78" s="44" t="e">
        <f>IF('The Aubrey'!#REF!=4,'The Aubrey'!B$1,"")</f>
        <v>#REF!</v>
      </c>
      <c r="B78" s="45" t="e">
        <f>IF('The Aubrey'!#REF!=4,'The Aubrey'!#REF!&amp;"/"&amp;'The Aubrey'!#REF!,"")</f>
        <v>#REF!</v>
      </c>
      <c r="C78" s="45" t="e">
        <f>IF('The Aubrey'!#REF!=4,'The Aubrey'!#REF!,0)</f>
        <v>#REF!</v>
      </c>
      <c r="D78" s="45" t="e">
        <f>IF('The Aubrey'!#REF!=4,'The Aubrey'!#REF!,0)</f>
        <v>#REF!</v>
      </c>
      <c r="E78" s="46">
        <f t="shared" si="4"/>
        <v>0</v>
      </c>
      <c r="F78" s="46" t="e">
        <f>IF('The Aubrey'!#REF!=4,'The Aubrey'!#REF!,0)</f>
        <v>#REF!</v>
      </c>
      <c r="G78" s="46" t="e">
        <f t="shared" si="5"/>
        <v>#REF!</v>
      </c>
      <c r="H78" s="47" t="e">
        <f>IF('The Aubrey'!#REF!=4,'The Aubrey'!#REF!,0)</f>
        <v>#REF!</v>
      </c>
    </row>
    <row r="79" spans="1:8" hidden="1" x14ac:dyDescent="0.45">
      <c r="A79" s="44" t="e">
        <f>IF('The Aubrey'!#REF!=4,'The Aubrey'!B$1,"")</f>
        <v>#REF!</v>
      </c>
      <c r="B79" s="45" t="e">
        <f>IF('The Aubrey'!#REF!=4,'The Aubrey'!#REF!&amp;"/"&amp;'The Aubrey'!#REF!,"")</f>
        <v>#REF!</v>
      </c>
      <c r="C79" s="45" t="e">
        <f>IF('The Aubrey'!#REF!=4,'The Aubrey'!#REF!,0)</f>
        <v>#REF!</v>
      </c>
      <c r="D79" s="45" t="e">
        <f>IF('The Aubrey'!#REF!=4,'The Aubrey'!#REF!,0)</f>
        <v>#REF!</v>
      </c>
      <c r="E79" s="46">
        <f t="shared" si="4"/>
        <v>0</v>
      </c>
      <c r="F79" s="46" t="e">
        <f>IF('The Aubrey'!#REF!=4,'The Aubrey'!#REF!,0)</f>
        <v>#REF!</v>
      </c>
      <c r="G79" s="46" t="e">
        <f t="shared" si="5"/>
        <v>#REF!</v>
      </c>
      <c r="H79" s="47" t="e">
        <f>IF('The Aubrey'!#REF!=4,'The Aubrey'!#REF!,0)</f>
        <v>#REF!</v>
      </c>
    </row>
    <row r="80" spans="1:8" hidden="1" x14ac:dyDescent="0.45">
      <c r="A80" s="44" t="e">
        <f>IF('The Aubrey'!#REF!=4,'The Aubrey'!B$1,"")</f>
        <v>#REF!</v>
      </c>
      <c r="B80" s="45" t="e">
        <f>IF('The Aubrey'!#REF!=4,'The Aubrey'!#REF!&amp;"/"&amp;'The Aubrey'!#REF!,"")</f>
        <v>#REF!</v>
      </c>
      <c r="C80" s="45" t="e">
        <f>IF('The Aubrey'!#REF!=4,'The Aubrey'!#REF!,0)</f>
        <v>#REF!</v>
      </c>
      <c r="D80" s="45" t="e">
        <f>IF('The Aubrey'!#REF!=4,'The Aubrey'!#REF!,0)</f>
        <v>#REF!</v>
      </c>
      <c r="E80" s="46">
        <f t="shared" si="4"/>
        <v>0</v>
      </c>
      <c r="F80" s="46" t="e">
        <f>IF('The Aubrey'!#REF!=4,'The Aubrey'!#REF!,0)</f>
        <v>#REF!</v>
      </c>
      <c r="G80" s="46" t="e">
        <f t="shared" si="5"/>
        <v>#REF!</v>
      </c>
      <c r="H80" s="47" t="e">
        <f>IF('The Aubrey'!#REF!=4,'The Aubrey'!#REF!,0)</f>
        <v>#REF!</v>
      </c>
    </row>
    <row r="81" spans="1:8" hidden="1" x14ac:dyDescent="0.45">
      <c r="A81" s="44" t="e">
        <f>IF('The Aubrey'!#REF!=4,'The Aubrey'!B$1,"")</f>
        <v>#REF!</v>
      </c>
      <c r="B81" s="45" t="e">
        <f>IF('The Aubrey'!#REF!=4,'The Aubrey'!#REF!&amp;"/"&amp;'The Aubrey'!#REF!,"")</f>
        <v>#REF!</v>
      </c>
      <c r="C81" s="45" t="e">
        <f>IF('The Aubrey'!#REF!=4,'The Aubrey'!#REF!,0)</f>
        <v>#REF!</v>
      </c>
      <c r="D81" s="45" t="e">
        <f>IF('The Aubrey'!#REF!=4,'The Aubrey'!#REF!,0)</f>
        <v>#REF!</v>
      </c>
      <c r="E81" s="46">
        <f t="shared" si="4"/>
        <v>0</v>
      </c>
      <c r="F81" s="46" t="e">
        <f>IF('The Aubrey'!#REF!=4,'The Aubrey'!#REF!,0)</f>
        <v>#REF!</v>
      </c>
      <c r="G81" s="46" t="e">
        <f t="shared" si="5"/>
        <v>#REF!</v>
      </c>
      <c r="H81" s="47" t="e">
        <f>IF('The Aubrey'!#REF!=4,'The Aubrey'!#REF!,0)</f>
        <v>#REF!</v>
      </c>
    </row>
    <row r="82" spans="1:8" hidden="1" x14ac:dyDescent="0.45">
      <c r="A82" s="44" t="e">
        <f>IF('The Aubrey'!#REF!=4,'The Aubrey'!B$1,"")</f>
        <v>#REF!</v>
      </c>
      <c r="B82" s="45" t="e">
        <f>IF('The Aubrey'!#REF!=4,'The Aubrey'!#REF!&amp;"/"&amp;'The Aubrey'!#REF!,"")</f>
        <v>#REF!</v>
      </c>
      <c r="C82" s="45" t="e">
        <f>IF('The Aubrey'!#REF!=4,'The Aubrey'!#REF!,0)</f>
        <v>#REF!</v>
      </c>
      <c r="D82" s="45" t="e">
        <f>IF('The Aubrey'!#REF!=4,'The Aubrey'!#REF!,0)</f>
        <v>#REF!</v>
      </c>
      <c r="E82" s="46">
        <f t="shared" si="4"/>
        <v>0</v>
      </c>
      <c r="F82" s="46" t="e">
        <f>IF('The Aubrey'!#REF!=4,'The Aubrey'!#REF!,0)</f>
        <v>#REF!</v>
      </c>
      <c r="G82" s="46" t="e">
        <f t="shared" si="5"/>
        <v>#REF!</v>
      </c>
      <c r="H82" s="47" t="e">
        <f>IF('The Aubrey'!#REF!=4,'The Aubrey'!#REF!,0)</f>
        <v>#REF!</v>
      </c>
    </row>
    <row r="83" spans="1:8" hidden="1" x14ac:dyDescent="0.45">
      <c r="A83" s="44" t="e">
        <f>IF('The Aubrey'!#REF!=4,'The Aubrey'!B$1,"")</f>
        <v>#REF!</v>
      </c>
      <c r="B83" s="45" t="e">
        <f>IF('The Aubrey'!#REF!=4,'The Aubrey'!#REF!&amp;"/"&amp;'The Aubrey'!#REF!,"")</f>
        <v>#REF!</v>
      </c>
      <c r="C83" s="45" t="e">
        <f>IF('The Aubrey'!#REF!=4,'The Aubrey'!#REF!,0)</f>
        <v>#REF!</v>
      </c>
      <c r="D83" s="45" t="e">
        <f>IF('The Aubrey'!#REF!=4,'The Aubrey'!#REF!,0)</f>
        <v>#REF!</v>
      </c>
      <c r="E83" s="46">
        <f t="shared" si="4"/>
        <v>0</v>
      </c>
      <c r="F83" s="46" t="e">
        <f>IF('The Aubrey'!#REF!=4,'The Aubrey'!#REF!,0)</f>
        <v>#REF!</v>
      </c>
      <c r="G83" s="46" t="e">
        <f t="shared" si="5"/>
        <v>#REF!</v>
      </c>
      <c r="H83" s="47" t="e">
        <f>IF('The Aubrey'!#REF!=4,'The Aubrey'!#REF!,0)</f>
        <v>#REF!</v>
      </c>
    </row>
    <row r="84" spans="1:8" hidden="1" x14ac:dyDescent="0.45">
      <c r="A84" s="44" t="e">
        <f>IF('The Aubrey'!#REF!=4,'The Aubrey'!B$1,"")</f>
        <v>#REF!</v>
      </c>
      <c r="B84" s="45" t="e">
        <f>IF('The Aubrey'!#REF!=4,'The Aubrey'!#REF!&amp;"/"&amp;'The Aubrey'!#REF!,"")</f>
        <v>#REF!</v>
      </c>
      <c r="C84" s="45" t="e">
        <f>IF('The Aubrey'!#REF!=4,'The Aubrey'!#REF!,0)</f>
        <v>#REF!</v>
      </c>
      <c r="D84" s="45" t="e">
        <f>IF('The Aubrey'!#REF!=4,'The Aubrey'!#REF!,0)</f>
        <v>#REF!</v>
      </c>
      <c r="E84" s="46">
        <f t="shared" si="4"/>
        <v>0</v>
      </c>
      <c r="F84" s="46" t="e">
        <f>IF('The Aubrey'!#REF!=4,'The Aubrey'!#REF!,0)</f>
        <v>#REF!</v>
      </c>
      <c r="G84" s="46" t="e">
        <f t="shared" si="5"/>
        <v>#REF!</v>
      </c>
      <c r="H84" s="47" t="e">
        <f>IF('The Aubrey'!#REF!=4,'The Aubrey'!#REF!,0)</f>
        <v>#REF!</v>
      </c>
    </row>
    <row r="85" spans="1:8" hidden="1" x14ac:dyDescent="0.45">
      <c r="A85" s="44" t="str">
        <f>IF('Park at Pisa'!A30=4,'Park at Pisa'!B$1,"")</f>
        <v/>
      </c>
      <c r="B85" s="45" t="str">
        <f>IF('Park at Pisa'!$A$30=4,'Park at Pisa'!$A$30&amp;"/"&amp;'Park at Pisa'!$B$30,"")</f>
        <v/>
      </c>
      <c r="C85" s="45">
        <f>IF('Park at Pisa'!$A$30=4,'Park at Pisa'!$C$30,0)</f>
        <v>0</v>
      </c>
      <c r="D85" s="45">
        <f>IF('Park at Pisa'!$A$30=4,'Park at Pisa'!$D$30,0)</f>
        <v>0</v>
      </c>
      <c r="E85" s="46">
        <f t="shared" si="4"/>
        <v>0</v>
      </c>
      <c r="F85" s="46">
        <f>IF('Park at Pisa'!$A$30=4,'Park at Pisa'!$K$30,0)</f>
        <v>0</v>
      </c>
      <c r="G85" s="46">
        <f t="shared" si="5"/>
        <v>0</v>
      </c>
      <c r="H85" s="47">
        <f>IF('Park at Pisa'!$A$30=4,'Park at Pisa'!$M$30,0)</f>
        <v>0</v>
      </c>
    </row>
    <row r="86" spans="1:8" hidden="1" x14ac:dyDescent="0.45">
      <c r="A86" s="44" t="str">
        <f>IF('Park at Pisa'!A31=4,'Park at Pisa'!B$1,"")</f>
        <v/>
      </c>
      <c r="B86" s="45" t="str">
        <f>IF('Park at Pisa'!$A$31=4,'Park at Pisa'!$A$31&amp;"/"&amp;'Park at Pisa'!$B$31,"")</f>
        <v/>
      </c>
      <c r="C86" s="45">
        <f>IF('Park at Pisa'!$A$31=4,'Park at Pisa'!$C$31,0)</f>
        <v>0</v>
      </c>
      <c r="D86" s="45">
        <f>IF('Park at Pisa'!$A$31=4,'Park at Pisa'!$D$31,0)</f>
        <v>0</v>
      </c>
      <c r="E86" s="46">
        <f t="shared" si="4"/>
        <v>0</v>
      </c>
      <c r="F86" s="46">
        <f>IF('Park at Pisa'!$A$31=4,'Park at Pisa'!$K$31,0)</f>
        <v>0</v>
      </c>
      <c r="G86" s="46">
        <f t="shared" si="5"/>
        <v>0</v>
      </c>
      <c r="H86" s="47">
        <f>IF('Park at Pisa'!$A$31=4,'Park at Pisa'!$M$31,0)</f>
        <v>0</v>
      </c>
    </row>
    <row r="87" spans="1:8" hidden="1" x14ac:dyDescent="0.45">
      <c r="A87" s="44" t="str">
        <f>IF('Park at Pisa'!A32=4,'Park at Pisa'!B$1,"")</f>
        <v/>
      </c>
      <c r="B87" s="45" t="str">
        <f>IF('Park at Pisa'!$A$32=4,'Park at Pisa'!$A$32&amp;"/"&amp;'Park at Pisa'!$B$32,"")</f>
        <v/>
      </c>
      <c r="C87" s="45">
        <f>IF('Park at Pisa'!$A$32=4,'Park at Pisa'!$C$32,0)</f>
        <v>0</v>
      </c>
      <c r="D87" s="45">
        <f>IF('Park at Pisa'!$A$32=4,'Park at Pisa'!$D$32,0)</f>
        <v>0</v>
      </c>
      <c r="E87" s="46">
        <f t="shared" si="4"/>
        <v>0</v>
      </c>
      <c r="F87" s="46">
        <f>IF('Park at Pisa'!$A$32=4,'Park at Pisa'!$K$32,0)</f>
        <v>0</v>
      </c>
      <c r="G87" s="46">
        <f t="shared" si="5"/>
        <v>0</v>
      </c>
      <c r="H87" s="47">
        <f>IF('Park at Pisa'!$A$32=4,'Park at Pisa'!$M$32,0)</f>
        <v>0</v>
      </c>
    </row>
    <row r="88" spans="1:8" hidden="1" x14ac:dyDescent="0.45">
      <c r="A88" s="44" t="str">
        <f>IF('Park at Pisa'!A33=4,'Park at Pisa'!B$1,"")</f>
        <v/>
      </c>
      <c r="B88" s="45" t="str">
        <f>IF('Park at Pisa'!$A$33=4,'Park at Pisa'!$A$33&amp;"/"&amp;'Park at Pisa'!$B$33,"")</f>
        <v/>
      </c>
      <c r="C88" s="45">
        <f>IF('Park at Pisa'!$A$33=4,'Park at Pisa'!$C$33,0)</f>
        <v>0</v>
      </c>
      <c r="D88" s="45">
        <f>IF('Park at Pisa'!$A$33=4,'Park at Pisa'!$D$33,0)</f>
        <v>0</v>
      </c>
      <c r="E88" s="46">
        <f t="shared" si="4"/>
        <v>0</v>
      </c>
      <c r="F88" s="46">
        <f>IF('Park at Pisa'!$A$33=4,'Park at Pisa'!$K$33,0)</f>
        <v>0</v>
      </c>
      <c r="G88" s="46">
        <f t="shared" si="5"/>
        <v>0</v>
      </c>
      <c r="H88" s="47">
        <f>IF('Park at Pisa'!$A$33=4,'Park at Pisa'!$M$33,0)</f>
        <v>0</v>
      </c>
    </row>
    <row r="89" spans="1:8" hidden="1" x14ac:dyDescent="0.45">
      <c r="A89" s="44" t="e">
        <f>IF('Park at Pisa'!#REF!=4,'Park at Pisa'!B$1,"")</f>
        <v>#REF!</v>
      </c>
      <c r="B89" s="45" t="e">
        <f>IF('Park at Pisa'!#REF!=4,'Park at Pisa'!#REF!&amp;"/"&amp;'Park at Pisa'!#REF!,"")</f>
        <v>#REF!</v>
      </c>
      <c r="C89" s="45" t="e">
        <f>IF('Park at Pisa'!#REF!=4,'Park at Pisa'!#REF!,0)</f>
        <v>#REF!</v>
      </c>
      <c r="D89" s="45" t="e">
        <f>IF('Park at Pisa'!#REF!=4,'Park at Pisa'!#REF!,0)</f>
        <v>#REF!</v>
      </c>
      <c r="E89" s="46">
        <f t="shared" si="4"/>
        <v>0</v>
      </c>
      <c r="F89" s="46" t="e">
        <f>IF('Park at Pisa'!#REF!=4,'Park at Pisa'!#REF!,0)</f>
        <v>#REF!</v>
      </c>
      <c r="G89" s="46" t="e">
        <f t="shared" si="5"/>
        <v>#REF!</v>
      </c>
      <c r="H89" s="47" t="e">
        <f>IF('Park at Pisa'!#REF!=4,'Park at Pisa'!#REF!,0)</f>
        <v>#REF!</v>
      </c>
    </row>
    <row r="90" spans="1:8" hidden="1" x14ac:dyDescent="0.45">
      <c r="A90" s="44" t="e">
        <f>IF('Park at Pisa'!#REF!=4,'Park at Pisa'!B$1,"")</f>
        <v>#REF!</v>
      </c>
      <c r="B90" s="45" t="e">
        <f>IF('Park at Pisa'!#REF!=4,'Park at Pisa'!#REF!&amp;"/"&amp;'Park at Pisa'!#REF!,"")</f>
        <v>#REF!</v>
      </c>
      <c r="C90" s="45" t="e">
        <f>IF('Park at Pisa'!#REF!=4,'Park at Pisa'!#REF!,0)</f>
        <v>#REF!</v>
      </c>
      <c r="D90" s="45" t="e">
        <f>IF('Park at Pisa'!#REF!=4,'Park at Pisa'!#REF!,0)</f>
        <v>#REF!</v>
      </c>
      <c r="E90" s="46">
        <f t="shared" si="4"/>
        <v>0</v>
      </c>
      <c r="F90" s="46" t="e">
        <f>IF('Park at Pisa'!#REF!=4,'Park at Pisa'!#REF!,0)</f>
        <v>#REF!</v>
      </c>
      <c r="G90" s="46" t="e">
        <f t="shared" si="5"/>
        <v>#REF!</v>
      </c>
      <c r="H90" s="47" t="e">
        <f>IF('Park at Pisa'!#REF!=4,'Park at Pisa'!#REF!,0)</f>
        <v>#REF!</v>
      </c>
    </row>
    <row r="91" spans="1:8" hidden="1" x14ac:dyDescent="0.45">
      <c r="A91" s="44" t="e">
        <f>IF('Park at Pisa'!#REF!=4,'Park at Pisa'!B$1,"")</f>
        <v>#REF!</v>
      </c>
      <c r="B91" s="45" t="e">
        <f>IF('Park at Pisa'!#REF!=4,'Park at Pisa'!#REF!&amp;"/"&amp;'Park at Pisa'!#REF!,"")</f>
        <v>#REF!</v>
      </c>
      <c r="C91" s="45" t="e">
        <f>IF('Park at Pisa'!#REF!=4,'Park at Pisa'!#REF!,0)</f>
        <v>#REF!</v>
      </c>
      <c r="D91" s="45" t="e">
        <f>IF('Park at Pisa'!#REF!=4,'Park at Pisa'!#REF!,0)</f>
        <v>#REF!</v>
      </c>
      <c r="E91" s="46">
        <f t="shared" si="4"/>
        <v>0</v>
      </c>
      <c r="F91" s="46" t="e">
        <f>IF('Park at Pisa'!#REF!=4,'Park at Pisa'!#REF!,0)</f>
        <v>#REF!</v>
      </c>
      <c r="G91" s="46" t="e">
        <f t="shared" si="5"/>
        <v>#REF!</v>
      </c>
      <c r="H91" s="47" t="e">
        <f>IF('Park at Pisa'!#REF!=4,'Park at Pisa'!#REF!,0)</f>
        <v>#REF!</v>
      </c>
    </row>
    <row r="92" spans="1:8" hidden="1" x14ac:dyDescent="0.45">
      <c r="A92" s="44" t="e">
        <f>IF('Park at Pisa'!#REF!=4,'Park at Pisa'!B$1,"")</f>
        <v>#REF!</v>
      </c>
      <c r="B92" s="45" t="e">
        <f>IF('Park at Pisa'!#REF!=4,'Park at Pisa'!#REF!&amp;"/"&amp;'Park at Pisa'!#REF!,"")</f>
        <v>#REF!</v>
      </c>
      <c r="C92" s="45" t="e">
        <f>IF('Park at Pisa'!#REF!=4,'Park at Pisa'!#REF!,0)</f>
        <v>#REF!</v>
      </c>
      <c r="D92" s="45" t="e">
        <f>IF('Park at Pisa'!#REF!=4,'Park at Pisa'!#REF!,0)</f>
        <v>#REF!</v>
      </c>
      <c r="E92" s="46">
        <f t="shared" si="4"/>
        <v>0</v>
      </c>
      <c r="F92" s="46" t="e">
        <f>IF('Park at Pisa'!#REF!=4,'Park at Pisa'!#REF!,0)</f>
        <v>#REF!</v>
      </c>
      <c r="G92" s="46" t="e">
        <f t="shared" si="5"/>
        <v>#REF!</v>
      </c>
      <c r="H92" s="47" t="e">
        <f>IF('Park at Pisa'!#REF!=4,'Park at Pisa'!#REF!,0)</f>
        <v>#REF!</v>
      </c>
    </row>
    <row r="93" spans="1:8" hidden="1" x14ac:dyDescent="0.45">
      <c r="A93" s="44" t="e">
        <f>IF('Park at Pisa'!#REF!=4,'Park at Pisa'!B$1,"")</f>
        <v>#REF!</v>
      </c>
      <c r="B93" s="45" t="e">
        <f>IF('Park at Pisa'!#REF!=4,'Park at Pisa'!#REF!&amp;"/"&amp;'Park at Pisa'!#REF!,"")</f>
        <v>#REF!</v>
      </c>
      <c r="C93" s="45" t="e">
        <f>IF('Park at Pisa'!#REF!=4,'Park at Pisa'!#REF!,0)</f>
        <v>#REF!</v>
      </c>
      <c r="D93" s="45" t="e">
        <f>IF('Park at Pisa'!#REF!=4,'Park at Pisa'!#REF!,0)</f>
        <v>#REF!</v>
      </c>
      <c r="E93" s="46">
        <f t="shared" si="4"/>
        <v>0</v>
      </c>
      <c r="F93" s="46" t="e">
        <f>IF('Park at Pisa'!#REF!=4,'Park at Pisa'!#REF!,0)</f>
        <v>#REF!</v>
      </c>
      <c r="G93" s="46" t="e">
        <f t="shared" si="5"/>
        <v>#REF!</v>
      </c>
      <c r="H93" s="47" t="e">
        <f>IF('Park at Pisa'!#REF!=4,'Park at Pisa'!#REF!,0)</f>
        <v>#REF!</v>
      </c>
    </row>
    <row r="94" spans="1:8" hidden="1" x14ac:dyDescent="0.45">
      <c r="A94" s="44" t="e">
        <f>IF('Park at Pisa'!#REF!=4,'Park at Pisa'!B$1,"")</f>
        <v>#REF!</v>
      </c>
      <c r="B94" s="45" t="e">
        <f>IF('Park at Pisa'!#REF!=4,'Park at Pisa'!#REF!&amp;"/"&amp;'Park at Pisa'!#REF!,"")</f>
        <v>#REF!</v>
      </c>
      <c r="C94" s="45" t="e">
        <f>IF('Park at Pisa'!#REF!=4,'Park at Pisa'!#REF!,0)</f>
        <v>#REF!</v>
      </c>
      <c r="D94" s="45" t="e">
        <f>IF('Park at Pisa'!#REF!=4,'Park at Pisa'!#REF!,0)</f>
        <v>#REF!</v>
      </c>
      <c r="E94" s="46">
        <f t="shared" si="4"/>
        <v>0</v>
      </c>
      <c r="F94" s="46" t="e">
        <f>IF('Park at Pisa'!#REF!=4,'Park at Pisa'!#REF!,0)</f>
        <v>#REF!</v>
      </c>
      <c r="G94" s="46" t="e">
        <f t="shared" si="5"/>
        <v>#REF!</v>
      </c>
      <c r="H94" s="47" t="e">
        <f>IF('Park at Pisa'!#REF!=4,'Park at Pisa'!#REF!,0)</f>
        <v>#REF!</v>
      </c>
    </row>
    <row r="95" spans="1:8" hidden="1" x14ac:dyDescent="0.45">
      <c r="A95" s="44" t="e">
        <f>IF('Park at Pisa'!#REF!=4,'Park at Pisa'!B$1,"")</f>
        <v>#REF!</v>
      </c>
      <c r="B95" s="45" t="e">
        <f>IF('Park at Pisa'!#REF!=4,'Park at Pisa'!#REF!&amp;"/"&amp;'Park at Pisa'!#REF!,"")</f>
        <v>#REF!</v>
      </c>
      <c r="C95" s="45" t="e">
        <f>IF('Park at Pisa'!#REF!=4,'Park at Pisa'!#REF!,0)</f>
        <v>#REF!</v>
      </c>
      <c r="D95" s="45" t="e">
        <f>IF('Park at Pisa'!#REF!=4,'Park at Pisa'!#REF!,0)</f>
        <v>#REF!</v>
      </c>
      <c r="E95" s="46">
        <f t="shared" si="4"/>
        <v>0</v>
      </c>
      <c r="F95" s="46" t="e">
        <f>IF('Park at Pisa'!#REF!=4,'Park at Pisa'!#REF!,0)</f>
        <v>#REF!</v>
      </c>
      <c r="G95" s="46" t="e">
        <f t="shared" si="5"/>
        <v>#REF!</v>
      </c>
      <c r="H95" s="47" t="e">
        <f>IF('Park at Pisa'!#REF!=4,'Park at Pisa'!#REF!,0)</f>
        <v>#REF!</v>
      </c>
    </row>
    <row r="96" spans="1:8" hidden="1" x14ac:dyDescent="0.45">
      <c r="A96" s="44" t="e">
        <f>IF('Park at Pisa'!#REF!=4,'Park at Pisa'!B$1,"")</f>
        <v>#REF!</v>
      </c>
      <c r="B96" s="45" t="e">
        <f>IF('Park at Pisa'!#REF!=4,'Park at Pisa'!#REF!&amp;"/"&amp;'Park at Pisa'!#REF!,"")</f>
        <v>#REF!</v>
      </c>
      <c r="C96" s="45" t="e">
        <f>IF('Park at Pisa'!#REF!=4,'Park at Pisa'!#REF!,0)</f>
        <v>#REF!</v>
      </c>
      <c r="D96" s="45" t="e">
        <f>IF('Park at Pisa'!#REF!=4,'Park at Pisa'!#REF!,0)</f>
        <v>#REF!</v>
      </c>
      <c r="E96" s="46">
        <f t="shared" si="4"/>
        <v>0</v>
      </c>
      <c r="F96" s="46" t="e">
        <f>IF('Park at Pisa'!#REF!=4,'Park at Pisa'!#REF!,0)</f>
        <v>#REF!</v>
      </c>
      <c r="G96" s="46" t="e">
        <f t="shared" si="5"/>
        <v>#REF!</v>
      </c>
      <c r="H96" s="47" t="e">
        <f>IF('Park at Pisa'!#REF!=4,'Park at Pisa'!#REF!,0)</f>
        <v>#REF!</v>
      </c>
    </row>
    <row r="97" spans="1:8" hidden="1" x14ac:dyDescent="0.45">
      <c r="A97" s="44" t="e">
        <f>IF('Park at Pisa'!#REF!=4,'Park at Pisa'!B$1,"")</f>
        <v>#REF!</v>
      </c>
      <c r="B97" s="45" t="e">
        <f>IF('Park at Pisa'!#REF!=4,'Park at Pisa'!#REF!&amp;"/"&amp;'Park at Pisa'!#REF!,"")</f>
        <v>#REF!</v>
      </c>
      <c r="C97" s="45" t="e">
        <f>IF('Park at Pisa'!#REF!=4,'Park at Pisa'!#REF!,0)</f>
        <v>#REF!</v>
      </c>
      <c r="D97" s="45" t="e">
        <f>IF('Park at Pisa'!#REF!=4,'Park at Pisa'!#REF!,0)</f>
        <v>#REF!</v>
      </c>
      <c r="E97" s="46">
        <f t="shared" si="4"/>
        <v>0</v>
      </c>
      <c r="F97" s="46" t="e">
        <f>IF('Park at Pisa'!#REF!=4,'Park at Pisa'!#REF!,0)</f>
        <v>#REF!</v>
      </c>
      <c r="G97" s="46" t="e">
        <f t="shared" si="5"/>
        <v>#REF!</v>
      </c>
      <c r="H97" s="47" t="e">
        <f>IF('Park at Pisa'!#REF!=4,'Park at Pisa'!#REF!,0)</f>
        <v>#REF!</v>
      </c>
    </row>
    <row r="98" spans="1:8" hidden="1" x14ac:dyDescent="0.45">
      <c r="A98" s="44" t="e">
        <f>IF('Park at Pisa'!#REF!=4,'Park at Pisa'!B$1,"")</f>
        <v>#REF!</v>
      </c>
      <c r="B98" s="45" t="e">
        <f>IF('Park at Pisa'!#REF!=4,'Park at Pisa'!#REF!&amp;"/"&amp;'Park at Pisa'!#REF!,"")</f>
        <v>#REF!</v>
      </c>
      <c r="C98" s="45" t="e">
        <f>IF('Park at Pisa'!#REF!=4,'Park at Pisa'!#REF!,0)</f>
        <v>#REF!</v>
      </c>
      <c r="D98" s="45" t="e">
        <f>IF('Park at Pisa'!#REF!=4,'Park at Pisa'!#REF!,0)</f>
        <v>#REF!</v>
      </c>
      <c r="E98" s="46">
        <f t="shared" si="4"/>
        <v>0</v>
      </c>
      <c r="F98" s="46" t="e">
        <f>IF('Park at Pisa'!#REF!=4,'Park at Pisa'!#REF!,0)</f>
        <v>#REF!</v>
      </c>
      <c r="G98" s="46" t="e">
        <f t="shared" si="5"/>
        <v>#REF!</v>
      </c>
      <c r="H98" s="47" t="e">
        <f>IF('Park at Pisa'!#REF!=4,'Park at Pisa'!#REF!,0)</f>
        <v>#REF!</v>
      </c>
    </row>
    <row r="99" spans="1:8" hidden="1" x14ac:dyDescent="0.45">
      <c r="A99" s="44" t="e">
        <f>IF('Park at Pisa'!#REF!=4,'Park at Pisa'!B$1,"")</f>
        <v>#REF!</v>
      </c>
      <c r="B99" s="45" t="e">
        <f>IF('Park at Pisa'!#REF!=4,'Park at Pisa'!#REF!&amp;"/"&amp;'Park at Pisa'!#REF!,"")</f>
        <v>#REF!</v>
      </c>
      <c r="C99" s="45" t="e">
        <f>IF('Park at Pisa'!#REF!=4,'Park at Pisa'!#REF!,0)</f>
        <v>#REF!</v>
      </c>
      <c r="D99" s="45" t="e">
        <f>IF('Park at Pisa'!#REF!=4,'Park at Pisa'!#REF!,0)</f>
        <v>#REF!</v>
      </c>
      <c r="E99" s="46">
        <f t="shared" si="4"/>
        <v>0</v>
      </c>
      <c r="F99" s="46" t="e">
        <f>IF('Park at Pisa'!#REF!=4,'Park at Pisa'!#REF!,0)</f>
        <v>#REF!</v>
      </c>
      <c r="G99" s="46" t="e">
        <f t="shared" si="5"/>
        <v>#REF!</v>
      </c>
      <c r="H99" s="47" t="e">
        <f>IF('Park at Pisa'!#REF!=4,'Park at Pisa'!#REF!,0)</f>
        <v>#REF!</v>
      </c>
    </row>
    <row r="100" spans="1:8" hidden="1" x14ac:dyDescent="0.45">
      <c r="A100" s="44" t="e">
        <f>IF('Park at Pisa'!#REF!=4,'Park at Pisa'!B$1,"")</f>
        <v>#REF!</v>
      </c>
      <c r="B100" s="45" t="e">
        <f>IF('Park at Pisa'!#REF!=4,'Park at Pisa'!#REF!&amp;"/"&amp;'Park at Pisa'!#REF!,"")</f>
        <v>#REF!</v>
      </c>
      <c r="C100" s="45" t="e">
        <f>IF('Park at Pisa'!#REF!=4,'Park at Pisa'!#REF!,0)</f>
        <v>#REF!</v>
      </c>
      <c r="D100" s="45" t="e">
        <f>IF('Park at Pisa'!#REF!=4,'Park at Pisa'!#REF!,0)</f>
        <v>#REF!</v>
      </c>
      <c r="E100" s="46">
        <f t="shared" si="4"/>
        <v>0</v>
      </c>
      <c r="F100" s="46" t="e">
        <f>IF('Park at Pisa'!#REF!=4,'Park at Pisa'!#REF!,0)</f>
        <v>#REF!</v>
      </c>
      <c r="G100" s="46" t="e">
        <f t="shared" si="5"/>
        <v>#REF!</v>
      </c>
      <c r="H100" s="47" t="e">
        <f>IF('Park at Pisa'!#REF!=4,'Park at Pisa'!#REF!,0)</f>
        <v>#REF!</v>
      </c>
    </row>
    <row r="101" spans="1:8" hidden="1" x14ac:dyDescent="0.45">
      <c r="A101" s="44" t="e">
        <f>IF('Park at Pisa'!#REF!=4,'Park at Pisa'!B$1,"")</f>
        <v>#REF!</v>
      </c>
      <c r="B101" s="45" t="e">
        <f>IF('Park at Pisa'!#REF!=4,'Park at Pisa'!#REF!&amp;"/"&amp;'Park at Pisa'!#REF!,"")</f>
        <v>#REF!</v>
      </c>
      <c r="C101" s="45" t="e">
        <f>IF('Park at Pisa'!#REF!=4,'Park at Pisa'!#REF!,0)</f>
        <v>#REF!</v>
      </c>
      <c r="D101" s="45" t="e">
        <f>IF('Park at Pisa'!#REF!=4,'Park at Pisa'!#REF!,0)</f>
        <v>#REF!</v>
      </c>
      <c r="E101" s="46">
        <f t="shared" ref="E101:E132" si="6">IF(ISERROR(C101*D101),0,(C101*D101))</f>
        <v>0</v>
      </c>
      <c r="F101" s="46" t="e">
        <f>IF('Park at Pisa'!#REF!=4,'Park at Pisa'!#REF!,0)</f>
        <v>#REF!</v>
      </c>
      <c r="G101" s="46" t="e">
        <f t="shared" ref="G101:G132" si="7">C101*F101</f>
        <v>#REF!</v>
      </c>
      <c r="H101" s="47" t="e">
        <f>IF('Park at Pisa'!#REF!=4,'Park at Pisa'!#REF!,0)</f>
        <v>#REF!</v>
      </c>
    </row>
    <row r="102" spans="1:8" hidden="1" x14ac:dyDescent="0.45">
      <c r="A102" s="44" t="e">
        <f>IF('Park at Pisa'!#REF!=4,'Park at Pisa'!B$1,"")</f>
        <v>#REF!</v>
      </c>
      <c r="B102" s="45" t="e">
        <f>IF('Park at Pisa'!#REF!=4,'Park at Pisa'!#REF!&amp;"/"&amp;'Park at Pisa'!#REF!,"")</f>
        <v>#REF!</v>
      </c>
      <c r="C102" s="45" t="e">
        <f>IF('Park at Pisa'!#REF!=4,'Park at Pisa'!#REF!,0)</f>
        <v>#REF!</v>
      </c>
      <c r="D102" s="45" t="e">
        <f>IF('Park at Pisa'!#REF!=4,'Park at Pisa'!#REF!,0)</f>
        <v>#REF!</v>
      </c>
      <c r="E102" s="46">
        <f t="shared" si="6"/>
        <v>0</v>
      </c>
      <c r="F102" s="46" t="e">
        <f>IF('Park at Pisa'!#REF!=4,'Park at Pisa'!#REF!,0)</f>
        <v>#REF!</v>
      </c>
      <c r="G102" s="46" t="e">
        <f t="shared" si="7"/>
        <v>#REF!</v>
      </c>
      <c r="H102" s="47" t="e">
        <f>IF('Park at Pisa'!#REF!=4,'Park at Pisa'!#REF!,0)</f>
        <v>#REF!</v>
      </c>
    </row>
    <row r="103" spans="1:8" hidden="1" x14ac:dyDescent="0.45">
      <c r="A103" s="44" t="e">
        <f>IF('Park at Pisa'!#REF!=4,'Park at Pisa'!B$1,"")</f>
        <v>#REF!</v>
      </c>
      <c r="B103" s="45" t="e">
        <f>IF('Park at Pisa'!#REF!=4,'Park at Pisa'!#REF!&amp;"/"&amp;'Park at Pisa'!#REF!,"")</f>
        <v>#REF!</v>
      </c>
      <c r="C103" s="45" t="e">
        <f>IF('Park at Pisa'!#REF!=4,'Park at Pisa'!#REF!,0)</f>
        <v>#REF!</v>
      </c>
      <c r="D103" s="45" t="e">
        <f>IF('Park at Pisa'!#REF!=4,'Park at Pisa'!#REF!,0)</f>
        <v>#REF!</v>
      </c>
      <c r="E103" s="46">
        <f t="shared" si="6"/>
        <v>0</v>
      </c>
      <c r="F103" s="46" t="e">
        <f>IF('Park at Pisa'!#REF!=4,'Park at Pisa'!#REF!,0)</f>
        <v>#REF!</v>
      </c>
      <c r="G103" s="46" t="e">
        <f t="shared" si="7"/>
        <v>#REF!</v>
      </c>
      <c r="H103" s="47" t="e">
        <f>IF('Park at Pisa'!#REF!=4,'Park at Pisa'!#REF!,0)</f>
        <v>#REF!</v>
      </c>
    </row>
    <row r="104" spans="1:8" hidden="1" x14ac:dyDescent="0.45">
      <c r="A104" s="44" t="e">
        <f>IF('Park at Pisa'!#REF!=4,'Park at Pisa'!B$1,"")</f>
        <v>#REF!</v>
      </c>
      <c r="B104" s="45" t="e">
        <f>IF('Park at Pisa'!#REF!=4,'Park at Pisa'!#REF!&amp;"/"&amp;'Park at Pisa'!#REF!,"")</f>
        <v>#REF!</v>
      </c>
      <c r="C104" s="45" t="e">
        <f>IF('Park at Pisa'!#REF!=4,'Park at Pisa'!#REF!,0)</f>
        <v>#REF!</v>
      </c>
      <c r="D104" s="45" t="e">
        <f>IF('Park at Pisa'!#REF!=4,'Park at Pisa'!#REF!,0)</f>
        <v>#REF!</v>
      </c>
      <c r="E104" s="46">
        <f t="shared" si="6"/>
        <v>0</v>
      </c>
      <c r="F104" s="46" t="e">
        <f>IF('Park at Pisa'!#REF!=4,'Park at Pisa'!#REF!,0)</f>
        <v>#REF!</v>
      </c>
      <c r="G104" s="46" t="e">
        <f t="shared" si="7"/>
        <v>#REF!</v>
      </c>
      <c r="H104" s="47" t="e">
        <f>IF('Park at Pisa'!#REF!=4,'Park at Pisa'!#REF!,0)</f>
        <v>#REF!</v>
      </c>
    </row>
    <row r="105" spans="1:8" hidden="1" x14ac:dyDescent="0.45">
      <c r="A105" s="44" t="e">
        <f>IF(#REF!=4,#REF!,"")</f>
        <v>#REF!</v>
      </c>
      <c r="B105" s="45" t="e">
        <f>IF(#REF!=4,#REF!&amp;"/"&amp;#REF!,"")</f>
        <v>#REF!</v>
      </c>
      <c r="C105" s="45" t="e">
        <f>IF(#REF!=4,#REF!,0)</f>
        <v>#REF!</v>
      </c>
      <c r="D105" s="45" t="e">
        <f>IF(#REF!=4,#REF!,0)</f>
        <v>#REF!</v>
      </c>
      <c r="E105" s="46">
        <f t="shared" si="6"/>
        <v>0</v>
      </c>
      <c r="F105" s="46" t="e">
        <f>IF(#REF!=4,#REF!,0)</f>
        <v>#REF!</v>
      </c>
      <c r="G105" s="46" t="e">
        <f t="shared" si="7"/>
        <v>#REF!</v>
      </c>
      <c r="H105" s="47" t="e">
        <f>IF(#REF!=4,#REF!,0)</f>
        <v>#REF!</v>
      </c>
    </row>
    <row r="106" spans="1:8" hidden="1" x14ac:dyDescent="0.45">
      <c r="A106" s="44" t="e">
        <f>IF(#REF!=4,#REF!,"")</f>
        <v>#REF!</v>
      </c>
      <c r="B106" s="45" t="e">
        <f>IF(#REF!=4,#REF!&amp;"/"&amp;#REF!,"")</f>
        <v>#REF!</v>
      </c>
      <c r="C106" s="45" t="e">
        <f>IF(#REF!=4,#REF!,0)</f>
        <v>#REF!</v>
      </c>
      <c r="D106" s="45" t="e">
        <f>IF(#REF!=4,#REF!,0)</f>
        <v>#REF!</v>
      </c>
      <c r="E106" s="46">
        <f t="shared" si="6"/>
        <v>0</v>
      </c>
      <c r="F106" s="46" t="e">
        <f>IF(#REF!=4,#REF!,0)</f>
        <v>#REF!</v>
      </c>
      <c r="G106" s="46" t="e">
        <f t="shared" si="7"/>
        <v>#REF!</v>
      </c>
      <c r="H106" s="47" t="e">
        <f>IF(#REF!=4,#REF!,0)</f>
        <v>#REF!</v>
      </c>
    </row>
    <row r="107" spans="1:8" hidden="1" x14ac:dyDescent="0.45">
      <c r="A107" s="44" t="e">
        <f>IF(#REF!=4,#REF!,"")</f>
        <v>#REF!</v>
      </c>
      <c r="B107" s="45" t="e">
        <f>IF(#REF!=4,#REF!&amp;"/"&amp;#REF!,"")</f>
        <v>#REF!</v>
      </c>
      <c r="C107" s="45" t="e">
        <f>IF(#REF!=4,#REF!,0)</f>
        <v>#REF!</v>
      </c>
      <c r="D107" s="45" t="e">
        <f>IF(#REF!=4,#REF!,0)</f>
        <v>#REF!</v>
      </c>
      <c r="E107" s="46">
        <f t="shared" si="6"/>
        <v>0</v>
      </c>
      <c r="F107" s="46" t="e">
        <f>IF(#REF!=4,#REF!,0)</f>
        <v>#REF!</v>
      </c>
      <c r="G107" s="46" t="e">
        <f t="shared" si="7"/>
        <v>#REF!</v>
      </c>
      <c r="H107" s="47" t="e">
        <f>IF(#REF!=4,#REF!,0)</f>
        <v>#REF!</v>
      </c>
    </row>
    <row r="108" spans="1:8" hidden="1" x14ac:dyDescent="0.45">
      <c r="A108" s="44" t="e">
        <f>IF(#REF!=4,#REF!,"")</f>
        <v>#REF!</v>
      </c>
      <c r="B108" s="45" t="e">
        <f>IF(#REF!=4,#REF!&amp;"/"&amp;#REF!,"")</f>
        <v>#REF!</v>
      </c>
      <c r="C108" s="45" t="e">
        <f>IF(#REF!=4,#REF!,0)</f>
        <v>#REF!</v>
      </c>
      <c r="D108" s="45" t="e">
        <f>IF(#REF!=4,#REF!,0)</f>
        <v>#REF!</v>
      </c>
      <c r="E108" s="46">
        <f t="shared" si="6"/>
        <v>0</v>
      </c>
      <c r="F108" s="46" t="e">
        <f>IF(#REF!=4,#REF!,0)</f>
        <v>#REF!</v>
      </c>
      <c r="G108" s="46" t="e">
        <f t="shared" si="7"/>
        <v>#REF!</v>
      </c>
      <c r="H108" s="47" t="e">
        <f>IF(#REF!=4,#REF!,0)</f>
        <v>#REF!</v>
      </c>
    </row>
    <row r="109" spans="1:8" hidden="1" x14ac:dyDescent="0.45">
      <c r="A109" s="44" t="e">
        <f>IF(#REF!=4,#REF!,"")</f>
        <v>#REF!</v>
      </c>
      <c r="B109" s="45" t="e">
        <f>IF(#REF!=4,#REF!&amp;"/"&amp;#REF!,"")</f>
        <v>#REF!</v>
      </c>
      <c r="C109" s="45" t="e">
        <f>IF(#REF!=4,#REF!,0)</f>
        <v>#REF!</v>
      </c>
      <c r="D109" s="45" t="e">
        <f>IF(#REF!=4,#REF!,0)</f>
        <v>#REF!</v>
      </c>
      <c r="E109" s="46">
        <f t="shared" si="6"/>
        <v>0</v>
      </c>
      <c r="F109" s="46" t="e">
        <f>IF(#REF!=4,#REF!,0)</f>
        <v>#REF!</v>
      </c>
      <c r="G109" s="46" t="e">
        <f t="shared" si="7"/>
        <v>#REF!</v>
      </c>
      <c r="H109" s="47" t="e">
        <f>IF(#REF!=4,#REF!,0)</f>
        <v>#REF!</v>
      </c>
    </row>
    <row r="110" spans="1:8" hidden="1" x14ac:dyDescent="0.45">
      <c r="A110" s="44" t="e">
        <f>IF(#REF!=4,#REF!,"")</f>
        <v>#REF!</v>
      </c>
      <c r="B110" s="45" t="e">
        <f>IF(#REF!=4,#REF!&amp;"/"&amp;#REF!,"")</f>
        <v>#REF!</v>
      </c>
      <c r="C110" s="45" t="e">
        <f>IF(#REF!=4,#REF!,0)</f>
        <v>#REF!</v>
      </c>
      <c r="D110" s="45" t="e">
        <f>IF(#REF!=4,#REF!,0)</f>
        <v>#REF!</v>
      </c>
      <c r="E110" s="46">
        <f t="shared" si="6"/>
        <v>0</v>
      </c>
      <c r="F110" s="46" t="e">
        <f>IF(#REF!=4,#REF!,0)</f>
        <v>#REF!</v>
      </c>
      <c r="G110" s="46" t="e">
        <f t="shared" si="7"/>
        <v>#REF!</v>
      </c>
      <c r="H110" s="47" t="e">
        <f>IF(#REF!=4,#REF!,0)</f>
        <v>#REF!</v>
      </c>
    </row>
    <row r="111" spans="1:8" hidden="1" x14ac:dyDescent="0.45">
      <c r="A111" s="44" t="e">
        <f>IF(#REF!=4,#REF!,"")</f>
        <v>#REF!</v>
      </c>
      <c r="B111" s="45" t="e">
        <f>IF(#REF!=4,#REF!&amp;"/"&amp;#REF!,"")</f>
        <v>#REF!</v>
      </c>
      <c r="C111" s="45" t="e">
        <f>IF(#REF!=4,#REF!,0)</f>
        <v>#REF!</v>
      </c>
      <c r="D111" s="45" t="e">
        <f>IF(#REF!=4,#REF!,0)</f>
        <v>#REF!</v>
      </c>
      <c r="E111" s="46">
        <f t="shared" si="6"/>
        <v>0</v>
      </c>
      <c r="F111" s="46" t="e">
        <f>IF(#REF!=4,#REF!,0)</f>
        <v>#REF!</v>
      </c>
      <c r="G111" s="46" t="e">
        <f t="shared" si="7"/>
        <v>#REF!</v>
      </c>
      <c r="H111" s="47" t="e">
        <f>IF(#REF!=4,#REF!,0)</f>
        <v>#REF!</v>
      </c>
    </row>
    <row r="112" spans="1:8" hidden="1" x14ac:dyDescent="0.45">
      <c r="A112" s="44" t="e">
        <f>IF(#REF!=4,#REF!,"")</f>
        <v>#REF!</v>
      </c>
      <c r="B112" s="45" t="e">
        <f>IF(#REF!=4,#REF!&amp;"/"&amp;#REF!,"")</f>
        <v>#REF!</v>
      </c>
      <c r="C112" s="45" t="e">
        <f>IF(#REF!=4,#REF!,0)</f>
        <v>#REF!</v>
      </c>
      <c r="D112" s="45" t="e">
        <f>IF(#REF!=4,#REF!,0)</f>
        <v>#REF!</v>
      </c>
      <c r="E112" s="46">
        <f t="shared" si="6"/>
        <v>0</v>
      </c>
      <c r="F112" s="46" t="e">
        <f>IF(#REF!=4,#REF!,0)</f>
        <v>#REF!</v>
      </c>
      <c r="G112" s="46" t="e">
        <f t="shared" si="7"/>
        <v>#REF!</v>
      </c>
      <c r="H112" s="47" t="e">
        <f>IF(#REF!=4,#REF!,0)</f>
        <v>#REF!</v>
      </c>
    </row>
    <row r="113" spans="1:8" hidden="1" x14ac:dyDescent="0.45">
      <c r="A113" s="44" t="e">
        <f>IF(#REF!=4,#REF!,"")</f>
        <v>#REF!</v>
      </c>
      <c r="B113" s="45" t="e">
        <f>IF(#REF!=4,#REF!&amp;"/"&amp;#REF!,"")</f>
        <v>#REF!</v>
      </c>
      <c r="C113" s="45" t="e">
        <f>IF(#REF!=4,#REF!,0)</f>
        <v>#REF!</v>
      </c>
      <c r="D113" s="45" t="e">
        <f>IF(#REF!=4,#REF!,0)</f>
        <v>#REF!</v>
      </c>
      <c r="E113" s="46">
        <f t="shared" si="6"/>
        <v>0</v>
      </c>
      <c r="F113" s="46" t="e">
        <f>IF(#REF!=4,#REF!,0)</f>
        <v>#REF!</v>
      </c>
      <c r="G113" s="46" t="e">
        <f t="shared" si="7"/>
        <v>#REF!</v>
      </c>
      <c r="H113" s="47" t="e">
        <f>IF(#REF!=4,#REF!,0)</f>
        <v>#REF!</v>
      </c>
    </row>
    <row r="114" spans="1:8" hidden="1" x14ac:dyDescent="0.45">
      <c r="A114" s="44" t="e">
        <f>IF(#REF!=4,#REF!,"")</f>
        <v>#REF!</v>
      </c>
      <c r="B114" s="45" t="e">
        <f>IF(#REF!=4,#REF!&amp;"/"&amp;#REF!,"")</f>
        <v>#REF!</v>
      </c>
      <c r="C114" s="45" t="e">
        <f>IF(#REF!=4,#REF!,0)</f>
        <v>#REF!</v>
      </c>
      <c r="D114" s="45" t="e">
        <f>IF(#REF!=4,#REF!,0)</f>
        <v>#REF!</v>
      </c>
      <c r="E114" s="46">
        <f t="shared" si="6"/>
        <v>0</v>
      </c>
      <c r="F114" s="46" t="e">
        <f>IF(#REF!=4,#REF!,0)</f>
        <v>#REF!</v>
      </c>
      <c r="G114" s="46" t="e">
        <f t="shared" si="7"/>
        <v>#REF!</v>
      </c>
      <c r="H114" s="47" t="e">
        <f>IF(#REF!=4,#REF!,0)</f>
        <v>#REF!</v>
      </c>
    </row>
    <row r="115" spans="1:8" hidden="1" x14ac:dyDescent="0.45">
      <c r="A115" s="44" t="e">
        <f>IF(#REF!=4,#REF!,"")</f>
        <v>#REF!</v>
      </c>
      <c r="B115" s="45" t="e">
        <f>IF(#REF!=4,#REF!&amp;"/"&amp;#REF!,"")</f>
        <v>#REF!</v>
      </c>
      <c r="C115" s="45" t="e">
        <f>IF(#REF!=4,#REF!,0)</f>
        <v>#REF!</v>
      </c>
      <c r="D115" s="45" t="e">
        <f>IF(#REF!=4,#REF!,0)</f>
        <v>#REF!</v>
      </c>
      <c r="E115" s="46">
        <f t="shared" si="6"/>
        <v>0</v>
      </c>
      <c r="F115" s="46" t="e">
        <f>IF(#REF!=4,#REF!,0)</f>
        <v>#REF!</v>
      </c>
      <c r="G115" s="46" t="e">
        <f t="shared" si="7"/>
        <v>#REF!</v>
      </c>
      <c r="H115" s="47" t="e">
        <f>IF(#REF!=4,#REF!,0)</f>
        <v>#REF!</v>
      </c>
    </row>
    <row r="116" spans="1:8" hidden="1" x14ac:dyDescent="0.45">
      <c r="A116" s="44" t="e">
        <f>IF(#REF!=4,#REF!,"")</f>
        <v>#REF!</v>
      </c>
      <c r="B116" s="45" t="e">
        <f>IF(#REF!=4,#REF!&amp;"/"&amp;#REF!,"")</f>
        <v>#REF!</v>
      </c>
      <c r="C116" s="45" t="e">
        <f>IF(#REF!=4,#REF!,0)</f>
        <v>#REF!</v>
      </c>
      <c r="D116" s="45" t="e">
        <f>IF(#REF!=4,#REF!,0)</f>
        <v>#REF!</v>
      </c>
      <c r="E116" s="46">
        <f t="shared" si="6"/>
        <v>0</v>
      </c>
      <c r="F116" s="46" t="e">
        <f>IF(#REF!=4,#REF!,0)</f>
        <v>#REF!</v>
      </c>
      <c r="G116" s="46" t="e">
        <f t="shared" si="7"/>
        <v>#REF!</v>
      </c>
      <c r="H116" s="47" t="e">
        <f>IF(#REF!=4,#REF!,0)</f>
        <v>#REF!</v>
      </c>
    </row>
    <row r="117" spans="1:8" hidden="1" x14ac:dyDescent="0.45">
      <c r="A117" s="44" t="e">
        <f>IF(#REF!=4,#REF!,"")</f>
        <v>#REF!</v>
      </c>
      <c r="B117" s="45" t="e">
        <f>IF(#REF!=4,#REF!&amp;"/"&amp;#REF!,"")</f>
        <v>#REF!</v>
      </c>
      <c r="C117" s="45" t="e">
        <f>IF(#REF!=4,#REF!,0)</f>
        <v>#REF!</v>
      </c>
      <c r="D117" s="45" t="e">
        <f>IF(#REF!=4,#REF!,0)</f>
        <v>#REF!</v>
      </c>
      <c r="E117" s="46">
        <f t="shared" si="6"/>
        <v>0</v>
      </c>
      <c r="F117" s="46" t="e">
        <f>IF(#REF!=4,#REF!,0)</f>
        <v>#REF!</v>
      </c>
      <c r="G117" s="46" t="e">
        <f t="shared" si="7"/>
        <v>#REF!</v>
      </c>
      <c r="H117" s="47" t="e">
        <f>IF(#REF!=4,#REF!,0)</f>
        <v>#REF!</v>
      </c>
    </row>
    <row r="118" spans="1:8" hidden="1" x14ac:dyDescent="0.45">
      <c r="A118" s="44" t="e">
        <f>IF(#REF!=4,#REF!,"")</f>
        <v>#REF!</v>
      </c>
      <c r="B118" s="45" t="e">
        <f>IF(#REF!=4,#REF!&amp;"/"&amp;#REF!,"")</f>
        <v>#REF!</v>
      </c>
      <c r="C118" s="45" t="e">
        <f>IF(#REF!=4,#REF!,0)</f>
        <v>#REF!</v>
      </c>
      <c r="D118" s="45" t="e">
        <f>IF(#REF!=4,#REF!,0)</f>
        <v>#REF!</v>
      </c>
      <c r="E118" s="46">
        <f t="shared" si="6"/>
        <v>0</v>
      </c>
      <c r="F118" s="46" t="e">
        <f>IF(#REF!=4,#REF!,0)</f>
        <v>#REF!</v>
      </c>
      <c r="G118" s="46" t="e">
        <f t="shared" si="7"/>
        <v>#REF!</v>
      </c>
      <c r="H118" s="47" t="e">
        <f>IF(#REF!=4,#REF!,0)</f>
        <v>#REF!</v>
      </c>
    </row>
    <row r="119" spans="1:8" hidden="1" x14ac:dyDescent="0.45">
      <c r="A119" s="44" t="e">
        <f>IF(#REF!=4,#REF!,"")</f>
        <v>#REF!</v>
      </c>
      <c r="B119" s="45" t="e">
        <f>IF(#REF!=4,#REF!&amp;"/"&amp;#REF!,"")</f>
        <v>#REF!</v>
      </c>
      <c r="C119" s="45" t="e">
        <f>IF(#REF!=4,#REF!,0)</f>
        <v>#REF!</v>
      </c>
      <c r="D119" s="45" t="e">
        <f>IF(#REF!=4,#REF!,0)</f>
        <v>#REF!</v>
      </c>
      <c r="E119" s="46">
        <f t="shared" si="6"/>
        <v>0</v>
      </c>
      <c r="F119" s="46" t="e">
        <f>IF(#REF!=4,#REF!,0)</f>
        <v>#REF!</v>
      </c>
      <c r="G119" s="46" t="e">
        <f t="shared" si="7"/>
        <v>#REF!</v>
      </c>
      <c r="H119" s="47" t="e">
        <f>IF(#REF!=4,#REF!,0)</f>
        <v>#REF!</v>
      </c>
    </row>
    <row r="120" spans="1:8" hidden="1" x14ac:dyDescent="0.45">
      <c r="A120" s="44" t="e">
        <f>IF(#REF!=4,#REF!,"")</f>
        <v>#REF!</v>
      </c>
      <c r="B120" s="45" t="e">
        <f>IF(#REF!=4,#REF!&amp;"/"&amp;#REF!,"")</f>
        <v>#REF!</v>
      </c>
      <c r="C120" s="45" t="e">
        <f>IF(#REF!=4,#REF!,0)</f>
        <v>#REF!</v>
      </c>
      <c r="D120" s="45" t="e">
        <f>IF(#REF!=4,#REF!,0)</f>
        <v>#REF!</v>
      </c>
      <c r="E120" s="46">
        <f t="shared" si="6"/>
        <v>0</v>
      </c>
      <c r="F120" s="46" t="e">
        <f>IF(#REF!=4,#REF!,0)</f>
        <v>#REF!</v>
      </c>
      <c r="G120" s="46" t="e">
        <f t="shared" si="7"/>
        <v>#REF!</v>
      </c>
      <c r="H120" s="47" t="e">
        <f>IF(#REF!=4,#REF!,0)</f>
        <v>#REF!</v>
      </c>
    </row>
    <row r="121" spans="1:8" hidden="1" x14ac:dyDescent="0.45">
      <c r="A121" s="44" t="e">
        <f>IF(#REF!=4,#REF!,"")</f>
        <v>#REF!</v>
      </c>
      <c r="B121" s="45" t="e">
        <f>IF(#REF!=4,#REF!&amp;"/"&amp;#REF!,"")</f>
        <v>#REF!</v>
      </c>
      <c r="C121" s="45" t="e">
        <f>IF(#REF!=4,#REF!,0)</f>
        <v>#REF!</v>
      </c>
      <c r="D121" s="45" t="e">
        <f>IF(#REF!=4,#REF!,0)</f>
        <v>#REF!</v>
      </c>
      <c r="E121" s="46">
        <f t="shared" si="6"/>
        <v>0</v>
      </c>
      <c r="F121" s="46" t="e">
        <f>IF(#REF!=4,#REF!,0)</f>
        <v>#REF!</v>
      </c>
      <c r="G121" s="46" t="e">
        <f t="shared" si="7"/>
        <v>#REF!</v>
      </c>
      <c r="H121" s="47" t="e">
        <f>IF(#REF!=4,#REF!,0)</f>
        <v>#REF!</v>
      </c>
    </row>
    <row r="122" spans="1:8" hidden="1" x14ac:dyDescent="0.45">
      <c r="A122" s="44" t="e">
        <f>IF(#REF!=4,#REF!,"")</f>
        <v>#REF!</v>
      </c>
      <c r="B122" s="45" t="e">
        <f>IF(#REF!=4,#REF!&amp;"/"&amp;#REF!,"")</f>
        <v>#REF!</v>
      </c>
      <c r="C122" s="45" t="e">
        <f>IF(#REF!=4,#REF!,0)</f>
        <v>#REF!</v>
      </c>
      <c r="D122" s="45" t="e">
        <f>IF(#REF!=4,#REF!,0)</f>
        <v>#REF!</v>
      </c>
      <c r="E122" s="46">
        <f t="shared" si="6"/>
        <v>0</v>
      </c>
      <c r="F122" s="46" t="e">
        <f>IF(#REF!=4,#REF!,0)</f>
        <v>#REF!</v>
      </c>
      <c r="G122" s="46" t="e">
        <f t="shared" si="7"/>
        <v>#REF!</v>
      </c>
      <c r="H122" s="47" t="e">
        <f>IF(#REF!=4,#REF!,0)</f>
        <v>#REF!</v>
      </c>
    </row>
    <row r="123" spans="1:8" hidden="1" x14ac:dyDescent="0.45">
      <c r="A123" s="44" t="e">
        <f>IF(#REF!=4,#REF!,"")</f>
        <v>#REF!</v>
      </c>
      <c r="B123" s="45" t="e">
        <f>IF(#REF!=4,#REF!&amp;"/"&amp;#REF!,"")</f>
        <v>#REF!</v>
      </c>
      <c r="C123" s="45" t="e">
        <f>IF(#REF!=4,#REF!,0)</f>
        <v>#REF!</v>
      </c>
      <c r="D123" s="45" t="e">
        <f>IF(#REF!=4,#REF!,0)</f>
        <v>#REF!</v>
      </c>
      <c r="E123" s="46">
        <f t="shared" si="6"/>
        <v>0</v>
      </c>
      <c r="F123" s="46" t="e">
        <f>IF(#REF!=4,#REF!,0)</f>
        <v>#REF!</v>
      </c>
      <c r="G123" s="46" t="e">
        <f t="shared" si="7"/>
        <v>#REF!</v>
      </c>
      <c r="H123" s="47" t="e">
        <f>IF(#REF!=4,#REF!,0)</f>
        <v>#REF!</v>
      </c>
    </row>
    <row r="124" spans="1:8" hidden="1" x14ac:dyDescent="0.45">
      <c r="A124" s="44" t="e">
        <f>IF(#REF!=4,#REF!,"")</f>
        <v>#REF!</v>
      </c>
      <c r="B124" s="45" t="e">
        <f>IF(#REF!=4,#REF!&amp;"/"&amp;#REF!,"")</f>
        <v>#REF!</v>
      </c>
      <c r="C124" s="45" t="e">
        <f>IF(#REF!=4,#REF!,0)</f>
        <v>#REF!</v>
      </c>
      <c r="D124" s="45" t="e">
        <f>IF(#REF!=4,#REF!,0)</f>
        <v>#REF!</v>
      </c>
      <c r="E124" s="46">
        <f t="shared" si="6"/>
        <v>0</v>
      </c>
      <c r="F124" s="46" t="e">
        <f>IF(#REF!=4,#REF!,0)</f>
        <v>#REF!</v>
      </c>
      <c r="G124" s="46" t="e">
        <f t="shared" si="7"/>
        <v>#REF!</v>
      </c>
      <c r="H124" s="47" t="e">
        <f>IF(#REF!=4,#REF!,0)</f>
        <v>#REF!</v>
      </c>
    </row>
    <row r="125" spans="1:8" hidden="1" x14ac:dyDescent="0.45">
      <c r="A125" s="44" t="e">
        <f>IF(#REF!=4,#REF!,"")</f>
        <v>#REF!</v>
      </c>
      <c r="B125" s="45" t="e">
        <f>IF(#REF!=4,#REF!&amp;"/"&amp;#REF!,"")</f>
        <v>#REF!</v>
      </c>
      <c r="C125" s="45" t="e">
        <f>IF(#REF!=4,#REF!,0)</f>
        <v>#REF!</v>
      </c>
      <c r="D125" s="45" t="e">
        <f>IF(#REF!=4,#REF!,0)</f>
        <v>#REF!</v>
      </c>
      <c r="E125" s="46">
        <f t="shared" si="6"/>
        <v>0</v>
      </c>
      <c r="F125" s="46" t="e">
        <f>IF(#REF!=4,#REF!,0)</f>
        <v>#REF!</v>
      </c>
      <c r="G125" s="46" t="e">
        <f t="shared" si="7"/>
        <v>#REF!</v>
      </c>
      <c r="H125" s="47" t="e">
        <f>IF(#REF!=4,#REF!,0)</f>
        <v>#REF!</v>
      </c>
    </row>
    <row r="126" spans="1:8" hidden="1" x14ac:dyDescent="0.45">
      <c r="A126" s="44" t="e">
        <f>IF(#REF!=4,#REF!,"")</f>
        <v>#REF!</v>
      </c>
      <c r="B126" s="45" t="e">
        <f>IF(#REF!=4,#REF!&amp;"/"&amp;#REF!,"")</f>
        <v>#REF!</v>
      </c>
      <c r="C126" s="45" t="e">
        <f>IF(#REF!=4,#REF!,0)</f>
        <v>#REF!</v>
      </c>
      <c r="D126" s="45" t="e">
        <f>IF(#REF!=4,#REF!,0)</f>
        <v>#REF!</v>
      </c>
      <c r="E126" s="46">
        <f t="shared" si="6"/>
        <v>0</v>
      </c>
      <c r="F126" s="46" t="e">
        <f>IF(#REF!=4,#REF!,0)</f>
        <v>#REF!</v>
      </c>
      <c r="G126" s="46" t="e">
        <f t="shared" si="7"/>
        <v>#REF!</v>
      </c>
      <c r="H126" s="47" t="e">
        <f>IF(#REF!=4,#REF!,0)</f>
        <v>#REF!</v>
      </c>
    </row>
    <row r="127" spans="1:8" hidden="1" x14ac:dyDescent="0.45">
      <c r="A127" s="44" t="e">
        <f>IF(#REF!=4,#REF!,"")</f>
        <v>#REF!</v>
      </c>
      <c r="B127" s="45" t="e">
        <f>IF(#REF!=4,#REF!&amp;"/"&amp;#REF!,"")</f>
        <v>#REF!</v>
      </c>
      <c r="C127" s="45" t="e">
        <f>IF(#REF!=4,#REF!,0)</f>
        <v>#REF!</v>
      </c>
      <c r="D127" s="45" t="e">
        <f>IF(#REF!=4,#REF!,0)</f>
        <v>#REF!</v>
      </c>
      <c r="E127" s="46">
        <f t="shared" si="6"/>
        <v>0</v>
      </c>
      <c r="F127" s="46" t="e">
        <f>IF(#REF!=4,#REF!,0)</f>
        <v>#REF!</v>
      </c>
      <c r="G127" s="46" t="e">
        <f t="shared" si="7"/>
        <v>#REF!</v>
      </c>
      <c r="H127" s="47" t="e">
        <f>IF(#REF!=4,#REF!,0)</f>
        <v>#REF!</v>
      </c>
    </row>
    <row r="128" spans="1:8" hidden="1" x14ac:dyDescent="0.45">
      <c r="A128" s="44" t="e">
        <f>IF(#REF!=4,#REF!,"")</f>
        <v>#REF!</v>
      </c>
      <c r="B128" s="45" t="e">
        <f>IF(#REF!=4,#REF!&amp;"/"&amp;#REF!,"")</f>
        <v>#REF!</v>
      </c>
      <c r="C128" s="45" t="e">
        <f>IF(#REF!=4,#REF!,0)</f>
        <v>#REF!</v>
      </c>
      <c r="D128" s="45" t="e">
        <f>IF(#REF!=4,#REF!,0)</f>
        <v>#REF!</v>
      </c>
      <c r="E128" s="46">
        <f t="shared" si="6"/>
        <v>0</v>
      </c>
      <c r="F128" s="46" t="e">
        <f>IF(#REF!=4,#REF!,0)</f>
        <v>#REF!</v>
      </c>
      <c r="G128" s="46" t="e">
        <f t="shared" si="7"/>
        <v>#REF!</v>
      </c>
      <c r="H128" s="47" t="e">
        <f>IF(#REF!=4,#REF!,0)</f>
        <v>#REF!</v>
      </c>
    </row>
    <row r="129" spans="1:8" hidden="1" x14ac:dyDescent="0.45">
      <c r="A129" s="44" t="e">
        <f>IF(#REF!=4,#REF!,"")</f>
        <v>#REF!</v>
      </c>
      <c r="B129" s="45" t="e">
        <f>IF(#REF!=4,#REF!&amp;"/"&amp;#REF!,"")</f>
        <v>#REF!</v>
      </c>
      <c r="C129" s="45" t="e">
        <f>IF(#REF!=4,#REF!,0)</f>
        <v>#REF!</v>
      </c>
      <c r="D129" s="45" t="e">
        <f>IF(#REF!=4,#REF!,0)</f>
        <v>#REF!</v>
      </c>
      <c r="E129" s="46">
        <f t="shared" si="6"/>
        <v>0</v>
      </c>
      <c r="F129" s="46" t="e">
        <f>IF(#REF!=4,#REF!,0)</f>
        <v>#REF!</v>
      </c>
      <c r="G129" s="46" t="e">
        <f t="shared" si="7"/>
        <v>#REF!</v>
      </c>
      <c r="H129" s="47" t="e">
        <f>IF(#REF!=4,#REF!,0)</f>
        <v>#REF!</v>
      </c>
    </row>
    <row r="130" spans="1:8" hidden="1" x14ac:dyDescent="0.45">
      <c r="A130" s="44" t="e">
        <f>IF(#REF!=4,#REF!,"")</f>
        <v>#REF!</v>
      </c>
      <c r="B130" s="45" t="e">
        <f>IF(#REF!=4,#REF!&amp;"/"&amp;#REF!,"")</f>
        <v>#REF!</v>
      </c>
      <c r="C130" s="45" t="e">
        <f>IF(#REF!=4,#REF!,0)</f>
        <v>#REF!</v>
      </c>
      <c r="D130" s="45" t="e">
        <f>IF(#REF!=4,#REF!,0)</f>
        <v>#REF!</v>
      </c>
      <c r="E130" s="46">
        <f t="shared" si="6"/>
        <v>0</v>
      </c>
      <c r="F130" s="46" t="e">
        <f>IF(#REF!=4,#REF!,0)</f>
        <v>#REF!</v>
      </c>
      <c r="G130" s="46" t="e">
        <f t="shared" si="7"/>
        <v>#REF!</v>
      </c>
      <c r="H130" s="47" t="e">
        <f>IF(#REF!=4,#REF!,0)</f>
        <v>#REF!</v>
      </c>
    </row>
    <row r="131" spans="1:8" hidden="1" x14ac:dyDescent="0.45">
      <c r="A131" s="44" t="e">
        <f>IF(#REF!=4,#REF!,"")</f>
        <v>#REF!</v>
      </c>
      <c r="B131" s="45" t="e">
        <f>IF(#REF!=4,#REF!&amp;"/"&amp;#REF!,"")</f>
        <v>#REF!</v>
      </c>
      <c r="C131" s="45" t="e">
        <f>IF(#REF!=4,#REF!,0)</f>
        <v>#REF!</v>
      </c>
      <c r="D131" s="45" t="e">
        <f>IF(#REF!=4,#REF!,0)</f>
        <v>#REF!</v>
      </c>
      <c r="E131" s="46">
        <f t="shared" si="6"/>
        <v>0</v>
      </c>
      <c r="F131" s="46" t="e">
        <f>IF(#REF!=4,#REF!,0)</f>
        <v>#REF!</v>
      </c>
      <c r="G131" s="46" t="e">
        <f t="shared" si="7"/>
        <v>#REF!</v>
      </c>
      <c r="H131" s="47" t="e">
        <f>IF(#REF!=4,#REF!,0)</f>
        <v>#REF!</v>
      </c>
    </row>
    <row r="132" spans="1:8" hidden="1" x14ac:dyDescent="0.45">
      <c r="A132" s="44" t="e">
        <f>IF(#REF!=4,#REF!,"")</f>
        <v>#REF!</v>
      </c>
      <c r="B132" s="45" t="e">
        <f>IF(#REF!=4,#REF!&amp;"/"&amp;#REF!,"")</f>
        <v>#REF!</v>
      </c>
      <c r="C132" s="45" t="e">
        <f>IF(#REF!=4,#REF!,0)</f>
        <v>#REF!</v>
      </c>
      <c r="D132" s="45" t="e">
        <f>IF(#REF!=4,#REF!,0)</f>
        <v>#REF!</v>
      </c>
      <c r="E132" s="46">
        <f t="shared" si="6"/>
        <v>0</v>
      </c>
      <c r="F132" s="46" t="e">
        <f>IF(#REF!=4,#REF!,0)</f>
        <v>#REF!</v>
      </c>
      <c r="G132" s="46" t="e">
        <f t="shared" si="7"/>
        <v>#REF!</v>
      </c>
      <c r="H132" s="47" t="e">
        <f>IF(#REF!=4,#REF!,0)</f>
        <v>#REF!</v>
      </c>
    </row>
    <row r="133" spans="1:8" hidden="1" x14ac:dyDescent="0.45">
      <c r="A133" s="44" t="e">
        <f>IF(#REF!=4,#REF!,"")</f>
        <v>#REF!</v>
      </c>
      <c r="B133" s="45" t="e">
        <f>IF(#REF!=4,#REF!&amp;"/"&amp;#REF!,"")</f>
        <v>#REF!</v>
      </c>
      <c r="C133" s="45" t="e">
        <f>IF(#REF!=4,#REF!,0)</f>
        <v>#REF!</v>
      </c>
      <c r="D133" s="45" t="e">
        <f>IF(#REF!=4,#REF!,0)</f>
        <v>#REF!</v>
      </c>
      <c r="E133" s="46">
        <f t="shared" ref="E133:E164" si="8">IF(ISERROR(C133*D133),0,(C133*D133))</f>
        <v>0</v>
      </c>
      <c r="F133" s="46" t="e">
        <f>IF(#REF!=4,#REF!,0)</f>
        <v>#REF!</v>
      </c>
      <c r="G133" s="46" t="e">
        <f t="shared" ref="G133:G164" si="9">C133*F133</f>
        <v>#REF!</v>
      </c>
      <c r="H133" s="47" t="e">
        <f>IF(#REF!=4,#REF!,0)</f>
        <v>#REF!</v>
      </c>
    </row>
    <row r="134" spans="1:8" hidden="1" x14ac:dyDescent="0.45">
      <c r="A134" s="44" t="e">
        <f>IF(#REF!=4,#REF!,"")</f>
        <v>#REF!</v>
      </c>
      <c r="B134" s="45" t="e">
        <f>IF(#REF!=4,#REF!&amp;"/"&amp;#REF!,"")</f>
        <v>#REF!</v>
      </c>
      <c r="C134" s="45" t="e">
        <f>IF(#REF!=4,#REF!,0)</f>
        <v>#REF!</v>
      </c>
      <c r="D134" s="45" t="e">
        <f>IF(#REF!=4,#REF!,0)</f>
        <v>#REF!</v>
      </c>
      <c r="E134" s="46">
        <f t="shared" si="8"/>
        <v>0</v>
      </c>
      <c r="F134" s="46" t="e">
        <f>IF(#REF!=4,#REF!,0)</f>
        <v>#REF!</v>
      </c>
      <c r="G134" s="46" t="e">
        <f t="shared" si="9"/>
        <v>#REF!</v>
      </c>
      <c r="H134" s="47" t="e">
        <f>IF(#REF!=4,#REF!,0)</f>
        <v>#REF!</v>
      </c>
    </row>
    <row r="135" spans="1:8" hidden="1" x14ac:dyDescent="0.45">
      <c r="A135" s="44" t="e">
        <f>IF(#REF!=4,#REF!,"")</f>
        <v>#REF!</v>
      </c>
      <c r="B135" s="45" t="e">
        <f>IF(#REF!=4,#REF!&amp;"/"&amp;#REF!,"")</f>
        <v>#REF!</v>
      </c>
      <c r="C135" s="45" t="e">
        <f>IF(#REF!=4,#REF!,0)</f>
        <v>#REF!</v>
      </c>
      <c r="D135" s="45" t="e">
        <f>IF(#REF!=4,#REF!,0)</f>
        <v>#REF!</v>
      </c>
      <c r="E135" s="46">
        <f t="shared" si="8"/>
        <v>0</v>
      </c>
      <c r="F135" s="46" t="e">
        <f>IF(#REF!=4,#REF!,0)</f>
        <v>#REF!</v>
      </c>
      <c r="G135" s="46" t="e">
        <f t="shared" si="9"/>
        <v>#REF!</v>
      </c>
      <c r="H135" s="47" t="e">
        <f>IF(#REF!=4,#REF!,0)</f>
        <v>#REF!</v>
      </c>
    </row>
    <row r="136" spans="1:8" hidden="1" x14ac:dyDescent="0.45">
      <c r="A136" s="44" t="e">
        <f>IF(#REF!=4,#REF!,"")</f>
        <v>#REF!</v>
      </c>
      <c r="B136" s="45" t="e">
        <f>IF(#REF!=4,#REF!&amp;"/"&amp;#REF!,"")</f>
        <v>#REF!</v>
      </c>
      <c r="C136" s="45" t="e">
        <f>IF(#REF!=4,#REF!,0)</f>
        <v>#REF!</v>
      </c>
      <c r="D136" s="45" t="e">
        <f>IF(#REF!=4,#REF!,0)</f>
        <v>#REF!</v>
      </c>
      <c r="E136" s="46">
        <f t="shared" si="8"/>
        <v>0</v>
      </c>
      <c r="F136" s="46" t="e">
        <f>IF(#REF!=4,#REF!,0)</f>
        <v>#REF!</v>
      </c>
      <c r="G136" s="46" t="e">
        <f t="shared" si="9"/>
        <v>#REF!</v>
      </c>
      <c r="H136" s="47" t="e">
        <f>IF(#REF!=4,#REF!,0)</f>
        <v>#REF!</v>
      </c>
    </row>
    <row r="137" spans="1:8" hidden="1" x14ac:dyDescent="0.45">
      <c r="A137" s="44" t="e">
        <f>IF(#REF!=4,#REF!,"")</f>
        <v>#REF!</v>
      </c>
      <c r="B137" s="45" t="e">
        <f>IF(#REF!=4,#REF!&amp;"/"&amp;#REF!,"")</f>
        <v>#REF!</v>
      </c>
      <c r="C137" s="45" t="e">
        <f>IF(#REF!=4,#REF!,0)</f>
        <v>#REF!</v>
      </c>
      <c r="D137" s="45" t="e">
        <f>IF(#REF!=4,#REF!,0)</f>
        <v>#REF!</v>
      </c>
      <c r="E137" s="46">
        <f t="shared" si="8"/>
        <v>0</v>
      </c>
      <c r="F137" s="46" t="e">
        <f>IF(#REF!=4,#REF!,0)</f>
        <v>#REF!</v>
      </c>
      <c r="G137" s="46" t="e">
        <f t="shared" si="9"/>
        <v>#REF!</v>
      </c>
      <c r="H137" s="47" t="e">
        <f>IF(#REF!=4,#REF!,0)</f>
        <v>#REF!</v>
      </c>
    </row>
    <row r="138" spans="1:8" hidden="1" x14ac:dyDescent="0.45">
      <c r="A138" s="44" t="e">
        <f>IF(#REF!=4,#REF!,"")</f>
        <v>#REF!</v>
      </c>
      <c r="B138" s="45" t="e">
        <f>IF(#REF!=4,#REF!&amp;"/"&amp;#REF!,"")</f>
        <v>#REF!</v>
      </c>
      <c r="C138" s="45" t="e">
        <f>IF(#REF!=4,#REF!,0)</f>
        <v>#REF!</v>
      </c>
      <c r="D138" s="45" t="e">
        <f>IF(#REF!=4,#REF!,0)</f>
        <v>#REF!</v>
      </c>
      <c r="E138" s="46">
        <f t="shared" si="8"/>
        <v>0</v>
      </c>
      <c r="F138" s="46" t="e">
        <f>IF(#REF!=4,#REF!,0)</f>
        <v>#REF!</v>
      </c>
      <c r="G138" s="46" t="e">
        <f t="shared" si="9"/>
        <v>#REF!</v>
      </c>
      <c r="H138" s="47" t="e">
        <f>IF(#REF!=4,#REF!,0)</f>
        <v>#REF!</v>
      </c>
    </row>
    <row r="139" spans="1:8" hidden="1" x14ac:dyDescent="0.45">
      <c r="A139" s="44" t="e">
        <f>IF(#REF!=4,#REF!,"")</f>
        <v>#REF!</v>
      </c>
      <c r="B139" s="45" t="e">
        <f>IF(#REF!=4,#REF!&amp;"/"&amp;#REF!,"")</f>
        <v>#REF!</v>
      </c>
      <c r="C139" s="45" t="e">
        <f>IF(#REF!=4,#REF!,0)</f>
        <v>#REF!</v>
      </c>
      <c r="D139" s="45" t="e">
        <f>IF(#REF!=4,#REF!,0)</f>
        <v>#REF!</v>
      </c>
      <c r="E139" s="46">
        <f t="shared" si="8"/>
        <v>0</v>
      </c>
      <c r="F139" s="46" t="e">
        <f>IF(#REF!=4,#REF!,0)</f>
        <v>#REF!</v>
      </c>
      <c r="G139" s="46" t="e">
        <f t="shared" si="9"/>
        <v>#REF!</v>
      </c>
      <c r="H139" s="47" t="e">
        <f>IF(#REF!=4,#REF!,0)</f>
        <v>#REF!</v>
      </c>
    </row>
    <row r="140" spans="1:8" hidden="1" x14ac:dyDescent="0.45">
      <c r="A140" s="44" t="e">
        <f>IF(#REF!=4,#REF!,"")</f>
        <v>#REF!</v>
      </c>
      <c r="B140" s="45" t="e">
        <f>IF(#REF!=4,#REF!&amp;"/"&amp;#REF!,"")</f>
        <v>#REF!</v>
      </c>
      <c r="C140" s="45" t="e">
        <f>IF(#REF!=4,#REF!,0)</f>
        <v>#REF!</v>
      </c>
      <c r="D140" s="45" t="e">
        <f>IF(#REF!=4,#REF!,0)</f>
        <v>#REF!</v>
      </c>
      <c r="E140" s="46">
        <f t="shared" si="8"/>
        <v>0</v>
      </c>
      <c r="F140" s="46" t="e">
        <f>IF(#REF!=4,#REF!,0)</f>
        <v>#REF!</v>
      </c>
      <c r="G140" s="46" t="e">
        <f t="shared" si="9"/>
        <v>#REF!</v>
      </c>
      <c r="H140" s="47" t="e">
        <f>IF(#REF!=4,#REF!,0)</f>
        <v>#REF!</v>
      </c>
    </row>
    <row r="141" spans="1:8" hidden="1" x14ac:dyDescent="0.45">
      <c r="A141" s="44" t="e">
        <f>IF(#REF!=4,#REF!,"")</f>
        <v>#REF!</v>
      </c>
      <c r="B141" s="45" t="e">
        <f>IF(#REF!=4,#REF!&amp;"/"&amp;#REF!,"")</f>
        <v>#REF!</v>
      </c>
      <c r="C141" s="45" t="e">
        <f>IF(#REF!=4,#REF!,0)</f>
        <v>#REF!</v>
      </c>
      <c r="D141" s="45" t="e">
        <f>IF(#REF!=4,#REF!,0)</f>
        <v>#REF!</v>
      </c>
      <c r="E141" s="46">
        <f t="shared" si="8"/>
        <v>0</v>
      </c>
      <c r="F141" s="46" t="e">
        <f>IF(#REF!=4,#REF!,0)</f>
        <v>#REF!</v>
      </c>
      <c r="G141" s="46" t="e">
        <f t="shared" si="9"/>
        <v>#REF!</v>
      </c>
      <c r="H141" s="47" t="e">
        <f>IF(#REF!=4,#REF!,0)</f>
        <v>#REF!</v>
      </c>
    </row>
    <row r="142" spans="1:8" hidden="1" x14ac:dyDescent="0.45">
      <c r="A142" s="44" t="e">
        <f>IF(#REF!=4,#REF!,"")</f>
        <v>#REF!</v>
      </c>
      <c r="B142" s="45" t="e">
        <f>IF(#REF!=4,#REF!&amp;"/"&amp;#REF!,"")</f>
        <v>#REF!</v>
      </c>
      <c r="C142" s="45" t="e">
        <f>IF(#REF!=4,#REF!,0)</f>
        <v>#REF!</v>
      </c>
      <c r="D142" s="45" t="e">
        <f>IF(#REF!=4,#REF!,0)</f>
        <v>#REF!</v>
      </c>
      <c r="E142" s="46">
        <f t="shared" si="8"/>
        <v>0</v>
      </c>
      <c r="F142" s="46" t="e">
        <f>IF(#REF!=4,#REF!,0)</f>
        <v>#REF!</v>
      </c>
      <c r="G142" s="46" t="e">
        <f t="shared" si="9"/>
        <v>#REF!</v>
      </c>
      <c r="H142" s="47" t="e">
        <f>IF(#REF!=4,#REF!,0)</f>
        <v>#REF!</v>
      </c>
    </row>
    <row r="143" spans="1:8" hidden="1" x14ac:dyDescent="0.45">
      <c r="A143" s="44" t="e">
        <f>IF(#REF!=4,#REF!,"")</f>
        <v>#REF!</v>
      </c>
      <c r="B143" s="45" t="e">
        <f>IF(#REF!=4,#REF!&amp;"/"&amp;#REF!,"")</f>
        <v>#REF!</v>
      </c>
      <c r="C143" s="45" t="e">
        <f>IF(#REF!=4,#REF!,0)</f>
        <v>#REF!</v>
      </c>
      <c r="D143" s="45" t="e">
        <f>IF(#REF!=4,#REF!,0)</f>
        <v>#REF!</v>
      </c>
      <c r="E143" s="46">
        <f t="shared" si="8"/>
        <v>0</v>
      </c>
      <c r="F143" s="46" t="e">
        <f>IF(#REF!=4,#REF!,0)</f>
        <v>#REF!</v>
      </c>
      <c r="G143" s="46" t="e">
        <f t="shared" si="9"/>
        <v>#REF!</v>
      </c>
      <c r="H143" s="47" t="e">
        <f>IF(#REF!=4,#REF!,0)</f>
        <v>#REF!</v>
      </c>
    </row>
    <row r="144" spans="1:8" hidden="1" x14ac:dyDescent="0.45">
      <c r="A144" s="44" t="e">
        <f>IF(#REF!=4,#REF!,"")</f>
        <v>#REF!</v>
      </c>
      <c r="B144" s="45" t="e">
        <f>IF(#REF!=4,#REF!&amp;"/"&amp;#REF!,"")</f>
        <v>#REF!</v>
      </c>
      <c r="C144" s="45" t="e">
        <f>IF(#REF!=4,#REF!,0)</f>
        <v>#REF!</v>
      </c>
      <c r="D144" s="45" t="e">
        <f>IF(#REF!=4,#REF!,0)</f>
        <v>#REF!</v>
      </c>
      <c r="E144" s="46">
        <f t="shared" si="8"/>
        <v>0</v>
      </c>
      <c r="F144" s="46" t="e">
        <f>IF(#REF!=4,#REF!,0)</f>
        <v>#REF!</v>
      </c>
      <c r="G144" s="46" t="e">
        <f t="shared" si="9"/>
        <v>#REF!</v>
      </c>
      <c r="H144" s="47" t="e">
        <f>IF(#REF!=4,#REF!,0)</f>
        <v>#REF!</v>
      </c>
    </row>
    <row r="145" spans="1:8" hidden="1" x14ac:dyDescent="0.45">
      <c r="A145" s="44" t="str">
        <f>IF('Comp 7'!A30=4,'Comp 7'!B$1,"")</f>
        <v/>
      </c>
      <c r="B145" s="45" t="str">
        <f>IF('Comp 7'!$A$30=4,'Comp 7'!$A$30&amp;"/"&amp;'Comp 7'!$B$30,"")</f>
        <v/>
      </c>
      <c r="C145" s="45">
        <f>IF('Comp 7'!$A$30=4,'Comp 7'!$C$30,0)</f>
        <v>0</v>
      </c>
      <c r="D145" s="45">
        <f>IF('Comp 7'!$A$30=4,'Comp 7'!$D$30,0)</f>
        <v>0</v>
      </c>
      <c r="E145" s="46">
        <f t="shared" si="8"/>
        <v>0</v>
      </c>
      <c r="F145" s="46">
        <f>IF('Comp 7'!$A$30=4,'Comp 7'!$K$30,0)</f>
        <v>0</v>
      </c>
      <c r="G145" s="46">
        <f t="shared" si="9"/>
        <v>0</v>
      </c>
      <c r="H145" s="47">
        <f>IF('Comp 7'!$A$30=4,'Comp 7'!$M$30,0)</f>
        <v>0</v>
      </c>
    </row>
    <row r="146" spans="1:8" hidden="1" x14ac:dyDescent="0.45">
      <c r="A146" s="44" t="str">
        <f>IF('Comp 7'!A31=4,'Comp 7'!B$1,"")</f>
        <v/>
      </c>
      <c r="B146" s="45" t="str">
        <f>IF('Comp 7'!$A$31=4,'Comp 7'!$A$31&amp;"/"&amp;'Comp 7'!$B$31,"")</f>
        <v/>
      </c>
      <c r="C146" s="45">
        <f>IF('Comp 7'!$A$31=4,'Comp 7'!$C$31,0)</f>
        <v>0</v>
      </c>
      <c r="D146" s="45">
        <f>IF('Comp 7'!$A$31=4,'Comp 7'!$D$31,0)</f>
        <v>0</v>
      </c>
      <c r="E146" s="46">
        <f t="shared" si="8"/>
        <v>0</v>
      </c>
      <c r="F146" s="46">
        <f>IF('Comp 7'!$A$31=4,'Comp 7'!$K$31,0)</f>
        <v>0</v>
      </c>
      <c r="G146" s="46">
        <f t="shared" si="9"/>
        <v>0</v>
      </c>
      <c r="H146" s="47">
        <f>IF('Comp 7'!$A$31=4,'Comp 7'!$M$31,0)</f>
        <v>0</v>
      </c>
    </row>
    <row r="147" spans="1:8" hidden="1" x14ac:dyDescent="0.45">
      <c r="A147" s="44" t="str">
        <f>IF('Comp 7'!A32=4,'Comp 7'!B$1,"")</f>
        <v/>
      </c>
      <c r="B147" s="45" t="str">
        <f>IF('Comp 7'!$A$32=4,'Comp 7'!$A$32&amp;"/"&amp;'Comp 7'!$B$32,"")</f>
        <v/>
      </c>
      <c r="C147" s="45">
        <f>IF('Comp 7'!$A$32=4,'Comp 7'!$C$32,0)</f>
        <v>0</v>
      </c>
      <c r="D147" s="45">
        <f>IF('Comp 7'!$A$32=4,'Comp 7'!$D$32,0)</f>
        <v>0</v>
      </c>
      <c r="E147" s="46">
        <f t="shared" si="8"/>
        <v>0</v>
      </c>
      <c r="F147" s="46">
        <f>IF('Comp 7'!$A$32=4,'Comp 7'!$K$32,0)</f>
        <v>0</v>
      </c>
      <c r="G147" s="46">
        <f t="shared" si="9"/>
        <v>0</v>
      </c>
      <c r="H147" s="47">
        <f>IF('Comp 7'!$A$32=4,'Comp 7'!$M$32,0)</f>
        <v>0</v>
      </c>
    </row>
    <row r="148" spans="1:8" hidden="1" x14ac:dyDescent="0.45">
      <c r="A148" s="44" t="str">
        <f>IF('Comp 7'!A33=4,'Comp 7'!B$1,"")</f>
        <v/>
      </c>
      <c r="B148" s="45" t="str">
        <f>IF('Comp 7'!$A$33=4,'Comp 7'!$A$33&amp;"/"&amp;'Comp 7'!$B$33,"")</f>
        <v/>
      </c>
      <c r="C148" s="45">
        <f>IF('Comp 7'!$A$33=4,'Comp 7'!$C$33,0)</f>
        <v>0</v>
      </c>
      <c r="D148" s="45">
        <f>IF('Comp 7'!$A$33=4,'Comp 7'!$D$33,0)</f>
        <v>0</v>
      </c>
      <c r="E148" s="46">
        <f t="shared" si="8"/>
        <v>0</v>
      </c>
      <c r="F148" s="46">
        <f>IF('Comp 7'!$A$33=4,'Comp 7'!$K$33,0)</f>
        <v>0</v>
      </c>
      <c r="G148" s="46">
        <f t="shared" si="9"/>
        <v>0</v>
      </c>
      <c r="H148" s="47">
        <f>IF('Comp 7'!$A$33=4,'Comp 7'!$M$33,0)</f>
        <v>0</v>
      </c>
    </row>
    <row r="149" spans="1:8" hidden="1" x14ac:dyDescent="0.45">
      <c r="A149" s="44" t="str">
        <f>IF('Comp 7'!A34=4,'Comp 7'!B$1,"")</f>
        <v/>
      </c>
      <c r="B149" s="45" t="str">
        <f>IF('Comp 7'!$A$34=4,'Comp 7'!$A$34&amp;"/"&amp;'Comp 7'!$B$34,"")</f>
        <v/>
      </c>
      <c r="C149" s="45">
        <f>IF('Comp 7'!$A$34=4,'Comp 7'!$C$34,0)</f>
        <v>0</v>
      </c>
      <c r="D149" s="45">
        <f>IF('Comp 7'!$A$34=4,'Comp 7'!$D$34,0)</f>
        <v>0</v>
      </c>
      <c r="E149" s="46">
        <f t="shared" si="8"/>
        <v>0</v>
      </c>
      <c r="F149" s="46">
        <f>IF('Comp 7'!$A$34=4,'Comp 7'!$K$34,0)</f>
        <v>0</v>
      </c>
      <c r="G149" s="46">
        <f t="shared" si="9"/>
        <v>0</v>
      </c>
      <c r="H149" s="47">
        <f>IF('Comp 7'!$A$34=4,'Comp 7'!$M$34,0)</f>
        <v>0</v>
      </c>
    </row>
    <row r="150" spans="1:8" hidden="1" x14ac:dyDescent="0.45">
      <c r="A150" s="44" t="str">
        <f>IF('Comp 7'!A35=4,'Comp 7'!B$1,"")</f>
        <v/>
      </c>
      <c r="B150" s="45" t="str">
        <f>IF('Comp 7'!$A$35=4,'Comp 7'!$A$35&amp;"/"&amp;'Comp 7'!$B$35,"")</f>
        <v/>
      </c>
      <c r="C150" s="45">
        <f>IF('Comp 7'!$A$35=4,'Comp 7'!$C$35,0)</f>
        <v>0</v>
      </c>
      <c r="D150" s="45">
        <f>IF('Comp 7'!$A$35=4,'Comp 7'!$D$35,0)</f>
        <v>0</v>
      </c>
      <c r="E150" s="46">
        <f t="shared" si="8"/>
        <v>0</v>
      </c>
      <c r="F150" s="46">
        <f>IF('Comp 7'!$A$35=4,'Comp 7'!$K$35,0)</f>
        <v>0</v>
      </c>
      <c r="G150" s="46">
        <f t="shared" si="9"/>
        <v>0</v>
      </c>
      <c r="H150" s="47">
        <f>IF('Comp 7'!$A$35=4,'Comp 7'!$M$35,0)</f>
        <v>0</v>
      </c>
    </row>
    <row r="151" spans="1:8" hidden="1" x14ac:dyDescent="0.45">
      <c r="A151" s="44" t="str">
        <f>IF('Comp 7'!A36=4,'Comp 7'!B$1,"")</f>
        <v/>
      </c>
      <c r="B151" s="45" t="str">
        <f>IF('Comp 7'!$A$36=4,'Comp 7'!$A$36&amp;"/"&amp;'Comp 7'!$B$36,"")</f>
        <v/>
      </c>
      <c r="C151" s="45">
        <f>IF('Comp 7'!$A$36=4,'Comp 7'!$C$36,0)</f>
        <v>0</v>
      </c>
      <c r="D151" s="45">
        <f>IF('Comp 7'!$A$36=4,'Comp 7'!$D$36,0)</f>
        <v>0</v>
      </c>
      <c r="E151" s="46">
        <f t="shared" si="8"/>
        <v>0</v>
      </c>
      <c r="F151" s="46">
        <f>IF('Comp 7'!$A$36=4,'Comp 7'!$K$36,0)</f>
        <v>0</v>
      </c>
      <c r="G151" s="46">
        <f t="shared" si="9"/>
        <v>0</v>
      </c>
      <c r="H151" s="47">
        <f>IF('Comp 7'!$A$36=4,'Comp 7'!$M$36,0)</f>
        <v>0</v>
      </c>
    </row>
    <row r="152" spans="1:8" hidden="1" x14ac:dyDescent="0.45">
      <c r="A152" s="44" t="str">
        <f>IF('Comp 7'!A37=4,'Comp 7'!B$1,"")</f>
        <v/>
      </c>
      <c r="B152" s="45" t="str">
        <f>IF('Comp 7'!$A$37=4,'Comp 7'!$A$37&amp;"/"&amp;'Comp 7'!$B$37,"")</f>
        <v/>
      </c>
      <c r="C152" s="45">
        <f>IF('Comp 7'!$A$37=4,'Comp 7'!$C$37,0)</f>
        <v>0</v>
      </c>
      <c r="D152" s="45">
        <f>IF('Comp 7'!$A$37=4,'Comp 7'!$D$37,0)</f>
        <v>0</v>
      </c>
      <c r="E152" s="46">
        <f t="shared" si="8"/>
        <v>0</v>
      </c>
      <c r="F152" s="46">
        <f>IF('Comp 7'!$A$37=4,'Comp 7'!$K$37,0)</f>
        <v>0</v>
      </c>
      <c r="G152" s="46">
        <f t="shared" si="9"/>
        <v>0</v>
      </c>
      <c r="H152" s="47">
        <f>IF('Comp 7'!$A$37=4,'Comp 7'!$M$37,0)</f>
        <v>0</v>
      </c>
    </row>
    <row r="153" spans="1:8" hidden="1" x14ac:dyDescent="0.45">
      <c r="A153" s="44" t="str">
        <f>IF('Comp 7'!A38=4,'Comp 7'!B$1,"")</f>
        <v/>
      </c>
      <c r="B153" s="45" t="str">
        <f>IF('Comp 7'!$A$38=4,'Comp 7'!$A$38&amp;"/"&amp;'Comp 7'!$B$38,"")</f>
        <v/>
      </c>
      <c r="C153" s="45">
        <f>IF('Comp 7'!$A$38=4,'Comp 7'!$C$38,0)</f>
        <v>0</v>
      </c>
      <c r="D153" s="45">
        <f>IF('Comp 7'!$A$38=4,'Comp 7'!$D$38,0)</f>
        <v>0</v>
      </c>
      <c r="E153" s="46">
        <f t="shared" si="8"/>
        <v>0</v>
      </c>
      <c r="F153" s="46">
        <f>IF('Comp 7'!$A$38=4,'Comp 7'!$K$38,0)</f>
        <v>0</v>
      </c>
      <c r="G153" s="46">
        <f t="shared" si="9"/>
        <v>0</v>
      </c>
      <c r="H153" s="47">
        <f>IF('Comp 7'!$A$38=4,'Comp 7'!$M$38,0)</f>
        <v>0</v>
      </c>
    </row>
    <row r="154" spans="1:8" hidden="1" x14ac:dyDescent="0.45">
      <c r="A154" s="44" t="str">
        <f>IF('Comp 7'!A39=4,'Comp 7'!B$1,"")</f>
        <v/>
      </c>
      <c r="B154" s="45" t="str">
        <f>IF('Comp 7'!$A$39=4,'Comp 7'!$A$39&amp;"/"&amp;'Comp 7'!$B$39,"")</f>
        <v/>
      </c>
      <c r="C154" s="45">
        <f>IF('Comp 7'!$A$39=4,'Comp 7'!$C$39,0)</f>
        <v>0</v>
      </c>
      <c r="D154" s="45">
        <f>IF('Comp 7'!$A$39=4,'Comp 7'!$D$39,0)</f>
        <v>0</v>
      </c>
      <c r="E154" s="46">
        <f t="shared" si="8"/>
        <v>0</v>
      </c>
      <c r="F154" s="46">
        <f>IF('Comp 7'!$A$39=4,'Comp 7'!$K$39,0)</f>
        <v>0</v>
      </c>
      <c r="G154" s="46">
        <f t="shared" si="9"/>
        <v>0</v>
      </c>
      <c r="H154" s="47">
        <f>IF('Comp 7'!$A$39=4,'Comp 7'!$M$39,0)</f>
        <v>0</v>
      </c>
    </row>
    <row r="155" spans="1:8" hidden="1" x14ac:dyDescent="0.45">
      <c r="A155" s="44" t="str">
        <f>IF('Comp 7'!A40=4,'Comp 7'!B$1,"")</f>
        <v/>
      </c>
      <c r="B155" s="45" t="str">
        <f>IF('Comp 7'!$A$40=4,'Comp 7'!$A$40&amp;"/"&amp;'Comp 7'!$B$40,"")</f>
        <v/>
      </c>
      <c r="C155" s="45">
        <f>IF('Comp 7'!$A$40=4,'Comp 7'!$C$40,0)</f>
        <v>0</v>
      </c>
      <c r="D155" s="45">
        <f>IF('Comp 7'!$A$40=4,'Comp 7'!$D$40,0)</f>
        <v>0</v>
      </c>
      <c r="E155" s="46">
        <f t="shared" si="8"/>
        <v>0</v>
      </c>
      <c r="F155" s="46">
        <f>IF('Comp 7'!$A$40=4,'Comp 7'!$K$40,0)</f>
        <v>0</v>
      </c>
      <c r="G155" s="46">
        <f t="shared" si="9"/>
        <v>0</v>
      </c>
      <c r="H155" s="47">
        <f>IF('Comp 7'!$A$40=4,'Comp 7'!$M$40,0)</f>
        <v>0</v>
      </c>
    </row>
    <row r="156" spans="1:8" hidden="1" x14ac:dyDescent="0.45">
      <c r="A156" s="44" t="str">
        <f>IF('Comp 7'!A41=4,'Comp 7'!B$1,"")</f>
        <v/>
      </c>
      <c r="B156" s="45" t="str">
        <f>IF('Comp 7'!$A$41=4,'Comp 7'!$A$41&amp;"/"&amp;'Comp 7'!$B$41,"")</f>
        <v/>
      </c>
      <c r="C156" s="45">
        <f>IF('Comp 7'!$A$41=4,'Comp 7'!$C$41,0)</f>
        <v>0</v>
      </c>
      <c r="D156" s="45">
        <f>IF('Comp 7'!$A$41=4,'Comp 7'!$D$41,0)</f>
        <v>0</v>
      </c>
      <c r="E156" s="46">
        <f t="shared" si="8"/>
        <v>0</v>
      </c>
      <c r="F156" s="46">
        <f>IF('Comp 7'!$A$41=4,'Comp 7'!$K$41,0)</f>
        <v>0</v>
      </c>
      <c r="G156" s="46">
        <f t="shared" si="9"/>
        <v>0</v>
      </c>
      <c r="H156" s="47">
        <f>IF('Comp 7'!$A$41=4,'Comp 7'!$M$41,0)</f>
        <v>0</v>
      </c>
    </row>
    <row r="157" spans="1:8" hidden="1" x14ac:dyDescent="0.45">
      <c r="A157" s="44" t="str">
        <f>IF('Comp 7'!A42=4,'Comp 7'!B$1,"")</f>
        <v/>
      </c>
      <c r="B157" s="45" t="str">
        <f>IF('Comp 7'!$A$42=4,'Comp 7'!$A$42&amp;"/"&amp;'Comp 7'!$B$42,"")</f>
        <v/>
      </c>
      <c r="C157" s="45">
        <f>IF('Comp 7'!$A$42=4,'Comp 7'!$C$42,0)</f>
        <v>0</v>
      </c>
      <c r="D157" s="45">
        <f>IF('Comp 7'!$A$42=4,'Comp 7'!$D$42,0)</f>
        <v>0</v>
      </c>
      <c r="E157" s="46">
        <f t="shared" si="8"/>
        <v>0</v>
      </c>
      <c r="F157" s="46">
        <f>IF('Comp 7'!$A$42=4,'Comp 7'!$K$42,0)</f>
        <v>0</v>
      </c>
      <c r="G157" s="46">
        <f t="shared" si="9"/>
        <v>0</v>
      </c>
      <c r="H157" s="47">
        <f>IF('Comp 7'!$A$42=4,'Comp 7'!$M$42,0)</f>
        <v>0</v>
      </c>
    </row>
    <row r="158" spans="1:8" hidden="1" x14ac:dyDescent="0.45">
      <c r="A158" s="44" t="str">
        <f>IF('Comp 7'!A43=4,'Comp 7'!B$1,"")</f>
        <v/>
      </c>
      <c r="B158" s="45" t="str">
        <f>IF('Comp 7'!$A$43=4,'Comp 7'!$A$43&amp;"/"&amp;'Comp 7'!$B$43,"")</f>
        <v/>
      </c>
      <c r="C158" s="45">
        <f>IF('Comp 7'!$A$43=4,'Comp 7'!$C$43,0)</f>
        <v>0</v>
      </c>
      <c r="D158" s="45">
        <f>IF('Comp 7'!$A$43=4,'Comp 7'!$D$43,0)</f>
        <v>0</v>
      </c>
      <c r="E158" s="46">
        <f t="shared" si="8"/>
        <v>0</v>
      </c>
      <c r="F158" s="46">
        <f>IF('Comp 7'!$A$43=4,'Comp 7'!$K$43,0)</f>
        <v>0</v>
      </c>
      <c r="G158" s="46">
        <f t="shared" si="9"/>
        <v>0</v>
      </c>
      <c r="H158" s="47">
        <f>IF('Comp 7'!$A$43=4,'Comp 7'!$M$43,0)</f>
        <v>0</v>
      </c>
    </row>
    <row r="159" spans="1:8" hidden="1" x14ac:dyDescent="0.45">
      <c r="A159" s="44" t="str">
        <f>IF('Comp 7'!A44=4,'Comp 7'!B$1,"")</f>
        <v/>
      </c>
      <c r="B159" s="45" t="str">
        <f>IF('Comp 7'!$A$44=4,'Comp 7'!$A$44&amp;"/"&amp;'Comp 7'!$B$44,"")</f>
        <v/>
      </c>
      <c r="C159" s="45">
        <f>IF('Comp 7'!$A$44=4,'Comp 7'!$C$44,0)</f>
        <v>0</v>
      </c>
      <c r="D159" s="45">
        <f>IF('Comp 7'!$A$44=4,'Comp 7'!$D$44,0)</f>
        <v>0</v>
      </c>
      <c r="E159" s="46">
        <f t="shared" si="8"/>
        <v>0</v>
      </c>
      <c r="F159" s="46">
        <f>IF('Comp 7'!$A$44=4,'Comp 7'!$K$44,0)</f>
        <v>0</v>
      </c>
      <c r="G159" s="46">
        <f t="shared" si="9"/>
        <v>0</v>
      </c>
      <c r="H159" s="47">
        <f>IF('Comp 7'!$A$44=4,'Comp 7'!$M$44,0)</f>
        <v>0</v>
      </c>
    </row>
    <row r="160" spans="1:8" hidden="1" x14ac:dyDescent="0.45">
      <c r="A160" s="44" t="str">
        <f>IF('Comp 7'!A45=4,'Comp 7'!B$1,"")</f>
        <v/>
      </c>
      <c r="B160" s="45" t="str">
        <f>IF('Comp 7'!$A$45=4,'Comp 7'!$A$45&amp;"/"&amp;'Comp 7'!$B$45,"")</f>
        <v/>
      </c>
      <c r="C160" s="45">
        <f>IF('Comp 7'!$A$45=4,'Comp 7'!$C$45,0)</f>
        <v>0</v>
      </c>
      <c r="D160" s="45">
        <f>IF('Comp 7'!$A$45=4,'Comp 7'!$D$45,0)</f>
        <v>0</v>
      </c>
      <c r="E160" s="46">
        <f t="shared" si="8"/>
        <v>0</v>
      </c>
      <c r="F160" s="46">
        <f>IF('Comp 7'!$A$45=4,'Comp 7'!$K$45,0)</f>
        <v>0</v>
      </c>
      <c r="G160" s="46">
        <f t="shared" si="9"/>
        <v>0</v>
      </c>
      <c r="H160" s="47">
        <f>IF('Comp 7'!$A$45=4,'Comp 7'!$M$45,0)</f>
        <v>0</v>
      </c>
    </row>
    <row r="161" spans="1:8" hidden="1" x14ac:dyDescent="0.45">
      <c r="A161" s="44" t="str">
        <f>IF('Comp 7'!A46=4,'Comp 7'!B$1,"")</f>
        <v/>
      </c>
      <c r="B161" s="45" t="str">
        <f>IF('Comp 7'!$A$46=4,'Comp 7'!$A$46&amp;"/"&amp;'Comp 7'!$B$46,"")</f>
        <v/>
      </c>
      <c r="C161" s="45">
        <f>IF('Comp 7'!$A$46=4,'Comp 7'!$C$46,0)</f>
        <v>0</v>
      </c>
      <c r="D161" s="45">
        <f>IF('Comp 7'!$A$46=4,'Comp 7'!$D$46,0)</f>
        <v>0</v>
      </c>
      <c r="E161" s="46">
        <f t="shared" si="8"/>
        <v>0</v>
      </c>
      <c r="F161" s="46">
        <f>IF('Comp 7'!$A$46=4,'Comp 7'!$K$46,0)</f>
        <v>0</v>
      </c>
      <c r="G161" s="46">
        <f t="shared" si="9"/>
        <v>0</v>
      </c>
      <c r="H161" s="47">
        <f>IF('Comp 7'!$A$46=4,'Comp 7'!$M$46,0)</f>
        <v>0</v>
      </c>
    </row>
    <row r="162" spans="1:8" hidden="1" x14ac:dyDescent="0.45">
      <c r="A162" s="44" t="str">
        <f>IF('Comp 7'!A47=4,'Comp 7'!B$1,"")</f>
        <v/>
      </c>
      <c r="B162" s="45" t="str">
        <f>IF('Comp 7'!$A$47=4,'Comp 7'!$A$47&amp;"/"&amp;'Comp 7'!$B$47,"")</f>
        <v/>
      </c>
      <c r="C162" s="45">
        <f>IF('Comp 7'!$A$47=4,'Comp 7'!$C$47,0)</f>
        <v>0</v>
      </c>
      <c r="D162" s="45">
        <f>IF('Comp 7'!$A$47=4,'Comp 7'!$D$47,0)</f>
        <v>0</v>
      </c>
      <c r="E162" s="46">
        <f t="shared" si="8"/>
        <v>0</v>
      </c>
      <c r="F162" s="46">
        <f>IF('Comp 7'!$A$47=4,'Comp 7'!$K$47,0)</f>
        <v>0</v>
      </c>
      <c r="G162" s="46">
        <f t="shared" si="9"/>
        <v>0</v>
      </c>
      <c r="H162" s="47">
        <f>IF('Comp 7'!$A$47=4,'Comp 7'!$M$47,0)</f>
        <v>0</v>
      </c>
    </row>
    <row r="163" spans="1:8" hidden="1" x14ac:dyDescent="0.45">
      <c r="A163" s="44" t="str">
        <f>IF('Comp 7'!A48=4,'Comp 7'!B$1,"")</f>
        <v/>
      </c>
      <c r="B163" s="45" t="str">
        <f>IF('Comp 7'!$A$48=4,'Comp 7'!$A$48&amp;"/"&amp;'Comp 7'!$B$48,"")</f>
        <v/>
      </c>
      <c r="C163" s="45">
        <f>IF('Comp 7'!$A$48=4,'Comp 7'!$C$48,0)</f>
        <v>0</v>
      </c>
      <c r="D163" s="45">
        <f>IF('Comp 7'!$A$48=4,'Comp 7'!$D$48,0)</f>
        <v>0</v>
      </c>
      <c r="E163" s="46">
        <f t="shared" si="8"/>
        <v>0</v>
      </c>
      <c r="F163" s="46">
        <f>IF('Comp 7'!$A$48=4,'Comp 7'!$K$48,0)</f>
        <v>0</v>
      </c>
      <c r="G163" s="46">
        <f t="shared" si="9"/>
        <v>0</v>
      </c>
      <c r="H163" s="47">
        <f>IF('Comp 7'!$A$48=4,'Comp 7'!$M$48,0)</f>
        <v>0</v>
      </c>
    </row>
    <row r="164" spans="1:8" hidden="1" x14ac:dyDescent="0.45">
      <c r="A164" s="44" t="str">
        <f>IF('Comp 7'!A49=4,'Comp 7'!B$1,"")</f>
        <v/>
      </c>
      <c r="B164" s="45" t="str">
        <f>IF('Comp 7'!$A$49=4,'Comp 7'!$A$49&amp;"/"&amp;'Comp 7'!$B$49,"")</f>
        <v/>
      </c>
      <c r="C164" s="45">
        <f>IF('Comp 7'!$A$49=4,'Comp 7'!$C$49,0)</f>
        <v>0</v>
      </c>
      <c r="D164" s="45">
        <f>IF('Comp 7'!$A$49=4,'Comp 7'!$D$49,0)</f>
        <v>0</v>
      </c>
      <c r="E164" s="46">
        <f t="shared" si="8"/>
        <v>0</v>
      </c>
      <c r="F164" s="46">
        <f>IF('Comp 7'!$A$49=4,'Comp 7'!$K$49,0)</f>
        <v>0</v>
      </c>
      <c r="G164" s="46">
        <f t="shared" si="9"/>
        <v>0</v>
      </c>
      <c r="H164" s="47">
        <f>IF('Comp 7'!$A$49=4,'Comp 7'!$M$49,0)</f>
        <v>0</v>
      </c>
    </row>
    <row r="165" spans="1:8" hidden="1" x14ac:dyDescent="0.45">
      <c r="A165" s="44" t="str">
        <f>IF('Comp 8'!A30=4,'Comp 8'!B$1,"")</f>
        <v/>
      </c>
      <c r="B165" s="45" t="str">
        <f>IF('Comp 8'!$A$30=4,'Comp 8'!$A$30&amp;"/"&amp;'Comp 8'!$B$30,"")</f>
        <v/>
      </c>
      <c r="C165" s="45">
        <f>IF('Comp 8'!$A$30=4,'Comp 8'!$C$30,0)</f>
        <v>0</v>
      </c>
      <c r="D165" s="45">
        <f>IF('Comp 8'!$A$30=4,'Comp 8'!$D$30,0)</f>
        <v>0</v>
      </c>
      <c r="E165" s="46">
        <f t="shared" ref="E165:E184" si="10">IF(ISERROR(C165*D165),0,(C165*D165))</f>
        <v>0</v>
      </c>
      <c r="F165" s="46">
        <f>IF('Comp 8'!$A$30=4,'Comp 8'!$K$30,0)</f>
        <v>0</v>
      </c>
      <c r="G165" s="46">
        <f t="shared" ref="G165:G184" si="11">C165*F165</f>
        <v>0</v>
      </c>
      <c r="H165" s="47">
        <f>IF('Comp 8'!$A$30=4,'Comp 8'!$M$30,0)</f>
        <v>0</v>
      </c>
    </row>
    <row r="166" spans="1:8" hidden="1" x14ac:dyDescent="0.45">
      <c r="A166" s="44" t="str">
        <f>IF('Comp 8'!A31=4,'Comp 8'!B$1,"")</f>
        <v/>
      </c>
      <c r="B166" s="45" t="str">
        <f>IF('Comp 8'!$A$31=4,'Comp 8'!$A$31&amp;"/"&amp;'Comp 8'!$B$31,"")</f>
        <v/>
      </c>
      <c r="C166" s="45">
        <f>IF('Comp 8'!$A$31=4,'Comp 8'!$C$31,0)</f>
        <v>0</v>
      </c>
      <c r="D166" s="45">
        <f>IF('Comp 8'!$A$31=4,'Comp 8'!$D$31,0)</f>
        <v>0</v>
      </c>
      <c r="E166" s="46">
        <f t="shared" si="10"/>
        <v>0</v>
      </c>
      <c r="F166" s="46">
        <f>IF('Comp 8'!$A$31=4,'Comp 8'!$K$31,0)</f>
        <v>0</v>
      </c>
      <c r="G166" s="46">
        <f t="shared" si="11"/>
        <v>0</v>
      </c>
      <c r="H166" s="47">
        <f>IF('Comp 8'!$A$31=4,'Comp 8'!$M$31,0)</f>
        <v>0</v>
      </c>
    </row>
    <row r="167" spans="1:8" hidden="1" x14ac:dyDescent="0.45">
      <c r="A167" s="44" t="str">
        <f>IF('Comp 8'!A32=4,'Comp 8'!B$1,"")</f>
        <v/>
      </c>
      <c r="B167" s="45" t="str">
        <f>IF('Comp 8'!$A$32=4,'Comp 8'!$A$32&amp;"/"&amp;'Comp 8'!$B$32,"")</f>
        <v/>
      </c>
      <c r="C167" s="45">
        <f>IF('Comp 8'!$A$32=4,'Comp 8'!$C$32,0)</f>
        <v>0</v>
      </c>
      <c r="D167" s="45">
        <f>IF('Comp 8'!$A$32=4,'Comp 8'!$D$32,0)</f>
        <v>0</v>
      </c>
      <c r="E167" s="46">
        <f t="shared" si="10"/>
        <v>0</v>
      </c>
      <c r="F167" s="46">
        <f>IF('Comp 8'!$A$32=4,'Comp 8'!$K$32,0)</f>
        <v>0</v>
      </c>
      <c r="G167" s="46">
        <f t="shared" si="11"/>
        <v>0</v>
      </c>
      <c r="H167" s="47">
        <f>IF('Comp 8'!$A$32=4,'Comp 8'!$M$32,0)</f>
        <v>0</v>
      </c>
    </row>
    <row r="168" spans="1:8" hidden="1" x14ac:dyDescent="0.45">
      <c r="A168" s="44" t="str">
        <f>IF('Comp 8'!A33=4,'Comp 8'!B$1,"")</f>
        <v/>
      </c>
      <c r="B168" s="45" t="str">
        <f>IF('Comp 8'!$A$33=4,'Comp 8'!$A$33&amp;"/"&amp;'Comp 8'!$B$33,"")</f>
        <v/>
      </c>
      <c r="C168" s="45">
        <f>IF('Comp 8'!$A$33=4,'Comp 8'!$C$33,0)</f>
        <v>0</v>
      </c>
      <c r="D168" s="45">
        <f>IF('Comp 8'!$A$33=4,'Comp 8'!$D$33,0)</f>
        <v>0</v>
      </c>
      <c r="E168" s="46">
        <f t="shared" si="10"/>
        <v>0</v>
      </c>
      <c r="F168" s="46">
        <f>IF('Comp 8'!$A$33=4,'Comp 8'!$K$33,0)</f>
        <v>0</v>
      </c>
      <c r="G168" s="46">
        <f t="shared" si="11"/>
        <v>0</v>
      </c>
      <c r="H168" s="47">
        <f>IF('Comp 8'!$A$33=4,'Comp 8'!$M$33,0)</f>
        <v>0</v>
      </c>
    </row>
    <row r="169" spans="1:8" hidden="1" x14ac:dyDescent="0.45">
      <c r="A169" s="44" t="str">
        <f>IF('Comp 8'!A34=4,'Comp 8'!B$1,"")</f>
        <v/>
      </c>
      <c r="B169" s="45" t="str">
        <f>IF('Comp 8'!$A$34=4,'Comp 8'!$A$34&amp;"/"&amp;'Comp 8'!$B$34,"")</f>
        <v/>
      </c>
      <c r="C169" s="45">
        <f>IF('Comp 8'!$A$34=4,'Comp 8'!$C$34,0)</f>
        <v>0</v>
      </c>
      <c r="D169" s="45">
        <f>IF('Comp 8'!$A$34=4,'Comp 8'!$D$34,0)</f>
        <v>0</v>
      </c>
      <c r="E169" s="46">
        <f t="shared" si="10"/>
        <v>0</v>
      </c>
      <c r="F169" s="46">
        <f>IF('Comp 8'!$A$34=4,'Comp 8'!$K$34,0)</f>
        <v>0</v>
      </c>
      <c r="G169" s="46">
        <f t="shared" si="11"/>
        <v>0</v>
      </c>
      <c r="H169" s="47">
        <f>IF('Comp 8'!$A$34=4,'Comp 8'!$M$34,0)</f>
        <v>0</v>
      </c>
    </row>
    <row r="170" spans="1:8" hidden="1" x14ac:dyDescent="0.45">
      <c r="A170" s="44" t="str">
        <f>IF('Comp 8'!A35=4,'Comp 8'!B$1,"")</f>
        <v/>
      </c>
      <c r="B170" s="45" t="str">
        <f>IF('Comp 8'!$A$35=4,'Comp 8'!$A$35&amp;"/"&amp;'Comp 8'!$B$35,"")</f>
        <v/>
      </c>
      <c r="C170" s="45">
        <f>IF('Comp 8'!$A$35=4,'Comp 8'!$C$35,0)</f>
        <v>0</v>
      </c>
      <c r="D170" s="45">
        <f>IF('Comp 8'!$A$35=4,'Comp 8'!$D$35,0)</f>
        <v>0</v>
      </c>
      <c r="E170" s="46">
        <f t="shared" si="10"/>
        <v>0</v>
      </c>
      <c r="F170" s="46">
        <f>IF('Comp 8'!$A$35=4,'Comp 8'!$K$35,0)</f>
        <v>0</v>
      </c>
      <c r="G170" s="46">
        <f t="shared" si="11"/>
        <v>0</v>
      </c>
      <c r="H170" s="47">
        <f>IF('Comp 8'!$A$35=4,'Comp 8'!$M$35,0)</f>
        <v>0</v>
      </c>
    </row>
    <row r="171" spans="1:8" hidden="1" x14ac:dyDescent="0.45">
      <c r="A171" s="44" t="str">
        <f>IF('Comp 8'!A36=4,'Comp 8'!B$1,"")</f>
        <v/>
      </c>
      <c r="B171" s="45" t="str">
        <f>IF('Comp 8'!$A$36=4,'Comp 8'!$A$36&amp;"/"&amp;'Comp 8'!$B$36,"")</f>
        <v/>
      </c>
      <c r="C171" s="45">
        <f>IF('Comp 8'!$A$36=4,'Comp 8'!$C$36,0)</f>
        <v>0</v>
      </c>
      <c r="D171" s="45">
        <f>IF('Comp 8'!$A$36=4,'Comp 8'!$D$36,0)</f>
        <v>0</v>
      </c>
      <c r="E171" s="46">
        <f t="shared" si="10"/>
        <v>0</v>
      </c>
      <c r="F171" s="46">
        <f>IF('Comp 8'!$A$36=4,'Comp 8'!$K$36,0)</f>
        <v>0</v>
      </c>
      <c r="G171" s="46">
        <f t="shared" si="11"/>
        <v>0</v>
      </c>
      <c r="H171" s="47">
        <f>IF('Comp 8'!$A$36=4,'Comp 8'!$M$36,0)</f>
        <v>0</v>
      </c>
    </row>
    <row r="172" spans="1:8" hidden="1" x14ac:dyDescent="0.45">
      <c r="A172" s="44" t="str">
        <f>IF('Comp 8'!A37=4,'Comp 8'!B$1,"")</f>
        <v/>
      </c>
      <c r="B172" s="45" t="str">
        <f>IF('Comp 8'!$A$37=4,'Comp 8'!$A$37&amp;"/"&amp;'Comp 8'!$B$37,"")</f>
        <v/>
      </c>
      <c r="C172" s="45">
        <f>IF('Comp 8'!$A$37=4,'Comp 8'!$C$37,0)</f>
        <v>0</v>
      </c>
      <c r="D172" s="45">
        <f>IF('Comp 8'!$A$37=4,'Comp 8'!$D$37,0)</f>
        <v>0</v>
      </c>
      <c r="E172" s="46">
        <f t="shared" si="10"/>
        <v>0</v>
      </c>
      <c r="F172" s="46">
        <f>IF('Comp 8'!$A$37=4,'Comp 8'!$K$37,0)</f>
        <v>0</v>
      </c>
      <c r="G172" s="46">
        <f t="shared" si="11"/>
        <v>0</v>
      </c>
      <c r="H172" s="47">
        <f>IF('Comp 8'!$A$37=4,'Comp 8'!$M$37,0)</f>
        <v>0</v>
      </c>
    </row>
    <row r="173" spans="1:8" hidden="1" x14ac:dyDescent="0.45">
      <c r="A173" s="44" t="str">
        <f>IF('Comp 8'!A38=4,'Comp 8'!B$1,"")</f>
        <v/>
      </c>
      <c r="B173" s="45" t="str">
        <f>IF('Comp 8'!$A$38=4,'Comp 8'!$A$38&amp;"/"&amp;'Comp 8'!$B$38,"")</f>
        <v/>
      </c>
      <c r="C173" s="45">
        <f>IF('Comp 8'!$A$38=4,'Comp 8'!$C$38,0)</f>
        <v>0</v>
      </c>
      <c r="D173" s="45">
        <f>IF('Comp 8'!$A$38=4,'Comp 8'!$D$38,0)</f>
        <v>0</v>
      </c>
      <c r="E173" s="46">
        <f t="shared" si="10"/>
        <v>0</v>
      </c>
      <c r="F173" s="46">
        <f>IF('Comp 8'!$A$38=4,'Comp 8'!$K$38,0)</f>
        <v>0</v>
      </c>
      <c r="G173" s="46">
        <f t="shared" si="11"/>
        <v>0</v>
      </c>
      <c r="H173" s="47">
        <f>IF('Comp 8'!$A$38=4,'Comp 8'!$M$38,0)</f>
        <v>0</v>
      </c>
    </row>
    <row r="174" spans="1:8" hidden="1" x14ac:dyDescent="0.45">
      <c r="A174" s="44" t="str">
        <f>IF('Comp 8'!A39=4,'Comp 8'!B$1,"")</f>
        <v/>
      </c>
      <c r="B174" s="45" t="str">
        <f>IF('Comp 8'!$A$39=4,'Comp 8'!$A$39&amp;"/"&amp;'Comp 8'!$B$39,"")</f>
        <v/>
      </c>
      <c r="C174" s="45">
        <f>IF('Comp 8'!$A$39=4,'Comp 8'!$C$39,0)</f>
        <v>0</v>
      </c>
      <c r="D174" s="45">
        <f>IF('Comp 8'!$A$39=4,'Comp 8'!$D$39,0)</f>
        <v>0</v>
      </c>
      <c r="E174" s="46">
        <f t="shared" si="10"/>
        <v>0</v>
      </c>
      <c r="F174" s="46">
        <f>IF('Comp 8'!$A$39=4,'Comp 8'!$K$39,0)</f>
        <v>0</v>
      </c>
      <c r="G174" s="46">
        <f t="shared" si="11"/>
        <v>0</v>
      </c>
      <c r="H174" s="47">
        <f>IF('Comp 8'!$A$39=4,'Comp 8'!$M$39,0)</f>
        <v>0</v>
      </c>
    </row>
    <row r="175" spans="1:8" hidden="1" x14ac:dyDescent="0.45">
      <c r="A175" s="44" t="str">
        <f>IF('Comp 8'!A40=4,'Comp 8'!B$1,"")</f>
        <v/>
      </c>
      <c r="B175" s="45" t="str">
        <f>IF('Comp 8'!$A$40=4,'Comp 8'!$A$40&amp;"/"&amp;'Comp 8'!$B$40,"")</f>
        <v/>
      </c>
      <c r="C175" s="45">
        <f>IF('Comp 8'!$A$40=4,'Comp 8'!$C$40,0)</f>
        <v>0</v>
      </c>
      <c r="D175" s="45">
        <f>IF('Comp 8'!$A$40=4,'Comp 8'!$D$40,0)</f>
        <v>0</v>
      </c>
      <c r="E175" s="46">
        <f t="shared" si="10"/>
        <v>0</v>
      </c>
      <c r="F175" s="46">
        <f>IF('Comp 8'!$A$40=4,'Comp 8'!$K$40,0)</f>
        <v>0</v>
      </c>
      <c r="G175" s="46">
        <f t="shared" si="11"/>
        <v>0</v>
      </c>
      <c r="H175" s="47">
        <f>IF('Comp 8'!$A$40=4,'Comp 8'!$M$40,0)</f>
        <v>0</v>
      </c>
    </row>
    <row r="176" spans="1:8" hidden="1" x14ac:dyDescent="0.45">
      <c r="A176" s="44" t="str">
        <f>IF('Comp 8'!A41=4,'Comp 8'!B$1,"")</f>
        <v/>
      </c>
      <c r="B176" s="45" t="str">
        <f>IF('Comp 8'!$A$41=4,'Comp 8'!$A$41&amp;"/"&amp;'Comp 8'!$B$41,"")</f>
        <v/>
      </c>
      <c r="C176" s="45">
        <f>IF('Comp 8'!$A$41=4,'Comp 8'!$C$41,0)</f>
        <v>0</v>
      </c>
      <c r="D176" s="45">
        <f>IF('Comp 8'!$A$41=4,'Comp 8'!$D$41,0)</f>
        <v>0</v>
      </c>
      <c r="E176" s="46">
        <f t="shared" si="10"/>
        <v>0</v>
      </c>
      <c r="F176" s="46">
        <f>IF('Comp 8'!$A$41=4,'Comp 8'!$K$41,0)</f>
        <v>0</v>
      </c>
      <c r="G176" s="46">
        <f t="shared" si="11"/>
        <v>0</v>
      </c>
      <c r="H176" s="47">
        <f>IF('Comp 8'!$A$41=4,'Comp 8'!$M$41,0)</f>
        <v>0</v>
      </c>
    </row>
    <row r="177" spans="1:8" hidden="1" x14ac:dyDescent="0.45">
      <c r="A177" s="44" t="str">
        <f>IF('Comp 8'!A42=4,'Comp 8'!B$1,"")</f>
        <v/>
      </c>
      <c r="B177" s="45" t="str">
        <f>IF('Comp 8'!$A$42=4,'Comp 8'!$A$42&amp;"/"&amp;'Comp 8'!$B$42,"")</f>
        <v/>
      </c>
      <c r="C177" s="45">
        <f>IF('Comp 8'!$A$42=4,'Comp 8'!$C$42,0)</f>
        <v>0</v>
      </c>
      <c r="D177" s="45">
        <f>IF('Comp 8'!$A$42=4,'Comp 8'!$D$42,0)</f>
        <v>0</v>
      </c>
      <c r="E177" s="46">
        <f t="shared" si="10"/>
        <v>0</v>
      </c>
      <c r="F177" s="46">
        <f>IF('Comp 8'!$A$42=4,'Comp 8'!$K$42,0)</f>
        <v>0</v>
      </c>
      <c r="G177" s="46">
        <f t="shared" si="11"/>
        <v>0</v>
      </c>
      <c r="H177" s="47">
        <f>IF('Comp 8'!$A$42=4,'Comp 8'!$M$42,0)</f>
        <v>0</v>
      </c>
    </row>
    <row r="178" spans="1:8" hidden="1" x14ac:dyDescent="0.45">
      <c r="A178" s="44" t="str">
        <f>IF('Comp 8'!A43=4,'Comp 8'!B$1,"")</f>
        <v/>
      </c>
      <c r="B178" s="45" t="str">
        <f>IF('Comp 8'!$A$43=4,'Comp 8'!$A$43&amp;"/"&amp;'Comp 8'!$B$43,"")</f>
        <v/>
      </c>
      <c r="C178" s="45">
        <f>IF('Comp 8'!$A$43=4,'Comp 8'!$C$43,0)</f>
        <v>0</v>
      </c>
      <c r="D178" s="45">
        <f>IF('Comp 8'!$A$43=4,'Comp 8'!$D$43,0)</f>
        <v>0</v>
      </c>
      <c r="E178" s="46">
        <f t="shared" si="10"/>
        <v>0</v>
      </c>
      <c r="F178" s="46">
        <f>IF('Comp 8'!$A$43=4,'Comp 8'!$K$43,0)</f>
        <v>0</v>
      </c>
      <c r="G178" s="46">
        <f t="shared" si="11"/>
        <v>0</v>
      </c>
      <c r="H178" s="47">
        <f>IF('Comp 8'!$A$43=4,'Comp 8'!$M$43,0)</f>
        <v>0</v>
      </c>
    </row>
    <row r="179" spans="1:8" hidden="1" x14ac:dyDescent="0.45">
      <c r="A179" s="44" t="str">
        <f>IF('Comp 8'!A44=4,'Comp 8'!B$1,"")</f>
        <v/>
      </c>
      <c r="B179" s="45" t="str">
        <f>IF('Comp 8'!$A$44=4,'Comp 8'!$A$44&amp;"/"&amp;'Comp 8'!$B$44,"")</f>
        <v/>
      </c>
      <c r="C179" s="45">
        <f>IF('Comp 8'!$A$44=4,'Comp 8'!$C$44,0)</f>
        <v>0</v>
      </c>
      <c r="D179" s="45">
        <f>IF('Comp 8'!$A$44=4,'Comp 8'!$D$44,0)</f>
        <v>0</v>
      </c>
      <c r="E179" s="46">
        <f t="shared" si="10"/>
        <v>0</v>
      </c>
      <c r="F179" s="46">
        <f>IF('Comp 8'!$A$44=4,'Comp 8'!$K$44,0)</f>
        <v>0</v>
      </c>
      <c r="G179" s="46">
        <f t="shared" si="11"/>
        <v>0</v>
      </c>
      <c r="H179" s="47">
        <f>IF('Comp 8'!$A$44=4,'Comp 8'!$M$44,0)</f>
        <v>0</v>
      </c>
    </row>
    <row r="180" spans="1:8" hidden="1" x14ac:dyDescent="0.45">
      <c r="A180" s="44" t="str">
        <f>IF('Comp 8'!A45=4,'Comp 8'!B$1,"")</f>
        <v/>
      </c>
      <c r="B180" s="45" t="str">
        <f>IF('Comp 8'!$A$45=4,'Comp 8'!$A$45&amp;"/"&amp;'Comp 8'!$B$45,"")</f>
        <v/>
      </c>
      <c r="C180" s="45">
        <f>IF('Comp 8'!$A$45=4,'Comp 8'!$C$45,0)</f>
        <v>0</v>
      </c>
      <c r="D180" s="45">
        <f>IF('Comp 8'!$A$45=4,'Comp 8'!$D$45,0)</f>
        <v>0</v>
      </c>
      <c r="E180" s="46">
        <f t="shared" si="10"/>
        <v>0</v>
      </c>
      <c r="F180" s="46">
        <f>IF('Comp 8'!$A$45=4,'Comp 8'!$K$45,0)</f>
        <v>0</v>
      </c>
      <c r="G180" s="46">
        <f t="shared" si="11"/>
        <v>0</v>
      </c>
      <c r="H180" s="47">
        <f>IF('Comp 8'!$A$45=4,'Comp 8'!$M$45,0)</f>
        <v>0</v>
      </c>
    </row>
    <row r="181" spans="1:8" hidden="1" x14ac:dyDescent="0.45">
      <c r="A181" s="44" t="str">
        <f>IF('Comp 8'!A46=4,'Comp 8'!B$1,"")</f>
        <v/>
      </c>
      <c r="B181" s="45" t="str">
        <f>IF('Comp 8'!$A$46=4,'Comp 8'!$A$46&amp;"/"&amp;'Comp 8'!$B$46,"")</f>
        <v/>
      </c>
      <c r="C181" s="45">
        <f>IF('Comp 8'!$A$46=4,'Comp 8'!$C$46,0)</f>
        <v>0</v>
      </c>
      <c r="D181" s="45">
        <f>IF('Comp 8'!$A$46=4,'Comp 8'!$D$46,0)</f>
        <v>0</v>
      </c>
      <c r="E181" s="46">
        <f t="shared" si="10"/>
        <v>0</v>
      </c>
      <c r="F181" s="46">
        <f>IF('Comp 8'!$A$46=4,'Comp 8'!$K$46,0)</f>
        <v>0</v>
      </c>
      <c r="G181" s="46">
        <f t="shared" si="11"/>
        <v>0</v>
      </c>
      <c r="H181" s="47">
        <f>IF('Comp 8'!$A$46=4,'Comp 8'!$M$46,0)</f>
        <v>0</v>
      </c>
    </row>
    <row r="182" spans="1:8" hidden="1" x14ac:dyDescent="0.45">
      <c r="A182" s="44" t="str">
        <f>IF('Comp 8'!A47=4,'Comp 8'!B$1,"")</f>
        <v/>
      </c>
      <c r="B182" s="45" t="str">
        <f>IF('Comp 8'!$A$47=4,'Comp 8'!$A$47&amp;"/"&amp;'Comp 8'!$B$47,"")</f>
        <v/>
      </c>
      <c r="C182" s="45">
        <f>IF('Comp 8'!$A$47=4,'Comp 8'!$C$47,0)</f>
        <v>0</v>
      </c>
      <c r="D182" s="45">
        <f>IF('Comp 8'!$A$47=4,'Comp 8'!$D$47,0)</f>
        <v>0</v>
      </c>
      <c r="E182" s="46">
        <f t="shared" si="10"/>
        <v>0</v>
      </c>
      <c r="F182" s="46">
        <f>IF('Comp 8'!$A$47=4,'Comp 8'!$K$47,0)</f>
        <v>0</v>
      </c>
      <c r="G182" s="46">
        <f t="shared" si="11"/>
        <v>0</v>
      </c>
      <c r="H182" s="47">
        <f>IF('Comp 8'!$A$47=4,'Comp 8'!$M$47,0)</f>
        <v>0</v>
      </c>
    </row>
    <row r="183" spans="1:8" hidden="1" x14ac:dyDescent="0.45">
      <c r="A183" s="44" t="str">
        <f>IF('Comp 8'!A48=4,'Comp 8'!B$1,"")</f>
        <v/>
      </c>
      <c r="B183" s="45" t="str">
        <f>IF('Comp 8'!$A$48=4,'Comp 8'!$A$48&amp;"/"&amp;'Comp 8'!$B$48,"")</f>
        <v/>
      </c>
      <c r="C183" s="45">
        <f>IF('Comp 8'!$A$48=4,'Comp 8'!$C$48,0)</f>
        <v>0</v>
      </c>
      <c r="D183" s="45">
        <f>IF('Comp 8'!$A$48=4,'Comp 8'!$D$48,0)</f>
        <v>0</v>
      </c>
      <c r="E183" s="46">
        <f t="shared" si="10"/>
        <v>0</v>
      </c>
      <c r="F183" s="46">
        <f>IF('Comp 8'!$A$48=4,'Comp 8'!$K$48,0)</f>
        <v>0</v>
      </c>
      <c r="G183" s="46">
        <f t="shared" si="11"/>
        <v>0</v>
      </c>
      <c r="H183" s="47">
        <f>IF('Comp 8'!$A$48=4,'Comp 8'!$M$48,0)</f>
        <v>0</v>
      </c>
    </row>
    <row r="184" spans="1:8" hidden="1" x14ac:dyDescent="0.45">
      <c r="A184" s="44" t="str">
        <f>IF('Comp 8'!A49=4,'Comp 8'!B$1,"")</f>
        <v/>
      </c>
      <c r="B184" s="45" t="str">
        <f>IF('Comp 8'!$A$49=4,'Comp 8'!$A$49&amp;"/"&amp;'Comp 8'!$B$49,"")</f>
        <v/>
      </c>
      <c r="C184" s="45">
        <f>IF('Comp 8'!$A$49=4,'Comp 8'!$C$49,0)</f>
        <v>0</v>
      </c>
      <c r="D184" s="45">
        <f>IF('Comp 8'!$A$49=4,'Comp 8'!$D$49,0)</f>
        <v>0</v>
      </c>
      <c r="E184" s="46">
        <f t="shared" si="10"/>
        <v>0</v>
      </c>
      <c r="F184" s="46">
        <f>IF('Comp 8'!$A$49=4,'Comp 8'!$K$49,0)</f>
        <v>0</v>
      </c>
      <c r="G184" s="46">
        <f t="shared" si="11"/>
        <v>0</v>
      </c>
      <c r="H184" s="47">
        <f>IF('Comp 8'!$A$49=4,'Comp 8'!$M$49,0)</f>
        <v>0</v>
      </c>
    </row>
  </sheetData>
  <sheetProtection password="9C4F" sheet="1" objects="1" scenarios="1" autoFilter="0"/>
  <autoFilter ref="A4:A184" xr:uid="{00000000-0009-0000-0000-000006000000}">
    <filterColumn colId="0">
      <customFilters and="1">
        <customFilter operator="notEqual" val=" "/>
      </customFilters>
    </filterColumn>
  </autoFilter>
  <mergeCells count="2">
    <mergeCell ref="A1:H1"/>
    <mergeCell ref="A2:H2"/>
  </mergeCells>
  <conditionalFormatting sqref="A5:H184">
    <cfRule type="expression" dxfId="3" priority="2">
      <formula>$A5=Subject_Property</formula>
    </cfRule>
    <cfRule type="expression" dxfId="2" priority="4">
      <formula>$A5=Subject_Property</formula>
    </cfRule>
  </conditionalFormatting>
  <conditionalFormatting sqref="C5:H183">
    <cfRule type="expression" dxfId="1" priority="3">
      <formula>$A5=""</formula>
    </cfRule>
  </conditionalFormatting>
  <conditionalFormatting sqref="C5:H184">
    <cfRule type="expression" dxfId="0" priority="1">
      <formula>$A5=""</formula>
    </cfRule>
  </conditionalFormatting>
  <pageMargins left="0.3" right="0.25" top="1.5" bottom="0.75" header="0.3" footer="0.3"/>
  <pageSetup scale="97" orientation="portrait" r:id="rId1"/>
  <headerFooter>
    <oddHeader>&amp;C&amp;G</oddHeader>
    <oddFooter>&amp;L&amp;G</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8" tint="0.59999389629810485"/>
  </sheetPr>
  <dimension ref="A1:O98"/>
  <sheetViews>
    <sheetView showGridLines="0" topLeftCell="A27" zoomScale="90" zoomScaleNormal="90" workbookViewId="0">
      <selection activeCell="P40" sqref="P40"/>
    </sheetView>
  </sheetViews>
  <sheetFormatPr defaultColWidth="12.5234375" defaultRowHeight="14.4" x14ac:dyDescent="0.55000000000000004"/>
  <cols>
    <col min="1" max="9" width="12.5234375" customWidth="1"/>
    <col min="10" max="10" width="13.68359375" customWidth="1"/>
    <col min="11" max="15" width="12.5234375" customWidth="1"/>
  </cols>
  <sheetData>
    <row r="1" spans="1:14" ht="18.3" x14ac:dyDescent="0.7">
      <c r="A1" s="79" t="s">
        <v>113</v>
      </c>
      <c r="B1" s="259" t="s">
        <v>114</v>
      </c>
      <c r="C1" s="260"/>
      <c r="D1" s="260"/>
      <c r="E1" s="260"/>
      <c r="F1" s="80"/>
      <c r="H1" s="79" t="s">
        <v>115</v>
      </c>
      <c r="I1" s="81"/>
      <c r="J1" s="82"/>
      <c r="K1" s="202">
        <v>0.91</v>
      </c>
      <c r="L1" s="155"/>
      <c r="M1" s="254">
        <v>45291</v>
      </c>
      <c r="N1" s="255"/>
    </row>
    <row r="2" spans="1:14" x14ac:dyDescent="0.55000000000000004">
      <c r="A2" s="79" t="s">
        <v>117</v>
      </c>
      <c r="B2" s="252" t="s">
        <v>118</v>
      </c>
      <c r="C2" s="253"/>
      <c r="D2" s="253"/>
      <c r="E2" s="251"/>
      <c r="F2" s="80"/>
      <c r="H2" s="79" t="s">
        <v>119</v>
      </c>
      <c r="I2" s="85"/>
      <c r="J2" s="82"/>
      <c r="K2" s="202">
        <v>0.95</v>
      </c>
      <c r="L2" s="82"/>
    </row>
    <row r="3" spans="1:14" x14ac:dyDescent="0.55000000000000004">
      <c r="A3" s="86" t="s">
        <v>120</v>
      </c>
      <c r="B3" s="252" t="s">
        <v>121</v>
      </c>
      <c r="C3" s="253"/>
      <c r="D3" s="253"/>
      <c r="E3" s="251"/>
      <c r="F3" s="80"/>
      <c r="H3" s="86" t="s">
        <v>122</v>
      </c>
      <c r="I3" s="85"/>
      <c r="J3" s="82"/>
      <c r="K3" s="203">
        <v>0.86</v>
      </c>
      <c r="L3" s="82"/>
    </row>
    <row r="4" spans="1:14" x14ac:dyDescent="0.55000000000000004">
      <c r="A4" s="86" t="s">
        <v>123</v>
      </c>
      <c r="B4" s="261" t="s">
        <v>206</v>
      </c>
      <c r="C4" s="262"/>
      <c r="D4" s="262"/>
      <c r="E4" s="263"/>
      <c r="F4" s="87"/>
      <c r="H4" s="86" t="s">
        <v>124</v>
      </c>
      <c r="I4" s="85"/>
      <c r="J4" s="256">
        <v>375</v>
      </c>
      <c r="K4" s="257"/>
      <c r="L4" s="258"/>
    </row>
    <row r="5" spans="1:14" x14ac:dyDescent="0.55000000000000004">
      <c r="A5" s="88" t="s">
        <v>125</v>
      </c>
      <c r="B5" s="264" t="s">
        <v>126</v>
      </c>
      <c r="C5" s="265"/>
      <c r="D5" s="82"/>
      <c r="E5" s="89"/>
      <c r="F5" s="90"/>
      <c r="H5" s="86"/>
      <c r="I5" s="85"/>
      <c r="J5" s="82"/>
      <c r="K5" s="190"/>
      <c r="L5" s="82"/>
    </row>
    <row r="6" spans="1:14" x14ac:dyDescent="0.55000000000000004">
      <c r="A6" s="88" t="s">
        <v>127</v>
      </c>
      <c r="B6" s="234"/>
      <c r="C6" s="251"/>
      <c r="D6" s="82"/>
      <c r="E6" s="92"/>
      <c r="F6" s="88"/>
      <c r="H6" s="86"/>
      <c r="I6" s="85"/>
      <c r="J6" s="82"/>
      <c r="K6" s="190"/>
      <c r="L6" s="82"/>
    </row>
    <row r="8" spans="1:14" x14ac:dyDescent="0.55000000000000004">
      <c r="A8" s="88" t="s">
        <v>128</v>
      </c>
      <c r="B8" s="88"/>
      <c r="C8" s="234" t="s">
        <v>205</v>
      </c>
      <c r="D8" s="235"/>
      <c r="E8" s="94"/>
    </row>
    <row r="9" spans="1:14" x14ac:dyDescent="0.55000000000000004">
      <c r="A9" s="88" t="s">
        <v>129</v>
      </c>
      <c r="B9" s="88"/>
      <c r="C9" s="234" t="s">
        <v>130</v>
      </c>
      <c r="D9" s="235"/>
      <c r="E9" s="94"/>
    </row>
    <row r="10" spans="1:14" x14ac:dyDescent="0.55000000000000004">
      <c r="A10" s="88" t="s">
        <v>131</v>
      </c>
      <c r="B10" s="85"/>
      <c r="C10" s="234">
        <v>1978</v>
      </c>
      <c r="D10" s="235"/>
      <c r="E10" s="94"/>
    </row>
    <row r="11" spans="1:14" x14ac:dyDescent="0.55000000000000004">
      <c r="A11" s="88" t="s">
        <v>132</v>
      </c>
      <c r="B11" s="85"/>
      <c r="C11" s="234">
        <v>2022</v>
      </c>
      <c r="D11" s="235"/>
      <c r="E11" s="94"/>
    </row>
    <row r="12" spans="1:14" x14ac:dyDescent="0.55000000000000004">
      <c r="A12" s="88" t="s">
        <v>133</v>
      </c>
      <c r="B12" s="85"/>
      <c r="C12" s="234" t="s">
        <v>134</v>
      </c>
      <c r="D12" s="235"/>
      <c r="E12" s="94"/>
    </row>
    <row r="13" spans="1:14" x14ac:dyDescent="0.55000000000000004">
      <c r="A13" s="88" t="s">
        <v>135</v>
      </c>
      <c r="B13" s="85"/>
      <c r="C13" s="234" t="s">
        <v>136</v>
      </c>
      <c r="D13" s="235"/>
      <c r="E13" s="94"/>
    </row>
    <row r="14" spans="1:14" x14ac:dyDescent="0.55000000000000004">
      <c r="A14" s="86" t="s">
        <v>137</v>
      </c>
      <c r="B14" s="85"/>
      <c r="C14" s="236" t="s">
        <v>210</v>
      </c>
      <c r="D14" s="237"/>
      <c r="E14" s="94"/>
    </row>
    <row r="15" spans="1:14" x14ac:dyDescent="0.55000000000000004">
      <c r="A15" s="86" t="s">
        <v>138</v>
      </c>
      <c r="B15" s="85"/>
      <c r="C15" s="238">
        <v>75</v>
      </c>
      <c r="D15" s="239"/>
      <c r="E15" s="94"/>
    </row>
    <row r="16" spans="1:14" x14ac:dyDescent="0.55000000000000004">
      <c r="A16" s="86" t="s">
        <v>139</v>
      </c>
      <c r="B16" s="85"/>
      <c r="C16" s="174" t="s">
        <v>211</v>
      </c>
      <c r="D16" s="82" t="s">
        <v>140</v>
      </c>
      <c r="E16" s="94"/>
    </row>
    <row r="17" spans="1:15" x14ac:dyDescent="0.55000000000000004">
      <c r="A17" s="86" t="s">
        <v>139</v>
      </c>
      <c r="B17" s="85"/>
      <c r="C17" s="174">
        <v>0</v>
      </c>
      <c r="D17" s="82" t="s">
        <v>141</v>
      </c>
      <c r="E17" s="94"/>
    </row>
    <row r="18" spans="1:15" x14ac:dyDescent="0.55000000000000004">
      <c r="A18" s="86" t="s">
        <v>142</v>
      </c>
      <c r="B18" s="85"/>
      <c r="C18" s="174">
        <v>150</v>
      </c>
      <c r="D18" s="82"/>
      <c r="E18" s="94"/>
    </row>
    <row r="19" spans="1:15" x14ac:dyDescent="0.55000000000000004">
      <c r="A19" s="86" t="s">
        <v>143</v>
      </c>
      <c r="B19" s="85"/>
      <c r="C19" s="174">
        <v>250</v>
      </c>
      <c r="D19" s="82" t="s">
        <v>140</v>
      </c>
      <c r="E19" s="94"/>
    </row>
    <row r="20" spans="1:15" x14ac:dyDescent="0.55000000000000004">
      <c r="A20" s="96"/>
      <c r="B20" s="85"/>
      <c r="C20" s="174">
        <v>250</v>
      </c>
      <c r="D20" s="82" t="s">
        <v>141</v>
      </c>
      <c r="E20" s="94"/>
    </row>
    <row r="21" spans="1:15" x14ac:dyDescent="0.55000000000000004">
      <c r="A21" s="86" t="s">
        <v>144</v>
      </c>
      <c r="B21" s="85"/>
      <c r="C21" s="174">
        <v>15</v>
      </c>
      <c r="D21" s="82"/>
      <c r="E21" s="94"/>
    </row>
    <row r="22" spans="1:15" x14ac:dyDescent="0.55000000000000004">
      <c r="B22" s="94"/>
      <c r="C22" s="94"/>
      <c r="D22" s="94"/>
      <c r="E22" s="94"/>
    </row>
    <row r="23" spans="1:15" x14ac:dyDescent="0.55000000000000004">
      <c r="A23" s="96" t="s">
        <v>145</v>
      </c>
      <c r="B23" s="242" t="s">
        <v>212</v>
      </c>
      <c r="C23" s="243"/>
      <c r="D23" s="243"/>
      <c r="E23" s="244"/>
    </row>
    <row r="24" spans="1:15" x14ac:dyDescent="0.55000000000000004">
      <c r="A24" s="85"/>
      <c r="B24" s="245"/>
      <c r="C24" s="246"/>
      <c r="D24" s="246"/>
      <c r="E24" s="247"/>
    </row>
    <row r="25" spans="1:15" x14ac:dyDescent="0.55000000000000004">
      <c r="A25" s="85"/>
      <c r="B25" s="245"/>
      <c r="C25" s="246"/>
      <c r="D25" s="246"/>
      <c r="E25" s="247"/>
    </row>
    <row r="26" spans="1:15" x14ac:dyDescent="0.55000000000000004">
      <c r="A26" s="85"/>
      <c r="B26" s="248"/>
      <c r="C26" s="249"/>
      <c r="D26" s="249"/>
      <c r="E26" s="250"/>
    </row>
    <row r="28" spans="1:15" x14ac:dyDescent="0.55000000000000004">
      <c r="A28" s="233" t="s">
        <v>146</v>
      </c>
      <c r="B28" s="233"/>
      <c r="C28" s="233"/>
      <c r="D28" s="233"/>
      <c r="E28" s="233"/>
      <c r="F28" s="233"/>
      <c r="G28" s="233"/>
      <c r="H28" s="233"/>
      <c r="I28" s="233"/>
      <c r="J28" s="233"/>
      <c r="K28" s="233"/>
      <c r="L28" s="233"/>
      <c r="M28" s="233"/>
      <c r="N28" s="233"/>
      <c r="O28" s="97"/>
    </row>
    <row r="29" spans="1:15" ht="26.25" customHeight="1" x14ac:dyDescent="0.55000000000000004">
      <c r="A29" s="198" t="s">
        <v>147</v>
      </c>
      <c r="B29" s="199" t="s">
        <v>148</v>
      </c>
      <c r="C29" s="199" t="s">
        <v>149</v>
      </c>
      <c r="D29" s="199" t="s">
        <v>150</v>
      </c>
      <c r="E29" s="199" t="s">
        <v>151</v>
      </c>
      <c r="F29" s="99"/>
      <c r="G29" s="199" t="s">
        <v>152</v>
      </c>
      <c r="H29" s="199" t="s">
        <v>153</v>
      </c>
      <c r="I29" s="199" t="s">
        <v>154</v>
      </c>
      <c r="J29" s="199" t="s">
        <v>155</v>
      </c>
      <c r="K29" s="199" t="s">
        <v>156</v>
      </c>
      <c r="L29" s="199" t="s">
        <v>157</v>
      </c>
      <c r="M29" s="199" t="s">
        <v>158</v>
      </c>
    </row>
    <row r="30" spans="1:15" x14ac:dyDescent="0.55000000000000004">
      <c r="A30" s="101">
        <v>1</v>
      </c>
      <c r="B30" s="101">
        <v>1</v>
      </c>
      <c r="C30" s="201">
        <v>12</v>
      </c>
      <c r="D30" s="201">
        <v>454</v>
      </c>
      <c r="E30" s="103">
        <f>D30*C30</f>
        <v>5448</v>
      </c>
      <c r="F30" s="200"/>
      <c r="G30" s="204">
        <v>750</v>
      </c>
      <c r="H30" s="105">
        <f>SUM(G30*C30)</f>
        <v>9000</v>
      </c>
      <c r="I30" s="106">
        <f>IF(ISERROR(G30/D30),"",G30/D30)</f>
        <v>1.6519823788546255</v>
      </c>
      <c r="J30" s="107"/>
      <c r="K30" s="204">
        <v>733.76</v>
      </c>
      <c r="L30" s="206">
        <f t="shared" ref="L30:L32" si="0">K30*C30</f>
        <v>8805.119999999999</v>
      </c>
      <c r="M30" s="106">
        <f>IF(ISERROR(K30/D30),"",K30/D30)</f>
        <v>1.6162114537444934</v>
      </c>
    </row>
    <row r="31" spans="1:15" x14ac:dyDescent="0.55000000000000004">
      <c r="A31" s="101">
        <v>1</v>
      </c>
      <c r="B31" s="101">
        <v>1</v>
      </c>
      <c r="C31" s="201">
        <v>7</v>
      </c>
      <c r="D31" s="201">
        <v>454</v>
      </c>
      <c r="E31" s="103">
        <f t="shared" ref="E31:E51" si="1">D31*C31</f>
        <v>3178</v>
      </c>
      <c r="F31" s="200"/>
      <c r="G31" s="204">
        <v>830</v>
      </c>
      <c r="H31" s="105">
        <f t="shared" ref="H31:H33" si="2">SUM(G31*C31)</f>
        <v>5810</v>
      </c>
      <c r="I31" s="106">
        <f t="shared" ref="I31:I33" si="3">IF(ISERROR(G31/D31),"",G31/D31)</f>
        <v>1.8281938325991189</v>
      </c>
      <c r="J31" s="107"/>
      <c r="K31" s="204">
        <v>758.11</v>
      </c>
      <c r="L31" s="206">
        <f t="shared" si="0"/>
        <v>5306.77</v>
      </c>
      <c r="M31" s="106">
        <f t="shared" ref="M31:M33" si="4">IF(ISERROR(K31/D31),"",K31/D31)</f>
        <v>1.6698458149779736</v>
      </c>
    </row>
    <row r="32" spans="1:15" x14ac:dyDescent="0.55000000000000004">
      <c r="A32" s="101">
        <v>1</v>
      </c>
      <c r="B32" s="101">
        <v>1</v>
      </c>
      <c r="C32" s="201">
        <v>13</v>
      </c>
      <c r="D32" s="201">
        <v>454</v>
      </c>
      <c r="E32" s="103">
        <f t="shared" si="1"/>
        <v>5902</v>
      </c>
      <c r="F32" s="200"/>
      <c r="G32" s="204">
        <v>790</v>
      </c>
      <c r="H32" s="105">
        <f t="shared" si="2"/>
        <v>10270</v>
      </c>
      <c r="I32" s="106">
        <f t="shared" si="3"/>
        <v>1.7400881057268722</v>
      </c>
      <c r="J32" s="107"/>
      <c r="K32" s="204">
        <v>729.5</v>
      </c>
      <c r="L32" s="206">
        <f t="shared" si="0"/>
        <v>9483.5</v>
      </c>
      <c r="M32" s="106">
        <f t="shared" si="4"/>
        <v>1.6068281938325992</v>
      </c>
    </row>
    <row r="33" spans="1:13" x14ac:dyDescent="0.55000000000000004">
      <c r="A33" s="101">
        <v>1</v>
      </c>
      <c r="B33" s="101">
        <v>1</v>
      </c>
      <c r="C33" s="201">
        <v>2</v>
      </c>
      <c r="D33" s="201">
        <v>600</v>
      </c>
      <c r="E33" s="103">
        <f t="shared" si="1"/>
        <v>1200</v>
      </c>
      <c r="F33" s="200"/>
      <c r="G33" s="204">
        <v>830</v>
      </c>
      <c r="H33" s="105">
        <f t="shared" si="2"/>
        <v>1660</v>
      </c>
      <c r="I33" s="106">
        <f t="shared" si="3"/>
        <v>1.3833333333333333</v>
      </c>
      <c r="J33" s="107"/>
      <c r="K33" s="204">
        <v>690</v>
      </c>
      <c r="L33" s="206">
        <f t="shared" ref="L33:L51" si="5">K33*C33</f>
        <v>1380</v>
      </c>
      <c r="M33" s="106">
        <f t="shared" si="4"/>
        <v>1.1499999999999999</v>
      </c>
    </row>
    <row r="34" spans="1:13" x14ac:dyDescent="0.55000000000000004">
      <c r="A34" s="101">
        <v>1</v>
      </c>
      <c r="B34" s="101">
        <v>1</v>
      </c>
      <c r="C34" s="201">
        <v>32</v>
      </c>
      <c r="D34" s="201">
        <v>640</v>
      </c>
      <c r="E34" s="103">
        <f t="shared" si="1"/>
        <v>20480</v>
      </c>
      <c r="F34" s="200"/>
      <c r="G34" s="204">
        <v>899</v>
      </c>
      <c r="H34" s="105">
        <f t="shared" ref="H34:H51" si="6">SUM(G34*C34)</f>
        <v>28768</v>
      </c>
      <c r="I34" s="106">
        <f t="shared" ref="I34:I52" si="7">IF(ISERROR(G34/D34),"",G34/D34)</f>
        <v>1.4046875000000001</v>
      </c>
      <c r="J34" s="107"/>
      <c r="K34" s="204">
        <v>817.08</v>
      </c>
      <c r="L34" s="206">
        <f t="shared" si="5"/>
        <v>26146.560000000001</v>
      </c>
      <c r="M34" s="106">
        <f t="shared" ref="M34:M52" si="8">IF(ISERROR(K34/D34),"",K34/D34)</f>
        <v>1.2766875</v>
      </c>
    </row>
    <row r="35" spans="1:13" x14ac:dyDescent="0.55000000000000004">
      <c r="A35" s="101">
        <v>1</v>
      </c>
      <c r="B35" s="101">
        <v>1</v>
      </c>
      <c r="C35" s="201">
        <v>33</v>
      </c>
      <c r="D35" s="201">
        <v>640</v>
      </c>
      <c r="E35" s="103">
        <f t="shared" si="1"/>
        <v>21120</v>
      </c>
      <c r="F35" s="200"/>
      <c r="G35" s="204">
        <v>960</v>
      </c>
      <c r="H35" s="105">
        <f t="shared" si="6"/>
        <v>31680</v>
      </c>
      <c r="I35" s="106">
        <f t="shared" si="7"/>
        <v>1.5</v>
      </c>
      <c r="J35" s="107"/>
      <c r="K35" s="204">
        <v>798.09</v>
      </c>
      <c r="L35" s="206">
        <f t="shared" si="5"/>
        <v>26336.97</v>
      </c>
      <c r="M35" s="106">
        <f t="shared" si="8"/>
        <v>1.247015625</v>
      </c>
    </row>
    <row r="36" spans="1:13" x14ac:dyDescent="0.55000000000000004">
      <c r="A36" s="101">
        <v>1</v>
      </c>
      <c r="B36" s="101">
        <v>1</v>
      </c>
      <c r="C36" s="201">
        <v>31</v>
      </c>
      <c r="D36" s="201">
        <v>640</v>
      </c>
      <c r="E36" s="103">
        <f t="shared" si="1"/>
        <v>19840</v>
      </c>
      <c r="F36" s="200"/>
      <c r="G36" s="204">
        <v>930</v>
      </c>
      <c r="H36" s="105">
        <f t="shared" si="6"/>
        <v>28830</v>
      </c>
      <c r="I36" s="106">
        <f t="shared" si="7"/>
        <v>1.453125</v>
      </c>
      <c r="J36" s="107"/>
      <c r="K36" s="204">
        <v>808.7</v>
      </c>
      <c r="L36" s="206">
        <f t="shared" si="5"/>
        <v>25069.7</v>
      </c>
      <c r="M36" s="106">
        <f t="shared" si="8"/>
        <v>1.2635937500000001</v>
      </c>
    </row>
    <row r="37" spans="1:13" x14ac:dyDescent="0.55000000000000004">
      <c r="A37" s="101">
        <v>1</v>
      </c>
      <c r="B37" s="101">
        <v>1</v>
      </c>
      <c r="C37" s="201">
        <v>27</v>
      </c>
      <c r="D37" s="201">
        <v>719</v>
      </c>
      <c r="E37" s="103">
        <f t="shared" si="1"/>
        <v>19413</v>
      </c>
      <c r="F37" s="200"/>
      <c r="G37" s="204">
        <v>980</v>
      </c>
      <c r="H37" s="105">
        <f t="shared" si="6"/>
        <v>26460</v>
      </c>
      <c r="I37" s="106">
        <f t="shared" si="7"/>
        <v>1.3630041724617525</v>
      </c>
      <c r="J37" s="107"/>
      <c r="K37" s="204">
        <v>881.31</v>
      </c>
      <c r="L37" s="206">
        <f t="shared" si="5"/>
        <v>23795.37</v>
      </c>
      <c r="M37" s="106">
        <f t="shared" si="8"/>
        <v>1.2257440890125173</v>
      </c>
    </row>
    <row r="38" spans="1:13" x14ac:dyDescent="0.55000000000000004">
      <c r="A38" s="101">
        <v>1</v>
      </c>
      <c r="B38" s="101">
        <v>1</v>
      </c>
      <c r="C38" s="201">
        <v>40</v>
      </c>
      <c r="D38" s="201">
        <v>719</v>
      </c>
      <c r="E38" s="103">
        <f t="shared" si="1"/>
        <v>28760</v>
      </c>
      <c r="F38" s="200"/>
      <c r="G38" s="204">
        <v>1020</v>
      </c>
      <c r="H38" s="105">
        <f t="shared" si="6"/>
        <v>40800</v>
      </c>
      <c r="I38" s="106">
        <f t="shared" si="7"/>
        <v>1.4186369958275382</v>
      </c>
      <c r="J38" s="107"/>
      <c r="K38" s="204">
        <v>815.29</v>
      </c>
      <c r="L38" s="206">
        <f t="shared" si="5"/>
        <v>32611.599999999999</v>
      </c>
      <c r="M38" s="106">
        <f t="shared" si="8"/>
        <v>1.1339221140472879</v>
      </c>
    </row>
    <row r="39" spans="1:13" x14ac:dyDescent="0.55000000000000004">
      <c r="A39" s="101">
        <v>1</v>
      </c>
      <c r="B39" s="101">
        <v>1</v>
      </c>
      <c r="C39" s="201">
        <v>53</v>
      </c>
      <c r="D39" s="201">
        <v>719</v>
      </c>
      <c r="E39" s="103">
        <f t="shared" si="1"/>
        <v>38107</v>
      </c>
      <c r="F39" s="200"/>
      <c r="G39" s="204">
        <v>999</v>
      </c>
      <c r="H39" s="105">
        <f t="shared" si="6"/>
        <v>52947</v>
      </c>
      <c r="I39" s="106">
        <f t="shared" si="7"/>
        <v>1.3894297635605006</v>
      </c>
      <c r="J39" s="107"/>
      <c r="K39" s="204">
        <v>915.63</v>
      </c>
      <c r="L39" s="206">
        <f t="shared" si="5"/>
        <v>48528.39</v>
      </c>
      <c r="M39" s="106">
        <f t="shared" si="8"/>
        <v>1.2734770514603615</v>
      </c>
    </row>
    <row r="40" spans="1:13" x14ac:dyDescent="0.55000000000000004">
      <c r="A40" s="101">
        <v>2</v>
      </c>
      <c r="B40" s="101">
        <v>1</v>
      </c>
      <c r="C40" s="201">
        <v>12</v>
      </c>
      <c r="D40" s="201">
        <v>954</v>
      </c>
      <c r="E40" s="103">
        <f t="shared" si="1"/>
        <v>11448</v>
      </c>
      <c r="F40" s="200"/>
      <c r="G40" s="204">
        <v>1090</v>
      </c>
      <c r="H40" s="105">
        <f t="shared" si="6"/>
        <v>13080</v>
      </c>
      <c r="I40" s="106">
        <f t="shared" si="7"/>
        <v>1.1425576519916143</v>
      </c>
      <c r="J40" s="107"/>
      <c r="K40" s="204">
        <v>1044.9000000000001</v>
      </c>
      <c r="L40" s="206">
        <f t="shared" si="5"/>
        <v>12538.800000000001</v>
      </c>
      <c r="M40" s="106">
        <f t="shared" si="8"/>
        <v>1.0952830188679246</v>
      </c>
    </row>
    <row r="41" spans="1:13" x14ac:dyDescent="0.55000000000000004">
      <c r="A41" s="101">
        <v>2</v>
      </c>
      <c r="B41" s="101">
        <v>1</v>
      </c>
      <c r="C41" s="201">
        <v>14</v>
      </c>
      <c r="D41" s="201">
        <v>954</v>
      </c>
      <c r="E41" s="103">
        <f t="shared" si="1"/>
        <v>13356</v>
      </c>
      <c r="F41" s="200"/>
      <c r="G41" s="204">
        <v>1170</v>
      </c>
      <c r="H41" s="105">
        <f t="shared" si="6"/>
        <v>16380</v>
      </c>
      <c r="I41" s="106">
        <f t="shared" si="7"/>
        <v>1.2264150943396226</v>
      </c>
      <c r="J41" s="107"/>
      <c r="K41" s="204">
        <v>1103.8399999999999</v>
      </c>
      <c r="L41" s="206">
        <f t="shared" si="5"/>
        <v>15453.759999999998</v>
      </c>
      <c r="M41" s="106">
        <f t="shared" si="8"/>
        <v>1.1570649895178196</v>
      </c>
    </row>
    <row r="42" spans="1:13" x14ac:dyDescent="0.55000000000000004">
      <c r="A42" s="101">
        <v>2</v>
      </c>
      <c r="B42" s="101">
        <v>1</v>
      </c>
      <c r="C42" s="201">
        <v>22</v>
      </c>
      <c r="D42" s="201">
        <v>954</v>
      </c>
      <c r="E42" s="103">
        <f t="shared" si="1"/>
        <v>20988</v>
      </c>
      <c r="F42" s="200"/>
      <c r="G42" s="204">
        <v>1130</v>
      </c>
      <c r="H42" s="105">
        <f t="shared" si="6"/>
        <v>24860</v>
      </c>
      <c r="I42" s="106">
        <f t="shared" si="7"/>
        <v>1.1844863731656186</v>
      </c>
      <c r="J42" s="107"/>
      <c r="K42" s="204">
        <v>1046.6600000000001</v>
      </c>
      <c r="L42" s="206">
        <f t="shared" si="5"/>
        <v>23026.52</v>
      </c>
      <c r="M42" s="106">
        <f t="shared" si="8"/>
        <v>1.0971278825995807</v>
      </c>
    </row>
    <row r="43" spans="1:13" x14ac:dyDescent="0.55000000000000004">
      <c r="A43" s="101">
        <v>2</v>
      </c>
      <c r="B43" s="101">
        <v>1</v>
      </c>
      <c r="C43" s="201">
        <v>1</v>
      </c>
      <c r="D43" s="201">
        <v>1080</v>
      </c>
      <c r="E43" s="103">
        <f t="shared" si="1"/>
        <v>1080</v>
      </c>
      <c r="F43" s="200"/>
      <c r="G43" s="204">
        <v>1051</v>
      </c>
      <c r="H43" s="105">
        <f t="shared" si="6"/>
        <v>1051</v>
      </c>
      <c r="I43" s="106">
        <f t="shared" si="7"/>
        <v>0.9731481481481481</v>
      </c>
      <c r="J43" s="107"/>
      <c r="K43" s="204">
        <v>1080</v>
      </c>
      <c r="L43" s="206">
        <f t="shared" si="5"/>
        <v>1080</v>
      </c>
      <c r="M43" s="106">
        <f t="shared" si="8"/>
        <v>1</v>
      </c>
    </row>
    <row r="44" spans="1:13" x14ac:dyDescent="0.55000000000000004">
      <c r="A44" s="101">
        <v>2</v>
      </c>
      <c r="B44" s="101">
        <v>2</v>
      </c>
      <c r="C44" s="201">
        <v>11</v>
      </c>
      <c r="D44" s="201">
        <v>1057</v>
      </c>
      <c r="E44" s="103">
        <f t="shared" si="1"/>
        <v>11627</v>
      </c>
      <c r="F44" s="200"/>
      <c r="G44" s="204">
        <v>1220</v>
      </c>
      <c r="H44" s="105">
        <f t="shared" si="6"/>
        <v>13420</v>
      </c>
      <c r="I44" s="106">
        <f t="shared" si="7"/>
        <v>1.1542100283822139</v>
      </c>
      <c r="J44" s="107"/>
      <c r="K44" s="204">
        <v>1145.6199999999999</v>
      </c>
      <c r="L44" s="206">
        <f t="shared" si="5"/>
        <v>12601.82</v>
      </c>
      <c r="M44" s="106">
        <f t="shared" si="8"/>
        <v>1.0838410596026489</v>
      </c>
    </row>
    <row r="45" spans="1:13" x14ac:dyDescent="0.55000000000000004">
      <c r="A45" s="101">
        <v>2</v>
      </c>
      <c r="B45" s="101">
        <v>2</v>
      </c>
      <c r="C45" s="201">
        <v>16</v>
      </c>
      <c r="D45" s="201">
        <v>1057</v>
      </c>
      <c r="E45" s="103">
        <f t="shared" si="1"/>
        <v>16912</v>
      </c>
      <c r="F45" s="200"/>
      <c r="G45" s="204">
        <v>1300</v>
      </c>
      <c r="H45" s="105">
        <f t="shared" si="6"/>
        <v>20800</v>
      </c>
      <c r="I45" s="106">
        <f t="shared" si="7"/>
        <v>1.2298959318826868</v>
      </c>
      <c r="J45" s="107"/>
      <c r="K45" s="204">
        <v>1118.78</v>
      </c>
      <c r="L45" s="206">
        <f t="shared" si="5"/>
        <v>17900.48</v>
      </c>
      <c r="M45" s="106">
        <f t="shared" si="8"/>
        <v>1.0584484389782403</v>
      </c>
    </row>
    <row r="46" spans="1:13" x14ac:dyDescent="0.55000000000000004">
      <c r="A46" s="101">
        <v>2</v>
      </c>
      <c r="B46" s="101">
        <v>2</v>
      </c>
      <c r="C46" s="201">
        <v>21</v>
      </c>
      <c r="D46" s="201">
        <v>1057</v>
      </c>
      <c r="E46" s="103">
        <f t="shared" si="1"/>
        <v>22197</v>
      </c>
      <c r="F46" s="200"/>
      <c r="G46" s="204">
        <v>1260</v>
      </c>
      <c r="H46" s="105">
        <f t="shared" si="6"/>
        <v>26460</v>
      </c>
      <c r="I46" s="106">
        <f t="shared" si="7"/>
        <v>1.1920529801324504</v>
      </c>
      <c r="J46" s="107"/>
      <c r="K46" s="204">
        <v>1165.3800000000001</v>
      </c>
      <c r="L46" s="206">
        <f t="shared" si="5"/>
        <v>24472.980000000003</v>
      </c>
      <c r="M46" s="106">
        <f t="shared" si="8"/>
        <v>1.102535477767266</v>
      </c>
    </row>
    <row r="47" spans="1:13" x14ac:dyDescent="0.55000000000000004">
      <c r="A47" s="101">
        <v>2</v>
      </c>
      <c r="B47" s="101">
        <v>2</v>
      </c>
      <c r="C47" s="201">
        <v>22</v>
      </c>
      <c r="D47" s="201">
        <v>1067</v>
      </c>
      <c r="E47" s="103">
        <f t="shared" si="1"/>
        <v>23474</v>
      </c>
      <c r="F47" s="200"/>
      <c r="G47" s="204">
        <v>1150</v>
      </c>
      <c r="H47" s="105">
        <f t="shared" si="6"/>
        <v>25300</v>
      </c>
      <c r="I47" s="106">
        <f t="shared" si="7"/>
        <v>1.0777881911902532</v>
      </c>
      <c r="J47" s="107"/>
      <c r="K47" s="204">
        <v>1089.7</v>
      </c>
      <c r="L47" s="206">
        <f t="shared" si="5"/>
        <v>23973.4</v>
      </c>
      <c r="M47" s="106">
        <f t="shared" si="8"/>
        <v>1.0212746016869729</v>
      </c>
    </row>
    <row r="48" spans="1:13" x14ac:dyDescent="0.55000000000000004">
      <c r="A48" s="101">
        <v>2</v>
      </c>
      <c r="B48" s="101">
        <v>2</v>
      </c>
      <c r="C48" s="201">
        <v>15</v>
      </c>
      <c r="D48" s="201">
        <v>1067</v>
      </c>
      <c r="E48" s="103">
        <f t="shared" si="1"/>
        <v>16005</v>
      </c>
      <c r="F48" s="200"/>
      <c r="G48" s="204">
        <v>1210</v>
      </c>
      <c r="H48" s="105">
        <f t="shared" si="6"/>
        <v>18150</v>
      </c>
      <c r="I48" s="106">
        <f t="shared" si="7"/>
        <v>1.134020618556701</v>
      </c>
      <c r="J48" s="107"/>
      <c r="K48" s="204">
        <v>1127.1300000000001</v>
      </c>
      <c r="L48" s="206">
        <f t="shared" si="5"/>
        <v>16906.95</v>
      </c>
      <c r="M48" s="106">
        <f t="shared" si="8"/>
        <v>1.0563542642924086</v>
      </c>
    </row>
    <row r="49" spans="1:15" x14ac:dyDescent="0.55000000000000004">
      <c r="A49" s="101">
        <v>2</v>
      </c>
      <c r="B49" s="101">
        <v>2</v>
      </c>
      <c r="C49" s="201">
        <v>23</v>
      </c>
      <c r="D49" s="201">
        <v>1067</v>
      </c>
      <c r="E49" s="103">
        <f t="shared" si="1"/>
        <v>24541</v>
      </c>
      <c r="F49" s="200"/>
      <c r="G49" s="204">
        <v>1180</v>
      </c>
      <c r="H49" s="105">
        <f t="shared" si="6"/>
        <v>27140</v>
      </c>
      <c r="I49" s="106">
        <f t="shared" si="7"/>
        <v>1.105904404873477</v>
      </c>
      <c r="J49" s="107"/>
      <c r="K49" s="204">
        <v>1106.6600000000001</v>
      </c>
      <c r="L49" s="206">
        <f t="shared" si="5"/>
        <v>25453.18</v>
      </c>
      <c r="M49" s="106">
        <f t="shared" si="8"/>
        <v>1.0371696344892223</v>
      </c>
    </row>
    <row r="50" spans="1:15" x14ac:dyDescent="0.55000000000000004">
      <c r="A50" s="101">
        <v>2</v>
      </c>
      <c r="B50" s="101">
        <v>2</v>
      </c>
      <c r="C50" s="201">
        <v>1</v>
      </c>
      <c r="D50" s="201">
        <v>1077</v>
      </c>
      <c r="E50" s="103">
        <f t="shared" si="1"/>
        <v>1077</v>
      </c>
      <c r="F50" s="200"/>
      <c r="G50" s="204">
        <v>1260</v>
      </c>
      <c r="H50" s="105">
        <f t="shared" si="6"/>
        <v>1260</v>
      </c>
      <c r="I50" s="106">
        <f t="shared" si="7"/>
        <v>1.1699164345403901</v>
      </c>
      <c r="J50" s="107"/>
      <c r="K50" s="204">
        <v>1099</v>
      </c>
      <c r="L50" s="206">
        <f t="shared" si="5"/>
        <v>1099</v>
      </c>
      <c r="M50" s="106">
        <f t="shared" si="8"/>
        <v>1.020427112349118</v>
      </c>
    </row>
    <row r="51" spans="1:15" x14ac:dyDescent="0.55000000000000004">
      <c r="A51" s="101">
        <v>2</v>
      </c>
      <c r="B51" s="101">
        <v>2</v>
      </c>
      <c r="C51" s="201">
        <v>1</v>
      </c>
      <c r="D51" s="201">
        <v>1077</v>
      </c>
      <c r="E51" s="103">
        <f t="shared" si="1"/>
        <v>1077</v>
      </c>
      <c r="F51" s="200"/>
      <c r="G51" s="204">
        <v>1180</v>
      </c>
      <c r="H51" s="105">
        <f t="shared" si="6"/>
        <v>1180</v>
      </c>
      <c r="I51" s="106">
        <f t="shared" si="7"/>
        <v>1.095636025998143</v>
      </c>
      <c r="J51" s="107"/>
      <c r="K51" s="204">
        <v>1258.33</v>
      </c>
      <c r="L51" s="206">
        <f t="shared" si="5"/>
        <v>1258.33</v>
      </c>
      <c r="M51" s="106">
        <f t="shared" si="8"/>
        <v>1.1683658310120706</v>
      </c>
    </row>
    <row r="52" spans="1:15" x14ac:dyDescent="0.55000000000000004">
      <c r="A52" s="241" t="s">
        <v>159</v>
      </c>
      <c r="B52" s="241"/>
      <c r="C52" s="112">
        <f>SUM(C30:C51)</f>
        <v>409</v>
      </c>
      <c r="D52" s="112">
        <f>IF(ISERROR(E52/C52),"",E52/C52)</f>
        <v>800.07334963325184</v>
      </c>
      <c r="E52" s="103">
        <f>SUM(E30:E51)</f>
        <v>327230</v>
      </c>
      <c r="G52" s="204">
        <v>1035</v>
      </c>
      <c r="H52" s="105">
        <f>SUM(H30:H51)</f>
        <v>425306</v>
      </c>
      <c r="I52" s="106">
        <f t="shared" si="7"/>
        <v>1.2936313907649055</v>
      </c>
      <c r="J52" s="107"/>
      <c r="K52" s="207">
        <v>938</v>
      </c>
      <c r="L52" s="206">
        <f>SUM(L30:L51)</f>
        <v>383229.19999999995</v>
      </c>
      <c r="M52" s="106">
        <f t="shared" si="8"/>
        <v>1.1723925067994989</v>
      </c>
    </row>
    <row r="53" spans="1:15" x14ac:dyDescent="0.55000000000000004">
      <c r="A53" s="111"/>
      <c r="B53" s="111"/>
      <c r="C53" s="111"/>
      <c r="D53" s="111"/>
      <c r="E53" s="111"/>
      <c r="F53" s="115"/>
      <c r="G53" s="116"/>
      <c r="H53" s="111"/>
      <c r="I53" s="111"/>
      <c r="J53" s="111"/>
      <c r="K53" s="111"/>
    </row>
    <row r="54" spans="1:15" x14ac:dyDescent="0.55000000000000004">
      <c r="A54" s="233" t="s">
        <v>160</v>
      </c>
      <c r="B54" s="233"/>
      <c r="C54" s="233"/>
      <c r="D54" s="233"/>
      <c r="E54" s="233"/>
      <c r="F54" s="233"/>
      <c r="G54" s="233"/>
      <c r="H54" s="233"/>
      <c r="I54" s="233"/>
      <c r="J54" s="233"/>
      <c r="K54" s="233"/>
      <c r="L54" s="233"/>
      <c r="M54" s="233"/>
      <c r="N54" s="233"/>
    </row>
    <row r="55" spans="1:15" x14ac:dyDescent="0.55000000000000004">
      <c r="A55" s="240"/>
      <c r="B55" s="240"/>
      <c r="C55" s="240"/>
      <c r="D55" s="240"/>
      <c r="E55" s="240"/>
      <c r="F55" s="240"/>
      <c r="G55" s="240"/>
      <c r="H55" s="240"/>
      <c r="I55" s="240"/>
      <c r="J55" s="240"/>
      <c r="K55" s="240"/>
      <c r="L55" s="240"/>
      <c r="M55" s="240"/>
      <c r="N55" s="240"/>
    </row>
    <row r="56" spans="1:15" x14ac:dyDescent="0.55000000000000004">
      <c r="A56" s="240"/>
      <c r="B56" s="240"/>
      <c r="C56" s="240"/>
      <c r="D56" s="240"/>
      <c r="E56" s="240"/>
      <c r="F56" s="240"/>
      <c r="G56" s="240"/>
      <c r="H56" s="240"/>
      <c r="I56" s="240"/>
      <c r="J56" s="240"/>
      <c r="K56" s="240"/>
      <c r="L56" s="240"/>
      <c r="M56" s="240"/>
      <c r="N56" s="240"/>
    </row>
    <row r="57" spans="1:15" x14ac:dyDescent="0.55000000000000004">
      <c r="A57" s="117"/>
      <c r="B57" s="117"/>
      <c r="C57" s="117"/>
      <c r="D57" s="117"/>
      <c r="E57" s="117"/>
      <c r="F57" s="117"/>
      <c r="G57" s="117"/>
      <c r="H57" s="117"/>
      <c r="I57" s="117"/>
      <c r="J57" s="117"/>
      <c r="K57" s="117"/>
      <c r="L57" s="117"/>
      <c r="M57" s="117"/>
      <c r="N57" s="117"/>
    </row>
    <row r="58" spans="1:15" x14ac:dyDescent="0.55000000000000004">
      <c r="A58" s="233" t="s">
        <v>33</v>
      </c>
      <c r="B58" s="233"/>
      <c r="C58" s="233"/>
      <c r="D58" s="233"/>
      <c r="E58" s="233"/>
      <c r="F58" s="233"/>
      <c r="G58" s="233"/>
      <c r="H58" s="233"/>
      <c r="I58" s="233"/>
      <c r="J58" s="233"/>
      <c r="K58" s="233"/>
      <c r="L58" s="233"/>
      <c r="M58" s="233"/>
      <c r="N58" s="233"/>
      <c r="O58" s="118"/>
    </row>
    <row r="59" spans="1:15" x14ac:dyDescent="0.55000000000000004">
      <c r="A59" t="s">
        <v>34</v>
      </c>
      <c r="C59" s="119" t="b">
        <v>0</v>
      </c>
      <c r="G59" t="s">
        <v>47</v>
      </c>
      <c r="I59" s="119" t="b">
        <v>1</v>
      </c>
    </row>
    <row r="60" spans="1:15" x14ac:dyDescent="0.55000000000000004">
      <c r="A60" t="s">
        <v>35</v>
      </c>
      <c r="C60" s="119" t="b">
        <v>1</v>
      </c>
      <c r="G60" t="s">
        <v>48</v>
      </c>
      <c r="I60" s="119" t="b">
        <v>0</v>
      </c>
      <c r="J60" s="96" t="s">
        <v>161</v>
      </c>
      <c r="K60" s="120" t="s">
        <v>162</v>
      </c>
      <c r="L60" s="120" t="s">
        <v>163</v>
      </c>
      <c r="M60" s="120" t="s">
        <v>164</v>
      </c>
      <c r="N60" s="120" t="s">
        <v>165</v>
      </c>
    </row>
    <row r="61" spans="1:15" x14ac:dyDescent="0.55000000000000004">
      <c r="A61" t="s">
        <v>36</v>
      </c>
      <c r="C61" s="119" t="b">
        <v>0</v>
      </c>
      <c r="G61" t="s">
        <v>49</v>
      </c>
      <c r="I61" s="119" t="b">
        <v>1</v>
      </c>
      <c r="J61" s="85" t="s">
        <v>166</v>
      </c>
      <c r="K61" s="121"/>
      <c r="L61" s="121"/>
      <c r="M61" s="121"/>
      <c r="N61" s="121"/>
    </row>
    <row r="62" spans="1:15" x14ac:dyDescent="0.55000000000000004">
      <c r="A62" t="s">
        <v>37</v>
      </c>
      <c r="C62" s="119" t="b">
        <v>0</v>
      </c>
      <c r="G62" t="s">
        <v>50</v>
      </c>
      <c r="I62" s="119" t="b">
        <v>0</v>
      </c>
      <c r="J62" s="85" t="s">
        <v>167</v>
      </c>
      <c r="K62" s="121"/>
      <c r="L62" s="121"/>
      <c r="M62" s="121"/>
      <c r="N62" s="121"/>
    </row>
    <row r="63" spans="1:15" x14ac:dyDescent="0.55000000000000004">
      <c r="A63" t="s">
        <v>38</v>
      </c>
      <c r="C63" s="119" t="b">
        <v>0</v>
      </c>
      <c r="G63" t="s">
        <v>51</v>
      </c>
      <c r="I63" s="119" t="b">
        <v>1</v>
      </c>
      <c r="J63" s="85" t="s">
        <v>168</v>
      </c>
      <c r="K63" s="121"/>
      <c r="L63" s="121"/>
      <c r="M63" s="121"/>
      <c r="N63" s="121"/>
    </row>
    <row r="64" spans="1:15" x14ac:dyDescent="0.55000000000000004">
      <c r="A64" t="s">
        <v>39</v>
      </c>
      <c r="C64" s="119" t="b">
        <v>1</v>
      </c>
      <c r="G64" t="s">
        <v>52</v>
      </c>
      <c r="I64" s="119" t="b">
        <v>0</v>
      </c>
      <c r="J64" s="85" t="s">
        <v>169</v>
      </c>
      <c r="K64" s="121"/>
      <c r="L64" s="121"/>
      <c r="M64" s="121"/>
      <c r="N64" s="121"/>
    </row>
    <row r="65" spans="1:15" x14ac:dyDescent="0.55000000000000004">
      <c r="A65" t="s">
        <v>40</v>
      </c>
      <c r="C65" s="119" t="b">
        <v>1</v>
      </c>
      <c r="G65" t="s">
        <v>53</v>
      </c>
      <c r="I65" s="119" t="b">
        <v>0</v>
      </c>
      <c r="J65" s="85" t="s">
        <v>170</v>
      </c>
      <c r="K65" s="122"/>
      <c r="L65" s="122"/>
      <c r="M65" s="121"/>
      <c r="N65" s="122"/>
    </row>
    <row r="66" spans="1:15" x14ac:dyDescent="0.55000000000000004">
      <c r="A66" t="s">
        <v>41</v>
      </c>
      <c r="C66" s="119" t="b">
        <v>0</v>
      </c>
      <c r="G66" t="s">
        <v>54</v>
      </c>
      <c r="I66" s="119" t="b">
        <v>0</v>
      </c>
      <c r="J66" s="123" t="s">
        <v>171</v>
      </c>
      <c r="K66" s="122"/>
      <c r="L66" s="122"/>
      <c r="M66" s="121"/>
      <c r="N66" s="121"/>
    </row>
    <row r="67" spans="1:15" x14ac:dyDescent="0.55000000000000004">
      <c r="A67" t="s">
        <v>42</v>
      </c>
      <c r="C67" s="119" t="b">
        <v>1</v>
      </c>
      <c r="G67" t="s">
        <v>55</v>
      </c>
      <c r="I67" s="119"/>
      <c r="J67" s="123" t="s">
        <v>172</v>
      </c>
      <c r="K67" s="122"/>
      <c r="L67" s="122"/>
      <c r="M67" s="121"/>
      <c r="N67" s="121"/>
    </row>
    <row r="68" spans="1:15" x14ac:dyDescent="0.55000000000000004">
      <c r="A68" t="s">
        <v>43</v>
      </c>
      <c r="C68" s="119" t="b">
        <v>0</v>
      </c>
      <c r="G68" t="s">
        <v>56</v>
      </c>
      <c r="I68" s="119"/>
      <c r="J68" s="123" t="s">
        <v>173</v>
      </c>
      <c r="K68" s="124"/>
      <c r="L68" s="124"/>
      <c r="M68" s="125"/>
      <c r="N68" s="125"/>
    </row>
    <row r="69" spans="1:15" x14ac:dyDescent="0.55000000000000004">
      <c r="A69" t="s">
        <v>44</v>
      </c>
      <c r="C69" s="119" t="b">
        <v>1</v>
      </c>
      <c r="G69" t="s">
        <v>57</v>
      </c>
      <c r="I69" s="119" t="b">
        <v>0</v>
      </c>
    </row>
    <row r="70" spans="1:15" x14ac:dyDescent="0.55000000000000004">
      <c r="A70" t="s">
        <v>45</v>
      </c>
      <c r="C70" s="119" t="b">
        <v>0</v>
      </c>
      <c r="G70" t="s">
        <v>58</v>
      </c>
      <c r="I70" s="119" t="b">
        <v>0</v>
      </c>
    </row>
    <row r="71" spans="1:15" x14ac:dyDescent="0.55000000000000004">
      <c r="A71" t="s">
        <v>46</v>
      </c>
      <c r="C71" s="119"/>
      <c r="G71" t="s">
        <v>59</v>
      </c>
      <c r="I71" s="119" t="b">
        <v>0</v>
      </c>
    </row>
    <row r="73" spans="1:15" x14ac:dyDescent="0.55000000000000004">
      <c r="A73" s="233" t="s">
        <v>60</v>
      </c>
      <c r="B73" s="233"/>
      <c r="C73" s="233"/>
      <c r="D73" s="233"/>
      <c r="E73" s="233"/>
      <c r="F73" s="233"/>
      <c r="G73" s="233"/>
      <c r="H73" s="233"/>
      <c r="I73" s="233"/>
      <c r="J73" s="233"/>
      <c r="K73" s="233"/>
      <c r="L73" s="233"/>
      <c r="M73" s="233"/>
      <c r="N73" s="233"/>
      <c r="O73" s="118"/>
    </row>
    <row r="74" spans="1:15" x14ac:dyDescent="0.55000000000000004">
      <c r="A74" t="s">
        <v>61</v>
      </c>
      <c r="C74" s="119" t="b">
        <v>1</v>
      </c>
      <c r="G74" t="s">
        <v>174</v>
      </c>
      <c r="I74" s="119" t="b">
        <v>1</v>
      </c>
    </row>
    <row r="75" spans="1:15" x14ac:dyDescent="0.55000000000000004">
      <c r="A75" t="s">
        <v>62</v>
      </c>
      <c r="C75" s="119" t="b">
        <v>1</v>
      </c>
      <c r="G75" t="s">
        <v>65</v>
      </c>
      <c r="I75" s="119" t="b">
        <v>1</v>
      </c>
    </row>
    <row r="76" spans="1:15" x14ac:dyDescent="0.55000000000000004">
      <c r="A76" t="s">
        <v>63</v>
      </c>
      <c r="C76" s="119" t="b">
        <v>0</v>
      </c>
      <c r="I76" s="119"/>
    </row>
    <row r="77" spans="1:15" x14ac:dyDescent="0.55000000000000004">
      <c r="C77" s="126"/>
      <c r="G77" t="s">
        <v>66</v>
      </c>
      <c r="I77" s="119" t="b">
        <v>0</v>
      </c>
    </row>
    <row r="78" spans="1:15" x14ac:dyDescent="0.55000000000000004">
      <c r="G78" t="s">
        <v>67</v>
      </c>
      <c r="I78" s="119"/>
    </row>
    <row r="79" spans="1:15" x14ac:dyDescent="0.55000000000000004">
      <c r="I79" s="126"/>
    </row>
    <row r="80" spans="1:15" x14ac:dyDescent="0.55000000000000004">
      <c r="A80" s="233" t="s">
        <v>68</v>
      </c>
      <c r="B80" s="233"/>
      <c r="C80" s="233"/>
      <c r="D80" s="233"/>
      <c r="E80" s="233"/>
      <c r="F80" s="233"/>
      <c r="G80" s="233"/>
      <c r="H80" s="233"/>
      <c r="I80" s="233"/>
      <c r="J80" s="233"/>
      <c r="K80" s="233"/>
      <c r="L80" s="233"/>
      <c r="M80" s="233"/>
      <c r="N80" s="233"/>
      <c r="O80" s="118"/>
    </row>
    <row r="81" spans="1:15" x14ac:dyDescent="0.55000000000000004">
      <c r="A81" t="s">
        <v>69</v>
      </c>
      <c r="C81" s="119" t="b">
        <v>1</v>
      </c>
    </row>
    <row r="82" spans="1:15" x14ac:dyDescent="0.55000000000000004">
      <c r="A82" t="s">
        <v>70</v>
      </c>
      <c r="C82" s="119" t="b">
        <v>0</v>
      </c>
    </row>
    <row r="83" spans="1:15" x14ac:dyDescent="0.55000000000000004">
      <c r="A83" t="s">
        <v>71</v>
      </c>
      <c r="C83" s="119"/>
    </row>
    <row r="85" spans="1:15" x14ac:dyDescent="0.55000000000000004">
      <c r="A85" s="233" t="s">
        <v>72</v>
      </c>
      <c r="B85" s="233"/>
      <c r="C85" s="233"/>
      <c r="D85" s="233"/>
      <c r="E85" s="233"/>
      <c r="F85" s="233"/>
      <c r="G85" s="233"/>
      <c r="H85" s="233"/>
      <c r="I85" s="233"/>
      <c r="J85" s="233"/>
      <c r="K85" s="233"/>
      <c r="L85" s="233"/>
      <c r="M85" s="233"/>
      <c r="N85" s="233"/>
      <c r="O85" s="118"/>
    </row>
    <row r="86" spans="1:15" x14ac:dyDescent="0.55000000000000004">
      <c r="A86" t="s">
        <v>73</v>
      </c>
      <c r="C86" s="119" t="b">
        <v>1</v>
      </c>
      <c r="D86" s="119"/>
      <c r="G86" t="s">
        <v>86</v>
      </c>
      <c r="I86" s="119" t="b">
        <v>0</v>
      </c>
    </row>
    <row r="87" spans="1:15" x14ac:dyDescent="0.55000000000000004">
      <c r="A87" t="s">
        <v>74</v>
      </c>
      <c r="C87" s="119" t="b">
        <v>1</v>
      </c>
      <c r="D87" s="119"/>
      <c r="G87" t="s">
        <v>87</v>
      </c>
      <c r="I87" s="119" t="b">
        <v>1</v>
      </c>
    </row>
    <row r="88" spans="1:15" x14ac:dyDescent="0.55000000000000004">
      <c r="A88" t="s">
        <v>75</v>
      </c>
      <c r="C88" s="119" t="b">
        <v>0</v>
      </c>
      <c r="D88" s="119"/>
      <c r="G88" t="s">
        <v>88</v>
      </c>
      <c r="I88" s="119"/>
    </row>
    <row r="89" spans="1:15" x14ac:dyDescent="0.55000000000000004">
      <c r="A89" t="s">
        <v>76</v>
      </c>
      <c r="C89" s="119" t="b">
        <v>1</v>
      </c>
      <c r="D89" s="119"/>
      <c r="G89" t="s">
        <v>89</v>
      </c>
      <c r="I89" s="119" t="b">
        <v>1</v>
      </c>
    </row>
    <row r="90" spans="1:15" x14ac:dyDescent="0.55000000000000004">
      <c r="A90" t="s">
        <v>77</v>
      </c>
      <c r="C90" s="119" t="b">
        <v>1</v>
      </c>
      <c r="D90" s="119"/>
      <c r="G90" t="s">
        <v>90</v>
      </c>
      <c r="I90" s="119" t="b">
        <v>1</v>
      </c>
    </row>
    <row r="91" spans="1:15" x14ac:dyDescent="0.55000000000000004">
      <c r="A91" t="s">
        <v>78</v>
      </c>
      <c r="C91" s="119"/>
      <c r="D91" s="119"/>
      <c r="G91" t="s">
        <v>91</v>
      </c>
      <c r="I91" s="119" t="b">
        <v>0</v>
      </c>
    </row>
    <row r="92" spans="1:15" x14ac:dyDescent="0.55000000000000004">
      <c r="A92" t="s">
        <v>79</v>
      </c>
      <c r="C92" s="119" t="b">
        <v>1</v>
      </c>
      <c r="D92" s="119"/>
      <c r="G92" t="s">
        <v>92</v>
      </c>
      <c r="I92" s="119"/>
    </row>
    <row r="93" spans="1:15" x14ac:dyDescent="0.55000000000000004">
      <c r="A93" t="s">
        <v>80</v>
      </c>
      <c r="C93" s="119" t="b">
        <v>1</v>
      </c>
      <c r="D93" s="119"/>
      <c r="G93" t="s">
        <v>93</v>
      </c>
      <c r="I93" s="119" t="b">
        <v>1</v>
      </c>
    </row>
    <row r="94" spans="1:15" x14ac:dyDescent="0.55000000000000004">
      <c r="A94" t="s">
        <v>81</v>
      </c>
      <c r="C94" s="119" t="b">
        <v>1</v>
      </c>
      <c r="D94" s="119"/>
      <c r="G94" t="s">
        <v>94</v>
      </c>
      <c r="I94" s="119" t="b">
        <v>1</v>
      </c>
    </row>
    <row r="95" spans="1:15" x14ac:dyDescent="0.55000000000000004">
      <c r="A95" t="s">
        <v>82</v>
      </c>
      <c r="C95" s="119" t="b">
        <v>0</v>
      </c>
      <c r="D95" s="119"/>
      <c r="G95" t="s">
        <v>95</v>
      </c>
      <c r="I95" s="119" t="b">
        <v>0</v>
      </c>
    </row>
    <row r="96" spans="1:15" x14ac:dyDescent="0.55000000000000004">
      <c r="A96" t="s">
        <v>83</v>
      </c>
      <c r="C96" s="119" t="b">
        <v>1</v>
      </c>
      <c r="D96" s="119"/>
      <c r="G96" t="s">
        <v>96</v>
      </c>
      <c r="I96" s="119" t="b">
        <v>0</v>
      </c>
    </row>
    <row r="97" spans="1:9" x14ac:dyDescent="0.55000000000000004">
      <c r="A97" t="s">
        <v>84</v>
      </c>
      <c r="C97" s="119" t="b">
        <v>1</v>
      </c>
      <c r="D97" s="119"/>
      <c r="G97" t="s">
        <v>97</v>
      </c>
      <c r="I97" s="119" t="b">
        <v>0</v>
      </c>
    </row>
    <row r="98" spans="1:9" x14ac:dyDescent="0.55000000000000004">
      <c r="A98" t="s">
        <v>85</v>
      </c>
      <c r="D98" s="119" t="b">
        <v>0</v>
      </c>
      <c r="G98" t="s">
        <v>98</v>
      </c>
      <c r="I98" s="119" t="b">
        <v>1</v>
      </c>
    </row>
  </sheetData>
  <mergeCells count="25">
    <mergeCell ref="C12:D12"/>
    <mergeCell ref="B23:E26"/>
    <mergeCell ref="B6:C6"/>
    <mergeCell ref="B3:E3"/>
    <mergeCell ref="M1:N1"/>
    <mergeCell ref="J4:L4"/>
    <mergeCell ref="C8:D8"/>
    <mergeCell ref="C9:D9"/>
    <mergeCell ref="C10:D10"/>
    <mergeCell ref="B2:E2"/>
    <mergeCell ref="B1:E1"/>
    <mergeCell ref="B4:E4"/>
    <mergeCell ref="B5:C5"/>
    <mergeCell ref="C11:D11"/>
    <mergeCell ref="A85:N85"/>
    <mergeCell ref="A80:N80"/>
    <mergeCell ref="A73:N73"/>
    <mergeCell ref="A58:N58"/>
    <mergeCell ref="C13:D13"/>
    <mergeCell ref="C14:D14"/>
    <mergeCell ref="C15:D15"/>
    <mergeCell ref="A54:N54"/>
    <mergeCell ref="A55:N56"/>
    <mergeCell ref="A52:B52"/>
    <mergeCell ref="A28:N28"/>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52" xr:uid="{C6B1E946-FDF9-49C7-A3F2-7814A8BB4517}">
      <formula1>1</formula1>
      <formula2>10000</formula2>
    </dataValidation>
  </dataValidations>
  <printOptions horizontalCentered="1"/>
  <pageMargins left="0.2" right="0.2" top="1.5" bottom="0.75" header="0.3" footer="0.3"/>
  <pageSetup scale="58" orientation="portrait" r:id="rId1"/>
  <headerFooter>
    <oddHeader>&amp;L&amp;G</oddHeader>
  </headerFooter>
  <rowBreaks count="1" manualBreakCount="1">
    <brk id="57" max="13" man="1"/>
  </rowBreaks>
  <ignoredErrors>
    <ignoredError sqref="D52" formula="1"/>
  </ignoredError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10</xdr:col>
                    <xdr:colOff>198120</xdr:colOff>
                    <xdr:row>59</xdr:row>
                    <xdr:rowOff>160020</xdr:rowOff>
                  </from>
                  <to>
                    <xdr:col>10</xdr:col>
                    <xdr:colOff>502920</xdr:colOff>
                    <xdr:row>61</xdr:row>
                    <xdr:rowOff>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10</xdr:col>
                    <xdr:colOff>198120</xdr:colOff>
                    <xdr:row>60</xdr:row>
                    <xdr:rowOff>160020</xdr:rowOff>
                  </from>
                  <to>
                    <xdr:col>10</xdr:col>
                    <xdr:colOff>502920</xdr:colOff>
                    <xdr:row>62</xdr:row>
                    <xdr:rowOff>0</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10</xdr:col>
                    <xdr:colOff>198120</xdr:colOff>
                    <xdr:row>61</xdr:row>
                    <xdr:rowOff>160020</xdr:rowOff>
                  </from>
                  <to>
                    <xdr:col>10</xdr:col>
                    <xdr:colOff>502920</xdr:colOff>
                    <xdr:row>63</xdr:row>
                    <xdr:rowOff>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10</xdr:col>
                    <xdr:colOff>198120</xdr:colOff>
                    <xdr:row>62</xdr:row>
                    <xdr:rowOff>160020</xdr:rowOff>
                  </from>
                  <to>
                    <xdr:col>10</xdr:col>
                    <xdr:colOff>502920</xdr:colOff>
                    <xdr:row>64</xdr:row>
                    <xdr:rowOff>0</xdr:rowOff>
                  </to>
                </anchor>
              </controlPr>
            </control>
          </mc:Choice>
        </mc:AlternateContent>
        <mc:AlternateContent xmlns:mc="http://schemas.openxmlformats.org/markup-compatibility/2006">
          <mc:Choice Requires="x14">
            <control shapeId="1029" r:id="rId9" name="Check Box 5">
              <controlPr defaultSize="0" autoFill="0" autoLine="0" autoPict="0">
                <anchor moveWithCells="1">
                  <from>
                    <xdr:col>11</xdr:col>
                    <xdr:colOff>198120</xdr:colOff>
                    <xdr:row>59</xdr:row>
                    <xdr:rowOff>160020</xdr:rowOff>
                  </from>
                  <to>
                    <xdr:col>11</xdr:col>
                    <xdr:colOff>502920</xdr:colOff>
                    <xdr:row>61</xdr:row>
                    <xdr:rowOff>0</xdr:rowOff>
                  </to>
                </anchor>
              </controlPr>
            </control>
          </mc:Choice>
        </mc:AlternateContent>
        <mc:AlternateContent xmlns:mc="http://schemas.openxmlformats.org/markup-compatibility/2006">
          <mc:Choice Requires="x14">
            <control shapeId="1030" r:id="rId10" name="Check Box 6">
              <controlPr defaultSize="0" autoFill="0" autoLine="0" autoPict="0">
                <anchor moveWithCells="1">
                  <from>
                    <xdr:col>11</xdr:col>
                    <xdr:colOff>198120</xdr:colOff>
                    <xdr:row>60</xdr:row>
                    <xdr:rowOff>160020</xdr:rowOff>
                  </from>
                  <to>
                    <xdr:col>11</xdr:col>
                    <xdr:colOff>502920</xdr:colOff>
                    <xdr:row>62</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11</xdr:col>
                    <xdr:colOff>198120</xdr:colOff>
                    <xdr:row>61</xdr:row>
                    <xdr:rowOff>160020</xdr:rowOff>
                  </from>
                  <to>
                    <xdr:col>11</xdr:col>
                    <xdr:colOff>502920</xdr:colOff>
                    <xdr:row>63</xdr:row>
                    <xdr:rowOff>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11</xdr:col>
                    <xdr:colOff>198120</xdr:colOff>
                    <xdr:row>62</xdr:row>
                    <xdr:rowOff>160020</xdr:rowOff>
                  </from>
                  <to>
                    <xdr:col>11</xdr:col>
                    <xdr:colOff>502920</xdr:colOff>
                    <xdr:row>64</xdr:row>
                    <xdr:rowOff>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12</xdr:col>
                    <xdr:colOff>198120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12</xdr:col>
                    <xdr:colOff>198120</xdr:colOff>
                    <xdr:row>60</xdr:row>
                    <xdr:rowOff>160020</xdr:rowOff>
                  </from>
                  <to>
                    <xdr:col>12</xdr:col>
                    <xdr:colOff>502920</xdr:colOff>
                    <xdr:row>62</xdr:row>
                    <xdr:rowOff>0</xdr:rowOff>
                  </to>
                </anchor>
              </controlPr>
            </control>
          </mc:Choice>
        </mc:AlternateContent>
        <mc:AlternateContent xmlns:mc="http://schemas.openxmlformats.org/markup-compatibility/2006">
          <mc:Choice Requires="x14">
            <control shapeId="1040" r:id="rId15" name="Check Box 16">
              <controlPr defaultSize="0" autoFill="0" autoLine="0" autoPict="0">
                <anchor moveWithCells="1">
                  <from>
                    <xdr:col>13</xdr:col>
                    <xdr:colOff>198120</xdr:colOff>
                    <xdr:row>59</xdr:row>
                    <xdr:rowOff>160020</xdr:rowOff>
                  </from>
                  <to>
                    <xdr:col>13</xdr:col>
                    <xdr:colOff>502920</xdr:colOff>
                    <xdr:row>61</xdr:row>
                    <xdr:rowOff>0</xdr:rowOff>
                  </to>
                </anchor>
              </controlPr>
            </control>
          </mc:Choice>
        </mc:AlternateContent>
        <mc:AlternateContent xmlns:mc="http://schemas.openxmlformats.org/markup-compatibility/2006">
          <mc:Choice Requires="x14">
            <control shapeId="1041" r:id="rId16" name="Check Box 17">
              <controlPr defaultSize="0" autoFill="0" autoLine="0" autoPict="0">
                <anchor moveWithCells="1">
                  <from>
                    <xdr:col>13</xdr:col>
                    <xdr:colOff>198120</xdr:colOff>
                    <xdr:row>60</xdr:row>
                    <xdr:rowOff>160020</xdr:rowOff>
                  </from>
                  <to>
                    <xdr:col>13</xdr:col>
                    <xdr:colOff>502920</xdr:colOff>
                    <xdr:row>62</xdr:row>
                    <xdr:rowOff>0</xdr:rowOff>
                  </to>
                </anchor>
              </controlPr>
            </control>
          </mc:Choice>
        </mc:AlternateContent>
        <mc:AlternateContent xmlns:mc="http://schemas.openxmlformats.org/markup-compatibility/2006">
          <mc:Choice Requires="x14">
            <control shapeId="1044" r:id="rId17" name="Check Box 20">
              <controlPr defaultSize="0" autoFill="0" autoLine="0" autoPict="0">
                <anchor moveWithCells="1">
                  <from>
                    <xdr:col>12</xdr:col>
                    <xdr:colOff>198120</xdr:colOff>
                    <xdr:row>61</xdr:row>
                    <xdr:rowOff>160020</xdr:rowOff>
                  </from>
                  <to>
                    <xdr:col>12</xdr:col>
                    <xdr:colOff>502920</xdr:colOff>
                    <xdr:row>63</xdr:row>
                    <xdr:rowOff>0</xdr:rowOff>
                  </to>
                </anchor>
              </controlPr>
            </control>
          </mc:Choice>
        </mc:AlternateContent>
        <mc:AlternateContent xmlns:mc="http://schemas.openxmlformats.org/markup-compatibility/2006">
          <mc:Choice Requires="x14">
            <control shapeId="1047" r:id="rId18" name="Check Box 23">
              <controlPr defaultSize="0" autoFill="0" autoLine="0" autoPict="0">
                <anchor moveWithCells="1">
                  <from>
                    <xdr:col>13</xdr:col>
                    <xdr:colOff>198120</xdr:colOff>
                    <xdr:row>61</xdr:row>
                    <xdr:rowOff>160020</xdr:rowOff>
                  </from>
                  <to>
                    <xdr:col>13</xdr:col>
                    <xdr:colOff>502920</xdr:colOff>
                    <xdr:row>63</xdr:row>
                    <xdr:rowOff>0</xdr:rowOff>
                  </to>
                </anchor>
              </controlPr>
            </control>
          </mc:Choice>
        </mc:AlternateContent>
        <mc:AlternateContent xmlns:mc="http://schemas.openxmlformats.org/markup-compatibility/2006">
          <mc:Choice Requires="x14">
            <control shapeId="1050" r:id="rId19" name="Check Box 26">
              <controlPr defaultSize="0" autoFill="0" autoLine="0" autoPict="0">
                <anchor moveWithCells="1">
                  <from>
                    <xdr:col>12</xdr:col>
                    <xdr:colOff>198120</xdr:colOff>
                    <xdr:row>62</xdr:row>
                    <xdr:rowOff>160020</xdr:rowOff>
                  </from>
                  <to>
                    <xdr:col>12</xdr:col>
                    <xdr:colOff>502920</xdr:colOff>
                    <xdr:row>64</xdr:row>
                    <xdr:rowOff>0</xdr:rowOff>
                  </to>
                </anchor>
              </controlPr>
            </control>
          </mc:Choice>
        </mc:AlternateContent>
        <mc:AlternateContent xmlns:mc="http://schemas.openxmlformats.org/markup-compatibility/2006">
          <mc:Choice Requires="x14">
            <control shapeId="1053" r:id="rId20" name="Check Box 29">
              <controlPr defaultSize="0" autoFill="0" autoLine="0" autoPict="0">
                <anchor moveWithCells="1">
                  <from>
                    <xdr:col>13</xdr:col>
                    <xdr:colOff>198120</xdr:colOff>
                    <xdr:row>62</xdr:row>
                    <xdr:rowOff>160020</xdr:rowOff>
                  </from>
                  <to>
                    <xdr:col>13</xdr:col>
                    <xdr:colOff>502920</xdr:colOff>
                    <xdr:row>64</xdr:row>
                    <xdr:rowOff>0</xdr:rowOff>
                  </to>
                </anchor>
              </controlPr>
            </control>
          </mc:Choice>
        </mc:AlternateContent>
        <mc:AlternateContent xmlns:mc="http://schemas.openxmlformats.org/markup-compatibility/2006">
          <mc:Choice Requires="x14">
            <control shapeId="1073" r:id="rId21" name="Check Box 49">
              <controlPr defaultSize="0" autoFill="0" autoLine="0" autoPict="0">
                <anchor moveWithCells="1">
                  <from>
                    <xdr:col>12</xdr:col>
                    <xdr:colOff>198120</xdr:colOff>
                    <xdr:row>64</xdr:row>
                    <xdr:rowOff>160020</xdr:rowOff>
                  </from>
                  <to>
                    <xdr:col>12</xdr:col>
                    <xdr:colOff>502920</xdr:colOff>
                    <xdr:row>66</xdr:row>
                    <xdr:rowOff>0</xdr:rowOff>
                  </to>
                </anchor>
              </controlPr>
            </control>
          </mc:Choice>
        </mc:AlternateContent>
        <mc:AlternateContent xmlns:mc="http://schemas.openxmlformats.org/markup-compatibility/2006">
          <mc:Choice Requires="x14">
            <control shapeId="1076" r:id="rId22" name="Check Box 52">
              <controlPr defaultSize="0" autoFill="0" autoLine="0" autoPict="0">
                <anchor moveWithCells="1">
                  <from>
                    <xdr:col>12</xdr:col>
                    <xdr:colOff>198120</xdr:colOff>
                    <xdr:row>65</xdr:row>
                    <xdr:rowOff>160020</xdr:rowOff>
                  </from>
                  <to>
                    <xdr:col>12</xdr:col>
                    <xdr:colOff>502920</xdr:colOff>
                    <xdr:row>67</xdr:row>
                    <xdr:rowOff>0</xdr:rowOff>
                  </to>
                </anchor>
              </controlPr>
            </control>
          </mc:Choice>
        </mc:AlternateContent>
        <mc:AlternateContent xmlns:mc="http://schemas.openxmlformats.org/markup-compatibility/2006">
          <mc:Choice Requires="x14">
            <control shapeId="1079" r:id="rId23" name="Check Box 55">
              <controlPr defaultSize="0" autoFill="0" autoLine="0" autoPict="0">
                <anchor moveWithCells="1">
                  <from>
                    <xdr:col>12</xdr:col>
                    <xdr:colOff>198120</xdr:colOff>
                    <xdr:row>66</xdr:row>
                    <xdr:rowOff>160020</xdr:rowOff>
                  </from>
                  <to>
                    <xdr:col>12</xdr:col>
                    <xdr:colOff>502920</xdr:colOff>
                    <xdr:row>68</xdr:row>
                    <xdr:rowOff>0</xdr:rowOff>
                  </to>
                </anchor>
              </controlPr>
            </control>
          </mc:Choice>
        </mc:AlternateContent>
        <mc:AlternateContent xmlns:mc="http://schemas.openxmlformats.org/markup-compatibility/2006">
          <mc:Choice Requires="x14">
            <control shapeId="1082" r:id="rId24" name="Check Box 58">
              <controlPr defaultSize="0" autoFill="0" autoLine="0" autoPict="0">
                <anchor moveWithCells="1">
                  <from>
                    <xdr:col>13</xdr:col>
                    <xdr:colOff>198120</xdr:colOff>
                    <xdr:row>64</xdr:row>
                    <xdr:rowOff>160020</xdr:rowOff>
                  </from>
                  <to>
                    <xdr:col>13</xdr:col>
                    <xdr:colOff>502920</xdr:colOff>
                    <xdr:row>66</xdr:row>
                    <xdr:rowOff>0</xdr:rowOff>
                  </to>
                </anchor>
              </controlPr>
            </control>
          </mc:Choice>
        </mc:AlternateContent>
        <mc:AlternateContent xmlns:mc="http://schemas.openxmlformats.org/markup-compatibility/2006">
          <mc:Choice Requires="x14">
            <control shapeId="1085" r:id="rId25" name="Check Box 61">
              <controlPr defaultSize="0" autoFill="0" autoLine="0" autoPict="0">
                <anchor moveWithCells="1">
                  <from>
                    <xdr:col>13</xdr:col>
                    <xdr:colOff>198120</xdr:colOff>
                    <xdr:row>65</xdr:row>
                    <xdr:rowOff>160020</xdr:rowOff>
                  </from>
                  <to>
                    <xdr:col>13</xdr:col>
                    <xdr:colOff>502920</xdr:colOff>
                    <xdr:row>67</xdr:row>
                    <xdr:rowOff>0</xdr:rowOff>
                  </to>
                </anchor>
              </controlPr>
            </control>
          </mc:Choice>
        </mc:AlternateContent>
        <mc:AlternateContent xmlns:mc="http://schemas.openxmlformats.org/markup-compatibility/2006">
          <mc:Choice Requires="x14">
            <control shapeId="1088" r:id="rId26" name="Check Box 64">
              <controlPr defaultSize="0" autoFill="0" autoLine="0" autoPict="0">
                <anchor moveWithCells="1">
                  <from>
                    <xdr:col>13</xdr:col>
                    <xdr:colOff>198120</xdr:colOff>
                    <xdr:row>66</xdr:row>
                    <xdr:rowOff>160020</xdr:rowOff>
                  </from>
                  <to>
                    <xdr:col>13</xdr:col>
                    <xdr:colOff>502920</xdr:colOff>
                    <xdr:row>68</xdr:row>
                    <xdr:rowOff>0</xdr:rowOff>
                  </to>
                </anchor>
              </controlPr>
            </control>
          </mc:Choice>
        </mc:AlternateContent>
        <mc:AlternateContent xmlns:mc="http://schemas.openxmlformats.org/markup-compatibility/2006">
          <mc:Choice Requires="x14">
            <control shapeId="1090" r:id="rId27" name="Check Box 66">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1091" r:id="rId28" name="Check Box 67">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1092" r:id="rId29" name="Check Box 68">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1093" r:id="rId30" name="Check Box 69">
              <controlPr defaultSize="0" autoFill="0" autoLine="0" autoPict="0">
                <anchor moveWithCells="1">
                  <from>
                    <xdr:col>2</xdr:col>
                    <xdr:colOff>251460</xdr:colOff>
                    <xdr:row>60</xdr:row>
                    <xdr:rowOff>182880</xdr:rowOff>
                  </from>
                  <to>
                    <xdr:col>2</xdr:col>
                    <xdr:colOff>556260</xdr:colOff>
                    <xdr:row>62</xdr:row>
                    <xdr:rowOff>22860</xdr:rowOff>
                  </to>
                </anchor>
              </controlPr>
            </control>
          </mc:Choice>
        </mc:AlternateContent>
        <mc:AlternateContent xmlns:mc="http://schemas.openxmlformats.org/markup-compatibility/2006">
          <mc:Choice Requires="x14">
            <control shapeId="1094" r:id="rId31" name="Check Box 70">
              <controlPr defaultSize="0" autoFill="0" autoLine="0" autoPict="0">
                <anchor moveWithCells="1">
                  <from>
                    <xdr:col>2</xdr:col>
                    <xdr:colOff>251460</xdr:colOff>
                    <xdr:row>61</xdr:row>
                    <xdr:rowOff>182880</xdr:rowOff>
                  </from>
                  <to>
                    <xdr:col>2</xdr:col>
                    <xdr:colOff>556260</xdr:colOff>
                    <xdr:row>63</xdr:row>
                    <xdr:rowOff>22860</xdr:rowOff>
                  </to>
                </anchor>
              </controlPr>
            </control>
          </mc:Choice>
        </mc:AlternateContent>
        <mc:AlternateContent xmlns:mc="http://schemas.openxmlformats.org/markup-compatibility/2006">
          <mc:Choice Requires="x14">
            <control shapeId="1095" r:id="rId32" name="Check Box 71">
              <controlPr defaultSize="0" autoFill="0" autoLine="0" autoPict="0">
                <anchor moveWithCells="1">
                  <from>
                    <xdr:col>2</xdr:col>
                    <xdr:colOff>251460</xdr:colOff>
                    <xdr:row>62</xdr:row>
                    <xdr:rowOff>182880</xdr:rowOff>
                  </from>
                  <to>
                    <xdr:col>2</xdr:col>
                    <xdr:colOff>556260</xdr:colOff>
                    <xdr:row>64</xdr:row>
                    <xdr:rowOff>22860</xdr:rowOff>
                  </to>
                </anchor>
              </controlPr>
            </control>
          </mc:Choice>
        </mc:AlternateContent>
        <mc:AlternateContent xmlns:mc="http://schemas.openxmlformats.org/markup-compatibility/2006">
          <mc:Choice Requires="x14">
            <control shapeId="1096" r:id="rId33" name="Check Box 72">
              <controlPr defaultSize="0" autoFill="0" autoLine="0" autoPict="0">
                <anchor moveWithCells="1">
                  <from>
                    <xdr:col>2</xdr:col>
                    <xdr:colOff>251460</xdr:colOff>
                    <xdr:row>63</xdr:row>
                    <xdr:rowOff>182880</xdr:rowOff>
                  </from>
                  <to>
                    <xdr:col>2</xdr:col>
                    <xdr:colOff>556260</xdr:colOff>
                    <xdr:row>65</xdr:row>
                    <xdr:rowOff>22860</xdr:rowOff>
                  </to>
                </anchor>
              </controlPr>
            </control>
          </mc:Choice>
        </mc:AlternateContent>
        <mc:AlternateContent xmlns:mc="http://schemas.openxmlformats.org/markup-compatibility/2006">
          <mc:Choice Requires="x14">
            <control shapeId="1097" r:id="rId34" name="Check Box 73">
              <controlPr defaultSize="0" autoFill="0" autoLine="0" autoPict="0">
                <anchor moveWithCells="1">
                  <from>
                    <xdr:col>2</xdr:col>
                    <xdr:colOff>251460</xdr:colOff>
                    <xdr:row>64</xdr:row>
                    <xdr:rowOff>182880</xdr:rowOff>
                  </from>
                  <to>
                    <xdr:col>2</xdr:col>
                    <xdr:colOff>556260</xdr:colOff>
                    <xdr:row>66</xdr:row>
                    <xdr:rowOff>22860</xdr:rowOff>
                  </to>
                </anchor>
              </controlPr>
            </control>
          </mc:Choice>
        </mc:AlternateContent>
        <mc:AlternateContent xmlns:mc="http://schemas.openxmlformats.org/markup-compatibility/2006">
          <mc:Choice Requires="x14">
            <control shapeId="1098" r:id="rId35" name="Check Box 74">
              <controlPr defaultSize="0" autoFill="0" autoLine="0" autoPict="0">
                <anchor moveWithCells="1">
                  <from>
                    <xdr:col>2</xdr:col>
                    <xdr:colOff>251460</xdr:colOff>
                    <xdr:row>65</xdr:row>
                    <xdr:rowOff>182880</xdr:rowOff>
                  </from>
                  <to>
                    <xdr:col>2</xdr:col>
                    <xdr:colOff>556260</xdr:colOff>
                    <xdr:row>67</xdr:row>
                    <xdr:rowOff>22860</xdr:rowOff>
                  </to>
                </anchor>
              </controlPr>
            </control>
          </mc:Choice>
        </mc:AlternateContent>
        <mc:AlternateContent xmlns:mc="http://schemas.openxmlformats.org/markup-compatibility/2006">
          <mc:Choice Requires="x14">
            <control shapeId="1099" r:id="rId36" name="Check Box 75">
              <controlPr defaultSize="0" autoFill="0" autoLine="0" autoPict="0">
                <anchor moveWithCells="1">
                  <from>
                    <xdr:col>2</xdr:col>
                    <xdr:colOff>251460</xdr:colOff>
                    <xdr:row>66</xdr:row>
                    <xdr:rowOff>182880</xdr:rowOff>
                  </from>
                  <to>
                    <xdr:col>2</xdr:col>
                    <xdr:colOff>556260</xdr:colOff>
                    <xdr:row>68</xdr:row>
                    <xdr:rowOff>22860</xdr:rowOff>
                  </to>
                </anchor>
              </controlPr>
            </control>
          </mc:Choice>
        </mc:AlternateContent>
        <mc:AlternateContent xmlns:mc="http://schemas.openxmlformats.org/markup-compatibility/2006">
          <mc:Choice Requires="x14">
            <control shapeId="1100" r:id="rId37" name="Check Box 76">
              <controlPr defaultSize="0" autoFill="0" autoLine="0" autoPict="0">
                <anchor moveWithCells="1">
                  <from>
                    <xdr:col>2</xdr:col>
                    <xdr:colOff>251460</xdr:colOff>
                    <xdr:row>67</xdr:row>
                    <xdr:rowOff>182880</xdr:rowOff>
                  </from>
                  <to>
                    <xdr:col>2</xdr:col>
                    <xdr:colOff>556260</xdr:colOff>
                    <xdr:row>69</xdr:row>
                    <xdr:rowOff>22860</xdr:rowOff>
                  </to>
                </anchor>
              </controlPr>
            </control>
          </mc:Choice>
        </mc:AlternateContent>
        <mc:AlternateContent xmlns:mc="http://schemas.openxmlformats.org/markup-compatibility/2006">
          <mc:Choice Requires="x14">
            <control shapeId="1101" r:id="rId38" name="Check Box 77">
              <controlPr defaultSize="0" autoFill="0" autoLine="0" autoPict="0">
                <anchor moveWithCells="1">
                  <from>
                    <xdr:col>2</xdr:col>
                    <xdr:colOff>251460</xdr:colOff>
                    <xdr:row>68</xdr:row>
                    <xdr:rowOff>182880</xdr:rowOff>
                  </from>
                  <to>
                    <xdr:col>2</xdr:col>
                    <xdr:colOff>556260</xdr:colOff>
                    <xdr:row>70</xdr:row>
                    <xdr:rowOff>22860</xdr:rowOff>
                  </to>
                </anchor>
              </controlPr>
            </control>
          </mc:Choice>
        </mc:AlternateContent>
        <mc:AlternateContent xmlns:mc="http://schemas.openxmlformats.org/markup-compatibility/2006">
          <mc:Choice Requires="x14">
            <control shapeId="1102" r:id="rId39" name="Check Box 78">
              <controlPr defaultSize="0" autoFill="0" autoLine="0" autoPict="0">
                <anchor moveWithCells="1">
                  <from>
                    <xdr:col>2</xdr:col>
                    <xdr:colOff>251460</xdr:colOff>
                    <xdr:row>69</xdr:row>
                    <xdr:rowOff>182880</xdr:rowOff>
                  </from>
                  <to>
                    <xdr:col>2</xdr:col>
                    <xdr:colOff>556260</xdr:colOff>
                    <xdr:row>71</xdr:row>
                    <xdr:rowOff>22860</xdr:rowOff>
                  </to>
                </anchor>
              </controlPr>
            </control>
          </mc:Choice>
        </mc:AlternateContent>
        <mc:AlternateContent xmlns:mc="http://schemas.openxmlformats.org/markup-compatibility/2006">
          <mc:Choice Requires="x14">
            <control shapeId="1103" r:id="rId40" name="Check Box 79">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1104" r:id="rId41" name="Check Box 80">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1105" r:id="rId42" name="Check Box 81">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1106" r:id="rId43" name="Check Box 82">
              <controlPr defaultSize="0" autoFill="0" autoLine="0" autoPict="0">
                <anchor moveWithCells="1">
                  <from>
                    <xdr:col>8</xdr:col>
                    <xdr:colOff>213360</xdr:colOff>
                    <xdr:row>60</xdr:row>
                    <xdr:rowOff>182880</xdr:rowOff>
                  </from>
                  <to>
                    <xdr:col>8</xdr:col>
                    <xdr:colOff>518160</xdr:colOff>
                    <xdr:row>62</xdr:row>
                    <xdr:rowOff>22860</xdr:rowOff>
                  </to>
                </anchor>
              </controlPr>
            </control>
          </mc:Choice>
        </mc:AlternateContent>
        <mc:AlternateContent xmlns:mc="http://schemas.openxmlformats.org/markup-compatibility/2006">
          <mc:Choice Requires="x14">
            <control shapeId="1107" r:id="rId44" name="Check Box 83">
              <controlPr defaultSize="0" autoFill="0" autoLine="0" autoPict="0">
                <anchor moveWithCells="1">
                  <from>
                    <xdr:col>8</xdr:col>
                    <xdr:colOff>213360</xdr:colOff>
                    <xdr:row>61</xdr:row>
                    <xdr:rowOff>182880</xdr:rowOff>
                  </from>
                  <to>
                    <xdr:col>8</xdr:col>
                    <xdr:colOff>518160</xdr:colOff>
                    <xdr:row>63</xdr:row>
                    <xdr:rowOff>22860</xdr:rowOff>
                  </to>
                </anchor>
              </controlPr>
            </control>
          </mc:Choice>
        </mc:AlternateContent>
        <mc:AlternateContent xmlns:mc="http://schemas.openxmlformats.org/markup-compatibility/2006">
          <mc:Choice Requires="x14">
            <control shapeId="1108" r:id="rId45" name="Check Box 84">
              <controlPr defaultSize="0" autoFill="0" autoLine="0" autoPict="0">
                <anchor moveWithCells="1">
                  <from>
                    <xdr:col>8</xdr:col>
                    <xdr:colOff>213360</xdr:colOff>
                    <xdr:row>62</xdr:row>
                    <xdr:rowOff>182880</xdr:rowOff>
                  </from>
                  <to>
                    <xdr:col>8</xdr:col>
                    <xdr:colOff>518160</xdr:colOff>
                    <xdr:row>64</xdr:row>
                    <xdr:rowOff>22860</xdr:rowOff>
                  </to>
                </anchor>
              </controlPr>
            </control>
          </mc:Choice>
        </mc:AlternateContent>
        <mc:AlternateContent xmlns:mc="http://schemas.openxmlformats.org/markup-compatibility/2006">
          <mc:Choice Requires="x14">
            <control shapeId="1109" r:id="rId46" name="Check Box 85">
              <controlPr defaultSize="0" autoFill="0" autoLine="0" autoPict="0">
                <anchor moveWithCells="1">
                  <from>
                    <xdr:col>8</xdr:col>
                    <xdr:colOff>213360</xdr:colOff>
                    <xdr:row>63</xdr:row>
                    <xdr:rowOff>182880</xdr:rowOff>
                  </from>
                  <to>
                    <xdr:col>8</xdr:col>
                    <xdr:colOff>518160</xdr:colOff>
                    <xdr:row>65</xdr:row>
                    <xdr:rowOff>22860</xdr:rowOff>
                  </to>
                </anchor>
              </controlPr>
            </control>
          </mc:Choice>
        </mc:AlternateContent>
        <mc:AlternateContent xmlns:mc="http://schemas.openxmlformats.org/markup-compatibility/2006">
          <mc:Choice Requires="x14">
            <control shapeId="1110" r:id="rId47" name="Check Box 86">
              <controlPr defaultSize="0" autoFill="0" autoLine="0" autoPict="0">
                <anchor moveWithCells="1">
                  <from>
                    <xdr:col>8</xdr:col>
                    <xdr:colOff>213360</xdr:colOff>
                    <xdr:row>64</xdr:row>
                    <xdr:rowOff>182880</xdr:rowOff>
                  </from>
                  <to>
                    <xdr:col>8</xdr:col>
                    <xdr:colOff>518160</xdr:colOff>
                    <xdr:row>66</xdr:row>
                    <xdr:rowOff>22860</xdr:rowOff>
                  </to>
                </anchor>
              </controlPr>
            </control>
          </mc:Choice>
        </mc:AlternateContent>
        <mc:AlternateContent xmlns:mc="http://schemas.openxmlformats.org/markup-compatibility/2006">
          <mc:Choice Requires="x14">
            <control shapeId="1111" r:id="rId48" name="Check Box 87">
              <controlPr defaultSize="0" autoFill="0" autoLine="0" autoPict="0">
                <anchor moveWithCells="1">
                  <from>
                    <xdr:col>8</xdr:col>
                    <xdr:colOff>213360</xdr:colOff>
                    <xdr:row>65</xdr:row>
                    <xdr:rowOff>182880</xdr:rowOff>
                  </from>
                  <to>
                    <xdr:col>8</xdr:col>
                    <xdr:colOff>518160</xdr:colOff>
                    <xdr:row>67</xdr:row>
                    <xdr:rowOff>22860</xdr:rowOff>
                  </to>
                </anchor>
              </controlPr>
            </control>
          </mc:Choice>
        </mc:AlternateContent>
        <mc:AlternateContent xmlns:mc="http://schemas.openxmlformats.org/markup-compatibility/2006">
          <mc:Choice Requires="x14">
            <control shapeId="1112" r:id="rId49" name="Check Box 88">
              <controlPr defaultSize="0" autoFill="0" autoLine="0" autoPict="0">
                <anchor moveWithCells="1">
                  <from>
                    <xdr:col>8</xdr:col>
                    <xdr:colOff>213360</xdr:colOff>
                    <xdr:row>66</xdr:row>
                    <xdr:rowOff>182880</xdr:rowOff>
                  </from>
                  <to>
                    <xdr:col>8</xdr:col>
                    <xdr:colOff>518160</xdr:colOff>
                    <xdr:row>68</xdr:row>
                    <xdr:rowOff>22860</xdr:rowOff>
                  </to>
                </anchor>
              </controlPr>
            </control>
          </mc:Choice>
        </mc:AlternateContent>
        <mc:AlternateContent xmlns:mc="http://schemas.openxmlformats.org/markup-compatibility/2006">
          <mc:Choice Requires="x14">
            <control shapeId="1113" r:id="rId50" name="Check Box 89">
              <controlPr defaultSize="0" autoFill="0" autoLine="0" autoPict="0">
                <anchor moveWithCells="1">
                  <from>
                    <xdr:col>8</xdr:col>
                    <xdr:colOff>213360</xdr:colOff>
                    <xdr:row>67</xdr:row>
                    <xdr:rowOff>182880</xdr:rowOff>
                  </from>
                  <to>
                    <xdr:col>8</xdr:col>
                    <xdr:colOff>518160</xdr:colOff>
                    <xdr:row>69</xdr:row>
                    <xdr:rowOff>22860</xdr:rowOff>
                  </to>
                </anchor>
              </controlPr>
            </control>
          </mc:Choice>
        </mc:AlternateContent>
        <mc:AlternateContent xmlns:mc="http://schemas.openxmlformats.org/markup-compatibility/2006">
          <mc:Choice Requires="x14">
            <control shapeId="1114" r:id="rId51" name="Check Box 90">
              <controlPr defaultSize="0" autoFill="0" autoLine="0" autoPict="0">
                <anchor moveWithCells="1">
                  <from>
                    <xdr:col>8</xdr:col>
                    <xdr:colOff>213360</xdr:colOff>
                    <xdr:row>68</xdr:row>
                    <xdr:rowOff>182880</xdr:rowOff>
                  </from>
                  <to>
                    <xdr:col>8</xdr:col>
                    <xdr:colOff>518160</xdr:colOff>
                    <xdr:row>70</xdr:row>
                    <xdr:rowOff>22860</xdr:rowOff>
                  </to>
                </anchor>
              </controlPr>
            </control>
          </mc:Choice>
        </mc:AlternateContent>
        <mc:AlternateContent xmlns:mc="http://schemas.openxmlformats.org/markup-compatibility/2006">
          <mc:Choice Requires="x14">
            <control shapeId="1115" r:id="rId52" name="Check Box 91">
              <controlPr defaultSize="0" autoFill="0" autoLine="0" autoPict="0">
                <anchor moveWithCells="1">
                  <from>
                    <xdr:col>8</xdr:col>
                    <xdr:colOff>213360</xdr:colOff>
                    <xdr:row>69</xdr:row>
                    <xdr:rowOff>182880</xdr:rowOff>
                  </from>
                  <to>
                    <xdr:col>8</xdr:col>
                    <xdr:colOff>518160</xdr:colOff>
                    <xdr:row>71</xdr:row>
                    <xdr:rowOff>22860</xdr:rowOff>
                  </to>
                </anchor>
              </controlPr>
            </control>
          </mc:Choice>
        </mc:AlternateContent>
        <mc:AlternateContent xmlns:mc="http://schemas.openxmlformats.org/markup-compatibility/2006">
          <mc:Choice Requires="x14">
            <control shapeId="1116" r:id="rId53" name="Check Box 92">
              <controlPr defaultSize="0" autoFill="0" autoLine="0" autoPict="0">
                <anchor moveWithCells="1">
                  <from>
                    <xdr:col>2</xdr:col>
                    <xdr:colOff>236220</xdr:colOff>
                    <xdr:row>72</xdr:row>
                    <xdr:rowOff>175260</xdr:rowOff>
                  </from>
                  <to>
                    <xdr:col>2</xdr:col>
                    <xdr:colOff>541020</xdr:colOff>
                    <xdr:row>74</xdr:row>
                    <xdr:rowOff>7620</xdr:rowOff>
                  </to>
                </anchor>
              </controlPr>
            </control>
          </mc:Choice>
        </mc:AlternateContent>
        <mc:AlternateContent xmlns:mc="http://schemas.openxmlformats.org/markup-compatibility/2006">
          <mc:Choice Requires="x14">
            <control shapeId="1117" r:id="rId54" name="Check Box 93">
              <controlPr defaultSize="0" autoFill="0" autoLine="0" autoPict="0">
                <anchor moveWithCells="1">
                  <from>
                    <xdr:col>2</xdr:col>
                    <xdr:colOff>236220</xdr:colOff>
                    <xdr:row>73</xdr:row>
                    <xdr:rowOff>175260</xdr:rowOff>
                  </from>
                  <to>
                    <xdr:col>2</xdr:col>
                    <xdr:colOff>541020</xdr:colOff>
                    <xdr:row>75</xdr:row>
                    <xdr:rowOff>7620</xdr:rowOff>
                  </to>
                </anchor>
              </controlPr>
            </control>
          </mc:Choice>
        </mc:AlternateContent>
        <mc:AlternateContent xmlns:mc="http://schemas.openxmlformats.org/markup-compatibility/2006">
          <mc:Choice Requires="x14">
            <control shapeId="1118" r:id="rId55" name="Check Box 94">
              <controlPr defaultSize="0" autoFill="0" autoLine="0" autoPict="0">
                <anchor moveWithCells="1">
                  <from>
                    <xdr:col>2</xdr:col>
                    <xdr:colOff>236220</xdr:colOff>
                    <xdr:row>74</xdr:row>
                    <xdr:rowOff>175260</xdr:rowOff>
                  </from>
                  <to>
                    <xdr:col>2</xdr:col>
                    <xdr:colOff>541020</xdr:colOff>
                    <xdr:row>76</xdr:row>
                    <xdr:rowOff>7620</xdr:rowOff>
                  </to>
                </anchor>
              </controlPr>
            </control>
          </mc:Choice>
        </mc:AlternateContent>
        <mc:AlternateContent xmlns:mc="http://schemas.openxmlformats.org/markup-compatibility/2006">
          <mc:Choice Requires="x14">
            <control shapeId="1119" r:id="rId56" name="Check Box 95">
              <controlPr defaultSize="0" autoFill="0" autoLine="0" autoPict="0">
                <anchor moveWithCells="1">
                  <from>
                    <xdr:col>8</xdr:col>
                    <xdr:colOff>198120</xdr:colOff>
                    <xdr:row>73</xdr:row>
                    <xdr:rowOff>0</xdr:rowOff>
                  </from>
                  <to>
                    <xdr:col>8</xdr:col>
                    <xdr:colOff>502920</xdr:colOff>
                    <xdr:row>74</xdr:row>
                    <xdr:rowOff>30480</xdr:rowOff>
                  </to>
                </anchor>
              </controlPr>
            </control>
          </mc:Choice>
        </mc:AlternateContent>
        <mc:AlternateContent xmlns:mc="http://schemas.openxmlformats.org/markup-compatibility/2006">
          <mc:Choice Requires="x14">
            <control shapeId="1120" r:id="rId57" name="Check Box 96">
              <controlPr defaultSize="0" autoFill="0" autoLine="0" autoPict="0">
                <anchor moveWithCells="1">
                  <from>
                    <xdr:col>8</xdr:col>
                    <xdr:colOff>198120</xdr:colOff>
                    <xdr:row>74</xdr:row>
                    <xdr:rowOff>0</xdr:rowOff>
                  </from>
                  <to>
                    <xdr:col>8</xdr:col>
                    <xdr:colOff>502920</xdr:colOff>
                    <xdr:row>75</xdr:row>
                    <xdr:rowOff>30480</xdr:rowOff>
                  </to>
                </anchor>
              </controlPr>
            </control>
          </mc:Choice>
        </mc:AlternateContent>
        <mc:AlternateContent xmlns:mc="http://schemas.openxmlformats.org/markup-compatibility/2006">
          <mc:Choice Requires="x14">
            <control shapeId="1122" r:id="rId58" name="Check Box 98">
              <controlPr defaultSize="0" autoFill="0" autoLine="0" autoPict="0">
                <anchor moveWithCells="1">
                  <from>
                    <xdr:col>8</xdr:col>
                    <xdr:colOff>198120</xdr:colOff>
                    <xdr:row>76</xdr:row>
                    <xdr:rowOff>0</xdr:rowOff>
                  </from>
                  <to>
                    <xdr:col>8</xdr:col>
                    <xdr:colOff>502920</xdr:colOff>
                    <xdr:row>77</xdr:row>
                    <xdr:rowOff>30480</xdr:rowOff>
                  </to>
                </anchor>
              </controlPr>
            </control>
          </mc:Choice>
        </mc:AlternateContent>
        <mc:AlternateContent xmlns:mc="http://schemas.openxmlformats.org/markup-compatibility/2006">
          <mc:Choice Requires="x14">
            <control shapeId="1123" r:id="rId59" name="Check Box 99">
              <controlPr defaultSize="0" autoFill="0" autoLine="0" autoPict="0">
                <anchor moveWithCells="1">
                  <from>
                    <xdr:col>8</xdr:col>
                    <xdr:colOff>198120</xdr:colOff>
                    <xdr:row>77</xdr:row>
                    <xdr:rowOff>0</xdr:rowOff>
                  </from>
                  <to>
                    <xdr:col>8</xdr:col>
                    <xdr:colOff>502920</xdr:colOff>
                    <xdr:row>78</xdr:row>
                    <xdr:rowOff>30480</xdr:rowOff>
                  </to>
                </anchor>
              </controlPr>
            </control>
          </mc:Choice>
        </mc:AlternateContent>
        <mc:AlternateContent xmlns:mc="http://schemas.openxmlformats.org/markup-compatibility/2006">
          <mc:Choice Requires="x14">
            <control shapeId="1124" r:id="rId60" name="Check Box 100">
              <controlPr defaultSize="0" autoFill="0" autoLine="0" autoPict="0">
                <anchor moveWithCells="1">
                  <from>
                    <xdr:col>2</xdr:col>
                    <xdr:colOff>236220</xdr:colOff>
                    <xdr:row>79</xdr:row>
                    <xdr:rowOff>182880</xdr:rowOff>
                  </from>
                  <to>
                    <xdr:col>2</xdr:col>
                    <xdr:colOff>541020</xdr:colOff>
                    <xdr:row>81</xdr:row>
                    <xdr:rowOff>22860</xdr:rowOff>
                  </to>
                </anchor>
              </controlPr>
            </control>
          </mc:Choice>
        </mc:AlternateContent>
        <mc:AlternateContent xmlns:mc="http://schemas.openxmlformats.org/markup-compatibility/2006">
          <mc:Choice Requires="x14">
            <control shapeId="1125" r:id="rId61" name="Check Box 101">
              <controlPr defaultSize="0" autoFill="0" autoLine="0" autoPict="0">
                <anchor moveWithCells="1">
                  <from>
                    <xdr:col>2</xdr:col>
                    <xdr:colOff>236220</xdr:colOff>
                    <xdr:row>80</xdr:row>
                    <xdr:rowOff>182880</xdr:rowOff>
                  </from>
                  <to>
                    <xdr:col>2</xdr:col>
                    <xdr:colOff>541020</xdr:colOff>
                    <xdr:row>82</xdr:row>
                    <xdr:rowOff>22860</xdr:rowOff>
                  </to>
                </anchor>
              </controlPr>
            </control>
          </mc:Choice>
        </mc:AlternateContent>
        <mc:AlternateContent xmlns:mc="http://schemas.openxmlformats.org/markup-compatibility/2006">
          <mc:Choice Requires="x14">
            <control shapeId="1126" r:id="rId62" name="Check Box 102">
              <controlPr defaultSize="0" autoFill="0" autoLine="0" autoPict="0">
                <anchor moveWithCells="1">
                  <from>
                    <xdr:col>2</xdr:col>
                    <xdr:colOff>236220</xdr:colOff>
                    <xdr:row>81</xdr:row>
                    <xdr:rowOff>182880</xdr:rowOff>
                  </from>
                  <to>
                    <xdr:col>2</xdr:col>
                    <xdr:colOff>541020</xdr:colOff>
                    <xdr:row>83</xdr:row>
                    <xdr:rowOff>22860</xdr:rowOff>
                  </to>
                </anchor>
              </controlPr>
            </control>
          </mc:Choice>
        </mc:AlternateContent>
        <mc:AlternateContent xmlns:mc="http://schemas.openxmlformats.org/markup-compatibility/2006">
          <mc:Choice Requires="x14">
            <control shapeId="1127" r:id="rId63" name="Check Box 103">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1128" r:id="rId64" name="Check Box 104">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1129" r:id="rId65" name="Check Box 105">
              <controlPr defaultSize="0" autoFill="0" autoLine="0" autoPict="0">
                <anchor moveWithCells="1">
                  <from>
                    <xdr:col>3</xdr:col>
                    <xdr:colOff>213360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1130" r:id="rId66" name="Check Box 106">
              <controlPr defaultSize="0" autoFill="0" autoLine="0" autoPict="0">
                <anchor moveWithCells="1">
                  <from>
                    <xdr:col>3</xdr:col>
                    <xdr:colOff>213360</xdr:colOff>
                    <xdr:row>87</xdr:row>
                    <xdr:rowOff>160020</xdr:rowOff>
                  </from>
                  <to>
                    <xdr:col>3</xdr:col>
                    <xdr:colOff>518160</xdr:colOff>
                    <xdr:row>89</xdr:row>
                    <xdr:rowOff>0</xdr:rowOff>
                  </to>
                </anchor>
              </controlPr>
            </control>
          </mc:Choice>
        </mc:AlternateContent>
        <mc:AlternateContent xmlns:mc="http://schemas.openxmlformats.org/markup-compatibility/2006">
          <mc:Choice Requires="x14">
            <control shapeId="1131" r:id="rId67" name="Check Box 107">
              <controlPr defaultSize="0" autoFill="0" autoLine="0" autoPict="0">
                <anchor moveWithCells="1">
                  <from>
                    <xdr:col>3</xdr:col>
                    <xdr:colOff>213360</xdr:colOff>
                    <xdr:row>88</xdr:row>
                    <xdr:rowOff>160020</xdr:rowOff>
                  </from>
                  <to>
                    <xdr:col>3</xdr:col>
                    <xdr:colOff>518160</xdr:colOff>
                    <xdr:row>90</xdr:row>
                    <xdr:rowOff>0</xdr:rowOff>
                  </to>
                </anchor>
              </controlPr>
            </control>
          </mc:Choice>
        </mc:AlternateContent>
        <mc:AlternateContent xmlns:mc="http://schemas.openxmlformats.org/markup-compatibility/2006">
          <mc:Choice Requires="x14">
            <control shapeId="1132" r:id="rId68" name="Check Box 108">
              <controlPr defaultSize="0" autoFill="0" autoLine="0" autoPict="0">
                <anchor moveWithCells="1">
                  <from>
                    <xdr:col>3</xdr:col>
                    <xdr:colOff>213360</xdr:colOff>
                    <xdr:row>89</xdr:row>
                    <xdr:rowOff>160020</xdr:rowOff>
                  </from>
                  <to>
                    <xdr:col>3</xdr:col>
                    <xdr:colOff>518160</xdr:colOff>
                    <xdr:row>91</xdr:row>
                    <xdr:rowOff>0</xdr:rowOff>
                  </to>
                </anchor>
              </controlPr>
            </control>
          </mc:Choice>
        </mc:AlternateContent>
        <mc:AlternateContent xmlns:mc="http://schemas.openxmlformats.org/markup-compatibility/2006">
          <mc:Choice Requires="x14">
            <control shapeId="1133" r:id="rId69" name="Check Box 109">
              <controlPr defaultSize="0" autoFill="0" autoLine="0" autoPict="0">
                <anchor moveWithCells="1">
                  <from>
                    <xdr:col>3</xdr:col>
                    <xdr:colOff>213360</xdr:colOff>
                    <xdr:row>90</xdr:row>
                    <xdr:rowOff>160020</xdr:rowOff>
                  </from>
                  <to>
                    <xdr:col>3</xdr:col>
                    <xdr:colOff>518160</xdr:colOff>
                    <xdr:row>92</xdr:row>
                    <xdr:rowOff>0</xdr:rowOff>
                  </to>
                </anchor>
              </controlPr>
            </control>
          </mc:Choice>
        </mc:AlternateContent>
        <mc:AlternateContent xmlns:mc="http://schemas.openxmlformats.org/markup-compatibility/2006">
          <mc:Choice Requires="x14">
            <control shapeId="1134" r:id="rId70" name="Check Box 110">
              <controlPr defaultSize="0" autoFill="0" autoLine="0" autoPict="0">
                <anchor moveWithCells="1">
                  <from>
                    <xdr:col>3</xdr:col>
                    <xdr:colOff>213360</xdr:colOff>
                    <xdr:row>91</xdr:row>
                    <xdr:rowOff>160020</xdr:rowOff>
                  </from>
                  <to>
                    <xdr:col>3</xdr:col>
                    <xdr:colOff>518160</xdr:colOff>
                    <xdr:row>93</xdr:row>
                    <xdr:rowOff>0</xdr:rowOff>
                  </to>
                </anchor>
              </controlPr>
            </control>
          </mc:Choice>
        </mc:AlternateContent>
        <mc:AlternateContent xmlns:mc="http://schemas.openxmlformats.org/markup-compatibility/2006">
          <mc:Choice Requires="x14">
            <control shapeId="1135" r:id="rId71" name="Check Box 111">
              <controlPr defaultSize="0" autoFill="0" autoLine="0" autoPict="0">
                <anchor moveWithCells="1">
                  <from>
                    <xdr:col>3</xdr:col>
                    <xdr:colOff>213360</xdr:colOff>
                    <xdr:row>92</xdr:row>
                    <xdr:rowOff>160020</xdr:rowOff>
                  </from>
                  <to>
                    <xdr:col>3</xdr:col>
                    <xdr:colOff>518160</xdr:colOff>
                    <xdr:row>94</xdr:row>
                    <xdr:rowOff>0</xdr:rowOff>
                  </to>
                </anchor>
              </controlPr>
            </control>
          </mc:Choice>
        </mc:AlternateContent>
        <mc:AlternateContent xmlns:mc="http://schemas.openxmlformats.org/markup-compatibility/2006">
          <mc:Choice Requires="x14">
            <control shapeId="1136" r:id="rId72" name="Check Box 112">
              <controlPr defaultSize="0" autoFill="0" autoLine="0" autoPict="0">
                <anchor moveWithCells="1">
                  <from>
                    <xdr:col>3</xdr:col>
                    <xdr:colOff>213360</xdr:colOff>
                    <xdr:row>93</xdr:row>
                    <xdr:rowOff>160020</xdr:rowOff>
                  </from>
                  <to>
                    <xdr:col>3</xdr:col>
                    <xdr:colOff>518160</xdr:colOff>
                    <xdr:row>95</xdr:row>
                    <xdr:rowOff>0</xdr:rowOff>
                  </to>
                </anchor>
              </controlPr>
            </control>
          </mc:Choice>
        </mc:AlternateContent>
        <mc:AlternateContent xmlns:mc="http://schemas.openxmlformats.org/markup-compatibility/2006">
          <mc:Choice Requires="x14">
            <control shapeId="1137" r:id="rId73" name="Check Box 113">
              <controlPr defaultSize="0" autoFill="0" autoLine="0" autoPict="0">
                <anchor moveWithCells="1">
                  <from>
                    <xdr:col>3</xdr:col>
                    <xdr:colOff>213360</xdr:colOff>
                    <xdr:row>94</xdr:row>
                    <xdr:rowOff>160020</xdr:rowOff>
                  </from>
                  <to>
                    <xdr:col>3</xdr:col>
                    <xdr:colOff>518160</xdr:colOff>
                    <xdr:row>96</xdr:row>
                    <xdr:rowOff>0</xdr:rowOff>
                  </to>
                </anchor>
              </controlPr>
            </control>
          </mc:Choice>
        </mc:AlternateContent>
        <mc:AlternateContent xmlns:mc="http://schemas.openxmlformats.org/markup-compatibility/2006">
          <mc:Choice Requires="x14">
            <control shapeId="1138" r:id="rId74" name="Check Box 114">
              <controlPr defaultSize="0" autoFill="0" autoLine="0" autoPict="0">
                <anchor moveWithCells="1">
                  <from>
                    <xdr:col>3</xdr:col>
                    <xdr:colOff>213360</xdr:colOff>
                    <xdr:row>95</xdr:row>
                    <xdr:rowOff>160020</xdr:rowOff>
                  </from>
                  <to>
                    <xdr:col>3</xdr:col>
                    <xdr:colOff>518160</xdr:colOff>
                    <xdr:row>97</xdr:row>
                    <xdr:rowOff>0</xdr:rowOff>
                  </to>
                </anchor>
              </controlPr>
            </control>
          </mc:Choice>
        </mc:AlternateContent>
        <mc:AlternateContent xmlns:mc="http://schemas.openxmlformats.org/markup-compatibility/2006">
          <mc:Choice Requires="x14">
            <control shapeId="1139" r:id="rId75" name="Check Box 115">
              <controlPr defaultSize="0" autoFill="0" autoLine="0" autoPict="0">
                <anchor moveWithCells="1">
                  <from>
                    <xdr:col>3</xdr:col>
                    <xdr:colOff>220980</xdr:colOff>
                    <xdr:row>96</xdr:row>
                    <xdr:rowOff>182880</xdr:rowOff>
                  </from>
                  <to>
                    <xdr:col>3</xdr:col>
                    <xdr:colOff>525780</xdr:colOff>
                    <xdr:row>98</xdr:row>
                    <xdr:rowOff>22860</xdr:rowOff>
                  </to>
                </anchor>
              </controlPr>
            </control>
          </mc:Choice>
        </mc:AlternateContent>
        <mc:AlternateContent xmlns:mc="http://schemas.openxmlformats.org/markup-compatibility/2006">
          <mc:Choice Requires="x14">
            <control shapeId="1140" r:id="rId76" name="Check Box 116">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1141" r:id="rId77" name="Check Box 117">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1142" r:id="rId78" name="Check Box 118">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1143" r:id="rId79" name="Check Box 119">
              <controlPr defaultSize="0" autoFill="0" autoLine="0" autoPict="0">
                <anchor moveWithCells="1">
                  <from>
                    <xdr:col>8</xdr:col>
                    <xdr:colOff>220980</xdr:colOff>
                    <xdr:row>87</xdr:row>
                    <xdr:rowOff>182880</xdr:rowOff>
                  </from>
                  <to>
                    <xdr:col>8</xdr:col>
                    <xdr:colOff>525780</xdr:colOff>
                    <xdr:row>89</xdr:row>
                    <xdr:rowOff>22860</xdr:rowOff>
                  </to>
                </anchor>
              </controlPr>
            </control>
          </mc:Choice>
        </mc:AlternateContent>
        <mc:AlternateContent xmlns:mc="http://schemas.openxmlformats.org/markup-compatibility/2006">
          <mc:Choice Requires="x14">
            <control shapeId="1144" r:id="rId80" name="Check Box 120">
              <controlPr defaultSize="0" autoFill="0" autoLine="0" autoPict="0">
                <anchor moveWithCells="1">
                  <from>
                    <xdr:col>8</xdr:col>
                    <xdr:colOff>220980</xdr:colOff>
                    <xdr:row>88</xdr:row>
                    <xdr:rowOff>182880</xdr:rowOff>
                  </from>
                  <to>
                    <xdr:col>8</xdr:col>
                    <xdr:colOff>525780</xdr:colOff>
                    <xdr:row>90</xdr:row>
                    <xdr:rowOff>22860</xdr:rowOff>
                  </to>
                </anchor>
              </controlPr>
            </control>
          </mc:Choice>
        </mc:AlternateContent>
        <mc:AlternateContent xmlns:mc="http://schemas.openxmlformats.org/markup-compatibility/2006">
          <mc:Choice Requires="x14">
            <control shapeId="1145" r:id="rId81" name="Check Box 121">
              <controlPr defaultSize="0" autoFill="0" autoLine="0" autoPict="0">
                <anchor moveWithCells="1">
                  <from>
                    <xdr:col>8</xdr:col>
                    <xdr:colOff>220980</xdr:colOff>
                    <xdr:row>89</xdr:row>
                    <xdr:rowOff>182880</xdr:rowOff>
                  </from>
                  <to>
                    <xdr:col>8</xdr:col>
                    <xdr:colOff>525780</xdr:colOff>
                    <xdr:row>91</xdr:row>
                    <xdr:rowOff>22860</xdr:rowOff>
                  </to>
                </anchor>
              </controlPr>
            </control>
          </mc:Choice>
        </mc:AlternateContent>
        <mc:AlternateContent xmlns:mc="http://schemas.openxmlformats.org/markup-compatibility/2006">
          <mc:Choice Requires="x14">
            <control shapeId="1146" r:id="rId82" name="Check Box 122">
              <controlPr defaultSize="0" autoFill="0" autoLine="0" autoPict="0">
                <anchor moveWithCells="1">
                  <from>
                    <xdr:col>8</xdr:col>
                    <xdr:colOff>220980</xdr:colOff>
                    <xdr:row>90</xdr:row>
                    <xdr:rowOff>182880</xdr:rowOff>
                  </from>
                  <to>
                    <xdr:col>8</xdr:col>
                    <xdr:colOff>525780</xdr:colOff>
                    <xdr:row>92</xdr:row>
                    <xdr:rowOff>22860</xdr:rowOff>
                  </to>
                </anchor>
              </controlPr>
            </control>
          </mc:Choice>
        </mc:AlternateContent>
        <mc:AlternateContent xmlns:mc="http://schemas.openxmlformats.org/markup-compatibility/2006">
          <mc:Choice Requires="x14">
            <control shapeId="1147" r:id="rId83" name="Check Box 123">
              <controlPr defaultSize="0" autoFill="0" autoLine="0" autoPict="0">
                <anchor moveWithCells="1">
                  <from>
                    <xdr:col>8</xdr:col>
                    <xdr:colOff>220980</xdr:colOff>
                    <xdr:row>91</xdr:row>
                    <xdr:rowOff>182880</xdr:rowOff>
                  </from>
                  <to>
                    <xdr:col>8</xdr:col>
                    <xdr:colOff>525780</xdr:colOff>
                    <xdr:row>93</xdr:row>
                    <xdr:rowOff>22860</xdr:rowOff>
                  </to>
                </anchor>
              </controlPr>
            </control>
          </mc:Choice>
        </mc:AlternateContent>
        <mc:AlternateContent xmlns:mc="http://schemas.openxmlformats.org/markup-compatibility/2006">
          <mc:Choice Requires="x14">
            <control shapeId="1148" r:id="rId84" name="Check Box 124">
              <controlPr defaultSize="0" autoFill="0" autoLine="0" autoPict="0">
                <anchor moveWithCells="1">
                  <from>
                    <xdr:col>8</xdr:col>
                    <xdr:colOff>220980</xdr:colOff>
                    <xdr:row>92</xdr:row>
                    <xdr:rowOff>182880</xdr:rowOff>
                  </from>
                  <to>
                    <xdr:col>8</xdr:col>
                    <xdr:colOff>525780</xdr:colOff>
                    <xdr:row>94</xdr:row>
                    <xdr:rowOff>22860</xdr:rowOff>
                  </to>
                </anchor>
              </controlPr>
            </control>
          </mc:Choice>
        </mc:AlternateContent>
        <mc:AlternateContent xmlns:mc="http://schemas.openxmlformats.org/markup-compatibility/2006">
          <mc:Choice Requires="x14">
            <control shapeId="1149" r:id="rId85" name="Check Box 125">
              <controlPr defaultSize="0" autoFill="0" autoLine="0" autoPict="0">
                <anchor moveWithCells="1">
                  <from>
                    <xdr:col>8</xdr:col>
                    <xdr:colOff>220980</xdr:colOff>
                    <xdr:row>93</xdr:row>
                    <xdr:rowOff>182880</xdr:rowOff>
                  </from>
                  <to>
                    <xdr:col>8</xdr:col>
                    <xdr:colOff>525780</xdr:colOff>
                    <xdr:row>95</xdr:row>
                    <xdr:rowOff>22860</xdr:rowOff>
                  </to>
                </anchor>
              </controlPr>
            </control>
          </mc:Choice>
        </mc:AlternateContent>
        <mc:AlternateContent xmlns:mc="http://schemas.openxmlformats.org/markup-compatibility/2006">
          <mc:Choice Requires="x14">
            <control shapeId="1150" r:id="rId86" name="Check Box 126">
              <controlPr defaultSize="0" autoFill="0" autoLine="0" autoPict="0">
                <anchor moveWithCells="1">
                  <from>
                    <xdr:col>8</xdr:col>
                    <xdr:colOff>220980</xdr:colOff>
                    <xdr:row>94</xdr:row>
                    <xdr:rowOff>182880</xdr:rowOff>
                  </from>
                  <to>
                    <xdr:col>8</xdr:col>
                    <xdr:colOff>525780</xdr:colOff>
                    <xdr:row>96</xdr:row>
                    <xdr:rowOff>22860</xdr:rowOff>
                  </to>
                </anchor>
              </controlPr>
            </control>
          </mc:Choice>
        </mc:AlternateContent>
        <mc:AlternateContent xmlns:mc="http://schemas.openxmlformats.org/markup-compatibility/2006">
          <mc:Choice Requires="x14">
            <control shapeId="1151" r:id="rId87" name="Check Box 127">
              <controlPr defaultSize="0" autoFill="0" autoLine="0" autoPict="0">
                <anchor moveWithCells="1">
                  <from>
                    <xdr:col>8</xdr:col>
                    <xdr:colOff>220980</xdr:colOff>
                    <xdr:row>95</xdr:row>
                    <xdr:rowOff>182880</xdr:rowOff>
                  </from>
                  <to>
                    <xdr:col>8</xdr:col>
                    <xdr:colOff>525780</xdr:colOff>
                    <xdr:row>97</xdr:row>
                    <xdr:rowOff>22860</xdr:rowOff>
                  </to>
                </anchor>
              </controlPr>
            </control>
          </mc:Choice>
        </mc:AlternateContent>
        <mc:AlternateContent xmlns:mc="http://schemas.openxmlformats.org/markup-compatibility/2006">
          <mc:Choice Requires="x14">
            <control shapeId="1156" r:id="rId88" name="Check Box 132">
              <controlPr defaultSize="0" autoFill="0" autoLine="0" autoPict="0">
                <anchor moveWithCells="1">
                  <from>
                    <xdr:col>10</xdr:col>
                    <xdr:colOff>198120</xdr:colOff>
                    <xdr:row>59</xdr:row>
                    <xdr:rowOff>160020</xdr:rowOff>
                  </from>
                  <to>
                    <xdr:col>10</xdr:col>
                    <xdr:colOff>502920</xdr:colOff>
                    <xdr:row>61</xdr:row>
                    <xdr:rowOff>0</xdr:rowOff>
                  </to>
                </anchor>
              </controlPr>
            </control>
          </mc:Choice>
        </mc:AlternateContent>
        <mc:AlternateContent xmlns:mc="http://schemas.openxmlformats.org/markup-compatibility/2006">
          <mc:Choice Requires="x14">
            <control shapeId="1157" r:id="rId89" name="Check Box 133">
              <controlPr defaultSize="0" autoFill="0" autoLine="0" autoPict="0">
                <anchor moveWithCells="1">
                  <from>
                    <xdr:col>10</xdr:col>
                    <xdr:colOff>198120</xdr:colOff>
                    <xdr:row>60</xdr:row>
                    <xdr:rowOff>160020</xdr:rowOff>
                  </from>
                  <to>
                    <xdr:col>10</xdr:col>
                    <xdr:colOff>502920</xdr:colOff>
                    <xdr:row>62</xdr:row>
                    <xdr:rowOff>0</xdr:rowOff>
                  </to>
                </anchor>
              </controlPr>
            </control>
          </mc:Choice>
        </mc:AlternateContent>
        <mc:AlternateContent xmlns:mc="http://schemas.openxmlformats.org/markup-compatibility/2006">
          <mc:Choice Requires="x14">
            <control shapeId="1158" r:id="rId90" name="Check Box 134">
              <controlPr defaultSize="0" autoFill="0" autoLine="0" autoPict="0">
                <anchor moveWithCells="1">
                  <from>
                    <xdr:col>10</xdr:col>
                    <xdr:colOff>198120</xdr:colOff>
                    <xdr:row>61</xdr:row>
                    <xdr:rowOff>160020</xdr:rowOff>
                  </from>
                  <to>
                    <xdr:col>10</xdr:col>
                    <xdr:colOff>502920</xdr:colOff>
                    <xdr:row>63</xdr:row>
                    <xdr:rowOff>0</xdr:rowOff>
                  </to>
                </anchor>
              </controlPr>
            </control>
          </mc:Choice>
        </mc:AlternateContent>
        <mc:AlternateContent xmlns:mc="http://schemas.openxmlformats.org/markup-compatibility/2006">
          <mc:Choice Requires="x14">
            <control shapeId="1159" r:id="rId91" name="Check Box 135">
              <controlPr defaultSize="0" autoFill="0" autoLine="0" autoPict="0">
                <anchor moveWithCells="1">
                  <from>
                    <xdr:col>10</xdr:col>
                    <xdr:colOff>198120</xdr:colOff>
                    <xdr:row>62</xdr:row>
                    <xdr:rowOff>160020</xdr:rowOff>
                  </from>
                  <to>
                    <xdr:col>10</xdr:col>
                    <xdr:colOff>502920</xdr:colOff>
                    <xdr:row>64</xdr:row>
                    <xdr:rowOff>0</xdr:rowOff>
                  </to>
                </anchor>
              </controlPr>
            </control>
          </mc:Choice>
        </mc:AlternateContent>
        <mc:AlternateContent xmlns:mc="http://schemas.openxmlformats.org/markup-compatibility/2006">
          <mc:Choice Requires="x14">
            <control shapeId="1160" r:id="rId92" name="Check Box 136">
              <controlPr defaultSize="0" autoFill="0" autoLine="0" autoPict="0">
                <anchor moveWithCells="1">
                  <from>
                    <xdr:col>11</xdr:col>
                    <xdr:colOff>198120</xdr:colOff>
                    <xdr:row>59</xdr:row>
                    <xdr:rowOff>160020</xdr:rowOff>
                  </from>
                  <to>
                    <xdr:col>11</xdr:col>
                    <xdr:colOff>502920</xdr:colOff>
                    <xdr:row>61</xdr:row>
                    <xdr:rowOff>0</xdr:rowOff>
                  </to>
                </anchor>
              </controlPr>
            </control>
          </mc:Choice>
        </mc:AlternateContent>
        <mc:AlternateContent xmlns:mc="http://schemas.openxmlformats.org/markup-compatibility/2006">
          <mc:Choice Requires="x14">
            <control shapeId="1161" r:id="rId93" name="Check Box 137">
              <controlPr defaultSize="0" autoFill="0" autoLine="0" autoPict="0">
                <anchor moveWithCells="1">
                  <from>
                    <xdr:col>11</xdr:col>
                    <xdr:colOff>198120</xdr:colOff>
                    <xdr:row>60</xdr:row>
                    <xdr:rowOff>160020</xdr:rowOff>
                  </from>
                  <to>
                    <xdr:col>11</xdr:col>
                    <xdr:colOff>502920</xdr:colOff>
                    <xdr:row>62</xdr:row>
                    <xdr:rowOff>0</xdr:rowOff>
                  </to>
                </anchor>
              </controlPr>
            </control>
          </mc:Choice>
        </mc:AlternateContent>
        <mc:AlternateContent xmlns:mc="http://schemas.openxmlformats.org/markup-compatibility/2006">
          <mc:Choice Requires="x14">
            <control shapeId="1162" r:id="rId94" name="Check Box 138">
              <controlPr defaultSize="0" autoFill="0" autoLine="0" autoPict="0">
                <anchor moveWithCells="1">
                  <from>
                    <xdr:col>11</xdr:col>
                    <xdr:colOff>198120</xdr:colOff>
                    <xdr:row>61</xdr:row>
                    <xdr:rowOff>160020</xdr:rowOff>
                  </from>
                  <to>
                    <xdr:col>11</xdr:col>
                    <xdr:colOff>502920</xdr:colOff>
                    <xdr:row>63</xdr:row>
                    <xdr:rowOff>0</xdr:rowOff>
                  </to>
                </anchor>
              </controlPr>
            </control>
          </mc:Choice>
        </mc:AlternateContent>
        <mc:AlternateContent xmlns:mc="http://schemas.openxmlformats.org/markup-compatibility/2006">
          <mc:Choice Requires="x14">
            <control shapeId="1163" r:id="rId95" name="Check Box 139">
              <controlPr defaultSize="0" autoFill="0" autoLine="0" autoPict="0">
                <anchor moveWithCells="1">
                  <from>
                    <xdr:col>11</xdr:col>
                    <xdr:colOff>198120</xdr:colOff>
                    <xdr:row>62</xdr:row>
                    <xdr:rowOff>160020</xdr:rowOff>
                  </from>
                  <to>
                    <xdr:col>11</xdr:col>
                    <xdr:colOff>502920</xdr:colOff>
                    <xdr:row>64</xdr:row>
                    <xdr:rowOff>0</xdr:rowOff>
                  </to>
                </anchor>
              </controlPr>
            </control>
          </mc:Choice>
        </mc:AlternateContent>
        <mc:AlternateContent xmlns:mc="http://schemas.openxmlformats.org/markup-compatibility/2006">
          <mc:Choice Requires="x14">
            <control shapeId="1164" r:id="rId96" name="Check Box 140">
              <controlPr defaultSize="0" autoFill="0" autoLine="0" autoPict="0">
                <anchor moveWithCells="1">
                  <from>
                    <xdr:col>12</xdr:col>
                    <xdr:colOff>198120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1165" r:id="rId97" name="Check Box 141">
              <controlPr defaultSize="0" autoFill="0" autoLine="0" autoPict="0">
                <anchor moveWithCells="1">
                  <from>
                    <xdr:col>12</xdr:col>
                    <xdr:colOff>198120</xdr:colOff>
                    <xdr:row>60</xdr:row>
                    <xdr:rowOff>160020</xdr:rowOff>
                  </from>
                  <to>
                    <xdr:col>12</xdr:col>
                    <xdr:colOff>502920</xdr:colOff>
                    <xdr:row>62</xdr:row>
                    <xdr:rowOff>0</xdr:rowOff>
                  </to>
                </anchor>
              </controlPr>
            </control>
          </mc:Choice>
        </mc:AlternateContent>
        <mc:AlternateContent xmlns:mc="http://schemas.openxmlformats.org/markup-compatibility/2006">
          <mc:Choice Requires="x14">
            <control shapeId="1166" r:id="rId98" name="Check Box 142">
              <controlPr defaultSize="0" autoFill="0" autoLine="0" autoPict="0">
                <anchor moveWithCells="1">
                  <from>
                    <xdr:col>13</xdr:col>
                    <xdr:colOff>198120</xdr:colOff>
                    <xdr:row>59</xdr:row>
                    <xdr:rowOff>160020</xdr:rowOff>
                  </from>
                  <to>
                    <xdr:col>13</xdr:col>
                    <xdr:colOff>502920</xdr:colOff>
                    <xdr:row>61</xdr:row>
                    <xdr:rowOff>0</xdr:rowOff>
                  </to>
                </anchor>
              </controlPr>
            </control>
          </mc:Choice>
        </mc:AlternateContent>
        <mc:AlternateContent xmlns:mc="http://schemas.openxmlformats.org/markup-compatibility/2006">
          <mc:Choice Requires="x14">
            <control shapeId="1167" r:id="rId99" name="Check Box 143">
              <controlPr defaultSize="0" autoFill="0" autoLine="0" autoPict="0">
                <anchor moveWithCells="1">
                  <from>
                    <xdr:col>13</xdr:col>
                    <xdr:colOff>198120</xdr:colOff>
                    <xdr:row>60</xdr:row>
                    <xdr:rowOff>160020</xdr:rowOff>
                  </from>
                  <to>
                    <xdr:col>13</xdr:col>
                    <xdr:colOff>502920</xdr:colOff>
                    <xdr:row>62</xdr:row>
                    <xdr:rowOff>0</xdr:rowOff>
                  </to>
                </anchor>
              </controlPr>
            </control>
          </mc:Choice>
        </mc:AlternateContent>
        <mc:AlternateContent xmlns:mc="http://schemas.openxmlformats.org/markup-compatibility/2006">
          <mc:Choice Requires="x14">
            <control shapeId="1168" r:id="rId100" name="Check Box 144">
              <controlPr defaultSize="0" autoFill="0" autoLine="0" autoPict="0">
                <anchor moveWithCells="1">
                  <from>
                    <xdr:col>12</xdr:col>
                    <xdr:colOff>198120</xdr:colOff>
                    <xdr:row>61</xdr:row>
                    <xdr:rowOff>160020</xdr:rowOff>
                  </from>
                  <to>
                    <xdr:col>12</xdr:col>
                    <xdr:colOff>502920</xdr:colOff>
                    <xdr:row>63</xdr:row>
                    <xdr:rowOff>0</xdr:rowOff>
                  </to>
                </anchor>
              </controlPr>
            </control>
          </mc:Choice>
        </mc:AlternateContent>
        <mc:AlternateContent xmlns:mc="http://schemas.openxmlformats.org/markup-compatibility/2006">
          <mc:Choice Requires="x14">
            <control shapeId="1169" r:id="rId101" name="Check Box 145">
              <controlPr defaultSize="0" autoFill="0" autoLine="0" autoPict="0">
                <anchor moveWithCells="1">
                  <from>
                    <xdr:col>13</xdr:col>
                    <xdr:colOff>198120</xdr:colOff>
                    <xdr:row>61</xdr:row>
                    <xdr:rowOff>160020</xdr:rowOff>
                  </from>
                  <to>
                    <xdr:col>13</xdr:col>
                    <xdr:colOff>502920</xdr:colOff>
                    <xdr:row>63</xdr:row>
                    <xdr:rowOff>0</xdr:rowOff>
                  </to>
                </anchor>
              </controlPr>
            </control>
          </mc:Choice>
        </mc:AlternateContent>
        <mc:AlternateContent xmlns:mc="http://schemas.openxmlformats.org/markup-compatibility/2006">
          <mc:Choice Requires="x14">
            <control shapeId="1170" r:id="rId102" name="Check Box 146">
              <controlPr defaultSize="0" autoFill="0" autoLine="0" autoPict="0">
                <anchor moveWithCells="1">
                  <from>
                    <xdr:col>12</xdr:col>
                    <xdr:colOff>198120</xdr:colOff>
                    <xdr:row>62</xdr:row>
                    <xdr:rowOff>160020</xdr:rowOff>
                  </from>
                  <to>
                    <xdr:col>12</xdr:col>
                    <xdr:colOff>502920</xdr:colOff>
                    <xdr:row>64</xdr:row>
                    <xdr:rowOff>0</xdr:rowOff>
                  </to>
                </anchor>
              </controlPr>
            </control>
          </mc:Choice>
        </mc:AlternateContent>
        <mc:AlternateContent xmlns:mc="http://schemas.openxmlformats.org/markup-compatibility/2006">
          <mc:Choice Requires="x14">
            <control shapeId="1171" r:id="rId103" name="Check Box 147">
              <controlPr defaultSize="0" autoFill="0" autoLine="0" autoPict="0">
                <anchor moveWithCells="1">
                  <from>
                    <xdr:col>13</xdr:col>
                    <xdr:colOff>198120</xdr:colOff>
                    <xdr:row>62</xdr:row>
                    <xdr:rowOff>160020</xdr:rowOff>
                  </from>
                  <to>
                    <xdr:col>13</xdr:col>
                    <xdr:colOff>502920</xdr:colOff>
                    <xdr:row>64</xdr:row>
                    <xdr:rowOff>0</xdr:rowOff>
                  </to>
                </anchor>
              </controlPr>
            </control>
          </mc:Choice>
        </mc:AlternateContent>
        <mc:AlternateContent xmlns:mc="http://schemas.openxmlformats.org/markup-compatibility/2006">
          <mc:Choice Requires="x14">
            <control shapeId="1172" r:id="rId104" name="Check Box 148">
              <controlPr defaultSize="0" autoFill="0" autoLine="0" autoPict="0">
                <anchor moveWithCells="1">
                  <from>
                    <xdr:col>12</xdr:col>
                    <xdr:colOff>198120</xdr:colOff>
                    <xdr:row>64</xdr:row>
                    <xdr:rowOff>160020</xdr:rowOff>
                  </from>
                  <to>
                    <xdr:col>12</xdr:col>
                    <xdr:colOff>502920</xdr:colOff>
                    <xdr:row>66</xdr:row>
                    <xdr:rowOff>0</xdr:rowOff>
                  </to>
                </anchor>
              </controlPr>
            </control>
          </mc:Choice>
        </mc:AlternateContent>
        <mc:AlternateContent xmlns:mc="http://schemas.openxmlformats.org/markup-compatibility/2006">
          <mc:Choice Requires="x14">
            <control shapeId="1173" r:id="rId105" name="Check Box 149">
              <controlPr defaultSize="0" autoFill="0" autoLine="0" autoPict="0">
                <anchor moveWithCells="1">
                  <from>
                    <xdr:col>12</xdr:col>
                    <xdr:colOff>198120</xdr:colOff>
                    <xdr:row>65</xdr:row>
                    <xdr:rowOff>160020</xdr:rowOff>
                  </from>
                  <to>
                    <xdr:col>12</xdr:col>
                    <xdr:colOff>502920</xdr:colOff>
                    <xdr:row>67</xdr:row>
                    <xdr:rowOff>0</xdr:rowOff>
                  </to>
                </anchor>
              </controlPr>
            </control>
          </mc:Choice>
        </mc:AlternateContent>
        <mc:AlternateContent xmlns:mc="http://schemas.openxmlformats.org/markup-compatibility/2006">
          <mc:Choice Requires="x14">
            <control shapeId="1174" r:id="rId106" name="Check Box 150">
              <controlPr defaultSize="0" autoFill="0" autoLine="0" autoPict="0">
                <anchor moveWithCells="1">
                  <from>
                    <xdr:col>12</xdr:col>
                    <xdr:colOff>198120</xdr:colOff>
                    <xdr:row>66</xdr:row>
                    <xdr:rowOff>160020</xdr:rowOff>
                  </from>
                  <to>
                    <xdr:col>12</xdr:col>
                    <xdr:colOff>502920</xdr:colOff>
                    <xdr:row>68</xdr:row>
                    <xdr:rowOff>0</xdr:rowOff>
                  </to>
                </anchor>
              </controlPr>
            </control>
          </mc:Choice>
        </mc:AlternateContent>
        <mc:AlternateContent xmlns:mc="http://schemas.openxmlformats.org/markup-compatibility/2006">
          <mc:Choice Requires="x14">
            <control shapeId="1175" r:id="rId107" name="Check Box 151">
              <controlPr defaultSize="0" autoFill="0" autoLine="0" autoPict="0">
                <anchor moveWithCells="1">
                  <from>
                    <xdr:col>13</xdr:col>
                    <xdr:colOff>198120</xdr:colOff>
                    <xdr:row>64</xdr:row>
                    <xdr:rowOff>160020</xdr:rowOff>
                  </from>
                  <to>
                    <xdr:col>13</xdr:col>
                    <xdr:colOff>502920</xdr:colOff>
                    <xdr:row>66</xdr:row>
                    <xdr:rowOff>0</xdr:rowOff>
                  </to>
                </anchor>
              </controlPr>
            </control>
          </mc:Choice>
        </mc:AlternateContent>
        <mc:AlternateContent xmlns:mc="http://schemas.openxmlformats.org/markup-compatibility/2006">
          <mc:Choice Requires="x14">
            <control shapeId="1176" r:id="rId108" name="Check Box 152">
              <controlPr defaultSize="0" autoFill="0" autoLine="0" autoPict="0">
                <anchor moveWithCells="1">
                  <from>
                    <xdr:col>13</xdr:col>
                    <xdr:colOff>198120</xdr:colOff>
                    <xdr:row>65</xdr:row>
                    <xdr:rowOff>160020</xdr:rowOff>
                  </from>
                  <to>
                    <xdr:col>13</xdr:col>
                    <xdr:colOff>502920</xdr:colOff>
                    <xdr:row>67</xdr:row>
                    <xdr:rowOff>0</xdr:rowOff>
                  </to>
                </anchor>
              </controlPr>
            </control>
          </mc:Choice>
        </mc:AlternateContent>
        <mc:AlternateContent xmlns:mc="http://schemas.openxmlformats.org/markup-compatibility/2006">
          <mc:Choice Requires="x14">
            <control shapeId="1177" r:id="rId109" name="Check Box 153">
              <controlPr defaultSize="0" autoFill="0" autoLine="0" autoPict="0">
                <anchor moveWithCells="1">
                  <from>
                    <xdr:col>13</xdr:col>
                    <xdr:colOff>198120</xdr:colOff>
                    <xdr:row>66</xdr:row>
                    <xdr:rowOff>160020</xdr:rowOff>
                  </from>
                  <to>
                    <xdr:col>13</xdr:col>
                    <xdr:colOff>502920</xdr:colOff>
                    <xdr:row>68</xdr:row>
                    <xdr:rowOff>0</xdr:rowOff>
                  </to>
                </anchor>
              </controlPr>
            </control>
          </mc:Choice>
        </mc:AlternateContent>
        <mc:AlternateContent xmlns:mc="http://schemas.openxmlformats.org/markup-compatibility/2006">
          <mc:Choice Requires="x14">
            <control shapeId="1178" r:id="rId110" name="Check Box 154">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1179" r:id="rId111" name="Check Box 155">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1180" r:id="rId112" name="Check Box 156">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1181" r:id="rId113" name="Check Box 157">
              <controlPr defaultSize="0" autoFill="0" autoLine="0" autoPict="0">
                <anchor moveWithCells="1">
                  <from>
                    <xdr:col>2</xdr:col>
                    <xdr:colOff>251460</xdr:colOff>
                    <xdr:row>60</xdr:row>
                    <xdr:rowOff>182880</xdr:rowOff>
                  </from>
                  <to>
                    <xdr:col>2</xdr:col>
                    <xdr:colOff>556260</xdr:colOff>
                    <xdr:row>62</xdr:row>
                    <xdr:rowOff>22860</xdr:rowOff>
                  </to>
                </anchor>
              </controlPr>
            </control>
          </mc:Choice>
        </mc:AlternateContent>
        <mc:AlternateContent xmlns:mc="http://schemas.openxmlformats.org/markup-compatibility/2006">
          <mc:Choice Requires="x14">
            <control shapeId="1182" r:id="rId114" name="Check Box 158">
              <controlPr defaultSize="0" autoFill="0" autoLine="0" autoPict="0">
                <anchor moveWithCells="1">
                  <from>
                    <xdr:col>2</xdr:col>
                    <xdr:colOff>251460</xdr:colOff>
                    <xdr:row>61</xdr:row>
                    <xdr:rowOff>182880</xdr:rowOff>
                  </from>
                  <to>
                    <xdr:col>2</xdr:col>
                    <xdr:colOff>556260</xdr:colOff>
                    <xdr:row>63</xdr:row>
                    <xdr:rowOff>22860</xdr:rowOff>
                  </to>
                </anchor>
              </controlPr>
            </control>
          </mc:Choice>
        </mc:AlternateContent>
        <mc:AlternateContent xmlns:mc="http://schemas.openxmlformats.org/markup-compatibility/2006">
          <mc:Choice Requires="x14">
            <control shapeId="1183" r:id="rId115" name="Check Box 159">
              <controlPr defaultSize="0" autoFill="0" autoLine="0" autoPict="0">
                <anchor moveWithCells="1">
                  <from>
                    <xdr:col>2</xdr:col>
                    <xdr:colOff>251460</xdr:colOff>
                    <xdr:row>62</xdr:row>
                    <xdr:rowOff>182880</xdr:rowOff>
                  </from>
                  <to>
                    <xdr:col>2</xdr:col>
                    <xdr:colOff>556260</xdr:colOff>
                    <xdr:row>64</xdr:row>
                    <xdr:rowOff>22860</xdr:rowOff>
                  </to>
                </anchor>
              </controlPr>
            </control>
          </mc:Choice>
        </mc:AlternateContent>
        <mc:AlternateContent xmlns:mc="http://schemas.openxmlformats.org/markup-compatibility/2006">
          <mc:Choice Requires="x14">
            <control shapeId="1184" r:id="rId116" name="Check Box 160">
              <controlPr defaultSize="0" autoFill="0" autoLine="0" autoPict="0">
                <anchor moveWithCells="1">
                  <from>
                    <xdr:col>2</xdr:col>
                    <xdr:colOff>251460</xdr:colOff>
                    <xdr:row>63</xdr:row>
                    <xdr:rowOff>182880</xdr:rowOff>
                  </from>
                  <to>
                    <xdr:col>2</xdr:col>
                    <xdr:colOff>556260</xdr:colOff>
                    <xdr:row>65</xdr:row>
                    <xdr:rowOff>22860</xdr:rowOff>
                  </to>
                </anchor>
              </controlPr>
            </control>
          </mc:Choice>
        </mc:AlternateContent>
        <mc:AlternateContent xmlns:mc="http://schemas.openxmlformats.org/markup-compatibility/2006">
          <mc:Choice Requires="x14">
            <control shapeId="1185" r:id="rId117" name="Check Box 161">
              <controlPr defaultSize="0" autoFill="0" autoLine="0" autoPict="0">
                <anchor moveWithCells="1">
                  <from>
                    <xdr:col>2</xdr:col>
                    <xdr:colOff>251460</xdr:colOff>
                    <xdr:row>64</xdr:row>
                    <xdr:rowOff>182880</xdr:rowOff>
                  </from>
                  <to>
                    <xdr:col>2</xdr:col>
                    <xdr:colOff>556260</xdr:colOff>
                    <xdr:row>66</xdr:row>
                    <xdr:rowOff>22860</xdr:rowOff>
                  </to>
                </anchor>
              </controlPr>
            </control>
          </mc:Choice>
        </mc:AlternateContent>
        <mc:AlternateContent xmlns:mc="http://schemas.openxmlformats.org/markup-compatibility/2006">
          <mc:Choice Requires="x14">
            <control shapeId="1186" r:id="rId118" name="Check Box 162">
              <controlPr defaultSize="0" autoFill="0" autoLine="0" autoPict="0">
                <anchor moveWithCells="1">
                  <from>
                    <xdr:col>2</xdr:col>
                    <xdr:colOff>251460</xdr:colOff>
                    <xdr:row>65</xdr:row>
                    <xdr:rowOff>182880</xdr:rowOff>
                  </from>
                  <to>
                    <xdr:col>2</xdr:col>
                    <xdr:colOff>556260</xdr:colOff>
                    <xdr:row>67</xdr:row>
                    <xdr:rowOff>22860</xdr:rowOff>
                  </to>
                </anchor>
              </controlPr>
            </control>
          </mc:Choice>
        </mc:AlternateContent>
        <mc:AlternateContent xmlns:mc="http://schemas.openxmlformats.org/markup-compatibility/2006">
          <mc:Choice Requires="x14">
            <control shapeId="1187" r:id="rId119" name="Check Box 163">
              <controlPr defaultSize="0" autoFill="0" autoLine="0" autoPict="0">
                <anchor moveWithCells="1">
                  <from>
                    <xdr:col>2</xdr:col>
                    <xdr:colOff>251460</xdr:colOff>
                    <xdr:row>66</xdr:row>
                    <xdr:rowOff>182880</xdr:rowOff>
                  </from>
                  <to>
                    <xdr:col>2</xdr:col>
                    <xdr:colOff>556260</xdr:colOff>
                    <xdr:row>68</xdr:row>
                    <xdr:rowOff>22860</xdr:rowOff>
                  </to>
                </anchor>
              </controlPr>
            </control>
          </mc:Choice>
        </mc:AlternateContent>
        <mc:AlternateContent xmlns:mc="http://schemas.openxmlformats.org/markup-compatibility/2006">
          <mc:Choice Requires="x14">
            <control shapeId="1188" r:id="rId120" name="Check Box 164">
              <controlPr defaultSize="0" autoFill="0" autoLine="0" autoPict="0">
                <anchor moveWithCells="1">
                  <from>
                    <xdr:col>2</xdr:col>
                    <xdr:colOff>251460</xdr:colOff>
                    <xdr:row>67</xdr:row>
                    <xdr:rowOff>182880</xdr:rowOff>
                  </from>
                  <to>
                    <xdr:col>2</xdr:col>
                    <xdr:colOff>556260</xdr:colOff>
                    <xdr:row>69</xdr:row>
                    <xdr:rowOff>22860</xdr:rowOff>
                  </to>
                </anchor>
              </controlPr>
            </control>
          </mc:Choice>
        </mc:AlternateContent>
        <mc:AlternateContent xmlns:mc="http://schemas.openxmlformats.org/markup-compatibility/2006">
          <mc:Choice Requires="x14">
            <control shapeId="1189" r:id="rId121" name="Check Box 165">
              <controlPr defaultSize="0" autoFill="0" autoLine="0" autoPict="0">
                <anchor moveWithCells="1">
                  <from>
                    <xdr:col>2</xdr:col>
                    <xdr:colOff>251460</xdr:colOff>
                    <xdr:row>68</xdr:row>
                    <xdr:rowOff>182880</xdr:rowOff>
                  </from>
                  <to>
                    <xdr:col>2</xdr:col>
                    <xdr:colOff>556260</xdr:colOff>
                    <xdr:row>70</xdr:row>
                    <xdr:rowOff>22860</xdr:rowOff>
                  </to>
                </anchor>
              </controlPr>
            </control>
          </mc:Choice>
        </mc:AlternateContent>
        <mc:AlternateContent xmlns:mc="http://schemas.openxmlformats.org/markup-compatibility/2006">
          <mc:Choice Requires="x14">
            <control shapeId="1190" r:id="rId122" name="Check Box 166">
              <controlPr defaultSize="0" autoFill="0" autoLine="0" autoPict="0">
                <anchor moveWithCells="1">
                  <from>
                    <xdr:col>2</xdr:col>
                    <xdr:colOff>251460</xdr:colOff>
                    <xdr:row>69</xdr:row>
                    <xdr:rowOff>182880</xdr:rowOff>
                  </from>
                  <to>
                    <xdr:col>2</xdr:col>
                    <xdr:colOff>556260</xdr:colOff>
                    <xdr:row>71</xdr:row>
                    <xdr:rowOff>22860</xdr:rowOff>
                  </to>
                </anchor>
              </controlPr>
            </control>
          </mc:Choice>
        </mc:AlternateContent>
        <mc:AlternateContent xmlns:mc="http://schemas.openxmlformats.org/markup-compatibility/2006">
          <mc:Choice Requires="x14">
            <control shapeId="1191" r:id="rId123" name="Check Box 167">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1192" r:id="rId124" name="Check Box 168">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1193" r:id="rId125" name="Check Box 169">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1194" r:id="rId126" name="Check Box 170">
              <controlPr defaultSize="0" autoFill="0" autoLine="0" autoPict="0">
                <anchor moveWithCells="1">
                  <from>
                    <xdr:col>8</xdr:col>
                    <xdr:colOff>213360</xdr:colOff>
                    <xdr:row>60</xdr:row>
                    <xdr:rowOff>182880</xdr:rowOff>
                  </from>
                  <to>
                    <xdr:col>8</xdr:col>
                    <xdr:colOff>518160</xdr:colOff>
                    <xdr:row>62</xdr:row>
                    <xdr:rowOff>22860</xdr:rowOff>
                  </to>
                </anchor>
              </controlPr>
            </control>
          </mc:Choice>
        </mc:AlternateContent>
        <mc:AlternateContent xmlns:mc="http://schemas.openxmlformats.org/markup-compatibility/2006">
          <mc:Choice Requires="x14">
            <control shapeId="1195" r:id="rId127" name="Check Box 171">
              <controlPr defaultSize="0" autoFill="0" autoLine="0" autoPict="0">
                <anchor moveWithCells="1">
                  <from>
                    <xdr:col>8</xdr:col>
                    <xdr:colOff>213360</xdr:colOff>
                    <xdr:row>61</xdr:row>
                    <xdr:rowOff>182880</xdr:rowOff>
                  </from>
                  <to>
                    <xdr:col>8</xdr:col>
                    <xdr:colOff>518160</xdr:colOff>
                    <xdr:row>63</xdr:row>
                    <xdr:rowOff>22860</xdr:rowOff>
                  </to>
                </anchor>
              </controlPr>
            </control>
          </mc:Choice>
        </mc:AlternateContent>
        <mc:AlternateContent xmlns:mc="http://schemas.openxmlformats.org/markup-compatibility/2006">
          <mc:Choice Requires="x14">
            <control shapeId="1196" r:id="rId128" name="Check Box 172">
              <controlPr defaultSize="0" autoFill="0" autoLine="0" autoPict="0">
                <anchor moveWithCells="1">
                  <from>
                    <xdr:col>8</xdr:col>
                    <xdr:colOff>213360</xdr:colOff>
                    <xdr:row>62</xdr:row>
                    <xdr:rowOff>182880</xdr:rowOff>
                  </from>
                  <to>
                    <xdr:col>8</xdr:col>
                    <xdr:colOff>518160</xdr:colOff>
                    <xdr:row>64</xdr:row>
                    <xdr:rowOff>22860</xdr:rowOff>
                  </to>
                </anchor>
              </controlPr>
            </control>
          </mc:Choice>
        </mc:AlternateContent>
        <mc:AlternateContent xmlns:mc="http://schemas.openxmlformats.org/markup-compatibility/2006">
          <mc:Choice Requires="x14">
            <control shapeId="1197" r:id="rId129" name="Check Box 173">
              <controlPr defaultSize="0" autoFill="0" autoLine="0" autoPict="0">
                <anchor moveWithCells="1">
                  <from>
                    <xdr:col>8</xdr:col>
                    <xdr:colOff>213360</xdr:colOff>
                    <xdr:row>63</xdr:row>
                    <xdr:rowOff>182880</xdr:rowOff>
                  </from>
                  <to>
                    <xdr:col>8</xdr:col>
                    <xdr:colOff>518160</xdr:colOff>
                    <xdr:row>65</xdr:row>
                    <xdr:rowOff>22860</xdr:rowOff>
                  </to>
                </anchor>
              </controlPr>
            </control>
          </mc:Choice>
        </mc:AlternateContent>
        <mc:AlternateContent xmlns:mc="http://schemas.openxmlformats.org/markup-compatibility/2006">
          <mc:Choice Requires="x14">
            <control shapeId="1198" r:id="rId130" name="Check Box 174">
              <controlPr defaultSize="0" autoFill="0" autoLine="0" autoPict="0">
                <anchor moveWithCells="1">
                  <from>
                    <xdr:col>8</xdr:col>
                    <xdr:colOff>213360</xdr:colOff>
                    <xdr:row>64</xdr:row>
                    <xdr:rowOff>182880</xdr:rowOff>
                  </from>
                  <to>
                    <xdr:col>8</xdr:col>
                    <xdr:colOff>518160</xdr:colOff>
                    <xdr:row>66</xdr:row>
                    <xdr:rowOff>22860</xdr:rowOff>
                  </to>
                </anchor>
              </controlPr>
            </control>
          </mc:Choice>
        </mc:AlternateContent>
        <mc:AlternateContent xmlns:mc="http://schemas.openxmlformats.org/markup-compatibility/2006">
          <mc:Choice Requires="x14">
            <control shapeId="1199" r:id="rId131" name="Check Box 175">
              <controlPr defaultSize="0" autoFill="0" autoLine="0" autoPict="0">
                <anchor moveWithCells="1">
                  <from>
                    <xdr:col>8</xdr:col>
                    <xdr:colOff>213360</xdr:colOff>
                    <xdr:row>65</xdr:row>
                    <xdr:rowOff>182880</xdr:rowOff>
                  </from>
                  <to>
                    <xdr:col>8</xdr:col>
                    <xdr:colOff>518160</xdr:colOff>
                    <xdr:row>67</xdr:row>
                    <xdr:rowOff>22860</xdr:rowOff>
                  </to>
                </anchor>
              </controlPr>
            </control>
          </mc:Choice>
        </mc:AlternateContent>
        <mc:AlternateContent xmlns:mc="http://schemas.openxmlformats.org/markup-compatibility/2006">
          <mc:Choice Requires="x14">
            <control shapeId="1200" r:id="rId132" name="Check Box 176">
              <controlPr defaultSize="0" autoFill="0" autoLine="0" autoPict="0">
                <anchor moveWithCells="1">
                  <from>
                    <xdr:col>8</xdr:col>
                    <xdr:colOff>213360</xdr:colOff>
                    <xdr:row>66</xdr:row>
                    <xdr:rowOff>182880</xdr:rowOff>
                  </from>
                  <to>
                    <xdr:col>8</xdr:col>
                    <xdr:colOff>518160</xdr:colOff>
                    <xdr:row>68</xdr:row>
                    <xdr:rowOff>22860</xdr:rowOff>
                  </to>
                </anchor>
              </controlPr>
            </control>
          </mc:Choice>
        </mc:AlternateContent>
        <mc:AlternateContent xmlns:mc="http://schemas.openxmlformats.org/markup-compatibility/2006">
          <mc:Choice Requires="x14">
            <control shapeId="1201" r:id="rId133" name="Check Box 177">
              <controlPr defaultSize="0" autoFill="0" autoLine="0" autoPict="0">
                <anchor moveWithCells="1">
                  <from>
                    <xdr:col>8</xdr:col>
                    <xdr:colOff>213360</xdr:colOff>
                    <xdr:row>67</xdr:row>
                    <xdr:rowOff>182880</xdr:rowOff>
                  </from>
                  <to>
                    <xdr:col>8</xdr:col>
                    <xdr:colOff>518160</xdr:colOff>
                    <xdr:row>69</xdr:row>
                    <xdr:rowOff>22860</xdr:rowOff>
                  </to>
                </anchor>
              </controlPr>
            </control>
          </mc:Choice>
        </mc:AlternateContent>
        <mc:AlternateContent xmlns:mc="http://schemas.openxmlformats.org/markup-compatibility/2006">
          <mc:Choice Requires="x14">
            <control shapeId="1202" r:id="rId134" name="Check Box 178">
              <controlPr defaultSize="0" autoFill="0" autoLine="0" autoPict="0">
                <anchor moveWithCells="1">
                  <from>
                    <xdr:col>8</xdr:col>
                    <xdr:colOff>213360</xdr:colOff>
                    <xdr:row>68</xdr:row>
                    <xdr:rowOff>182880</xdr:rowOff>
                  </from>
                  <to>
                    <xdr:col>8</xdr:col>
                    <xdr:colOff>518160</xdr:colOff>
                    <xdr:row>70</xdr:row>
                    <xdr:rowOff>22860</xdr:rowOff>
                  </to>
                </anchor>
              </controlPr>
            </control>
          </mc:Choice>
        </mc:AlternateContent>
        <mc:AlternateContent xmlns:mc="http://schemas.openxmlformats.org/markup-compatibility/2006">
          <mc:Choice Requires="x14">
            <control shapeId="1203" r:id="rId135" name="Check Box 179">
              <controlPr defaultSize="0" autoFill="0" autoLine="0" autoPict="0">
                <anchor moveWithCells="1">
                  <from>
                    <xdr:col>8</xdr:col>
                    <xdr:colOff>213360</xdr:colOff>
                    <xdr:row>69</xdr:row>
                    <xdr:rowOff>182880</xdr:rowOff>
                  </from>
                  <to>
                    <xdr:col>8</xdr:col>
                    <xdr:colOff>518160</xdr:colOff>
                    <xdr:row>71</xdr:row>
                    <xdr:rowOff>22860</xdr:rowOff>
                  </to>
                </anchor>
              </controlPr>
            </control>
          </mc:Choice>
        </mc:AlternateContent>
        <mc:AlternateContent xmlns:mc="http://schemas.openxmlformats.org/markup-compatibility/2006">
          <mc:Choice Requires="x14">
            <control shapeId="1204" r:id="rId136" name="Check Box 180">
              <controlPr defaultSize="0" autoFill="0" autoLine="0" autoPict="0">
                <anchor moveWithCells="1">
                  <from>
                    <xdr:col>2</xdr:col>
                    <xdr:colOff>236220</xdr:colOff>
                    <xdr:row>72</xdr:row>
                    <xdr:rowOff>175260</xdr:rowOff>
                  </from>
                  <to>
                    <xdr:col>2</xdr:col>
                    <xdr:colOff>541020</xdr:colOff>
                    <xdr:row>74</xdr:row>
                    <xdr:rowOff>7620</xdr:rowOff>
                  </to>
                </anchor>
              </controlPr>
            </control>
          </mc:Choice>
        </mc:AlternateContent>
        <mc:AlternateContent xmlns:mc="http://schemas.openxmlformats.org/markup-compatibility/2006">
          <mc:Choice Requires="x14">
            <control shapeId="1205" r:id="rId137" name="Check Box 181">
              <controlPr defaultSize="0" autoFill="0" autoLine="0" autoPict="0">
                <anchor moveWithCells="1">
                  <from>
                    <xdr:col>2</xdr:col>
                    <xdr:colOff>236220</xdr:colOff>
                    <xdr:row>73</xdr:row>
                    <xdr:rowOff>175260</xdr:rowOff>
                  </from>
                  <to>
                    <xdr:col>2</xdr:col>
                    <xdr:colOff>541020</xdr:colOff>
                    <xdr:row>75</xdr:row>
                    <xdr:rowOff>7620</xdr:rowOff>
                  </to>
                </anchor>
              </controlPr>
            </control>
          </mc:Choice>
        </mc:AlternateContent>
        <mc:AlternateContent xmlns:mc="http://schemas.openxmlformats.org/markup-compatibility/2006">
          <mc:Choice Requires="x14">
            <control shapeId="1206" r:id="rId138" name="Check Box 182">
              <controlPr defaultSize="0" autoFill="0" autoLine="0" autoPict="0">
                <anchor moveWithCells="1">
                  <from>
                    <xdr:col>2</xdr:col>
                    <xdr:colOff>236220</xdr:colOff>
                    <xdr:row>74</xdr:row>
                    <xdr:rowOff>175260</xdr:rowOff>
                  </from>
                  <to>
                    <xdr:col>2</xdr:col>
                    <xdr:colOff>541020</xdr:colOff>
                    <xdr:row>76</xdr:row>
                    <xdr:rowOff>7620</xdr:rowOff>
                  </to>
                </anchor>
              </controlPr>
            </control>
          </mc:Choice>
        </mc:AlternateContent>
        <mc:AlternateContent xmlns:mc="http://schemas.openxmlformats.org/markup-compatibility/2006">
          <mc:Choice Requires="x14">
            <control shapeId="1207" r:id="rId139" name="Check Box 183">
              <controlPr defaultSize="0" autoFill="0" autoLine="0" autoPict="0">
                <anchor moveWithCells="1">
                  <from>
                    <xdr:col>8</xdr:col>
                    <xdr:colOff>198120</xdr:colOff>
                    <xdr:row>73</xdr:row>
                    <xdr:rowOff>0</xdr:rowOff>
                  </from>
                  <to>
                    <xdr:col>8</xdr:col>
                    <xdr:colOff>502920</xdr:colOff>
                    <xdr:row>74</xdr:row>
                    <xdr:rowOff>30480</xdr:rowOff>
                  </to>
                </anchor>
              </controlPr>
            </control>
          </mc:Choice>
        </mc:AlternateContent>
        <mc:AlternateContent xmlns:mc="http://schemas.openxmlformats.org/markup-compatibility/2006">
          <mc:Choice Requires="x14">
            <control shapeId="1208" r:id="rId140" name="Check Box 184">
              <controlPr defaultSize="0" autoFill="0" autoLine="0" autoPict="0">
                <anchor moveWithCells="1">
                  <from>
                    <xdr:col>8</xdr:col>
                    <xdr:colOff>198120</xdr:colOff>
                    <xdr:row>74</xdr:row>
                    <xdr:rowOff>0</xdr:rowOff>
                  </from>
                  <to>
                    <xdr:col>8</xdr:col>
                    <xdr:colOff>502920</xdr:colOff>
                    <xdr:row>75</xdr:row>
                    <xdr:rowOff>30480</xdr:rowOff>
                  </to>
                </anchor>
              </controlPr>
            </control>
          </mc:Choice>
        </mc:AlternateContent>
        <mc:AlternateContent xmlns:mc="http://schemas.openxmlformats.org/markup-compatibility/2006">
          <mc:Choice Requires="x14">
            <control shapeId="1209" r:id="rId141" name="Check Box 185">
              <controlPr defaultSize="0" autoFill="0" autoLine="0" autoPict="0">
                <anchor moveWithCells="1">
                  <from>
                    <xdr:col>8</xdr:col>
                    <xdr:colOff>198120</xdr:colOff>
                    <xdr:row>76</xdr:row>
                    <xdr:rowOff>0</xdr:rowOff>
                  </from>
                  <to>
                    <xdr:col>8</xdr:col>
                    <xdr:colOff>502920</xdr:colOff>
                    <xdr:row>77</xdr:row>
                    <xdr:rowOff>30480</xdr:rowOff>
                  </to>
                </anchor>
              </controlPr>
            </control>
          </mc:Choice>
        </mc:AlternateContent>
        <mc:AlternateContent xmlns:mc="http://schemas.openxmlformats.org/markup-compatibility/2006">
          <mc:Choice Requires="x14">
            <control shapeId="1210" r:id="rId142" name="Check Box 186">
              <controlPr defaultSize="0" autoFill="0" autoLine="0" autoPict="0">
                <anchor moveWithCells="1">
                  <from>
                    <xdr:col>8</xdr:col>
                    <xdr:colOff>198120</xdr:colOff>
                    <xdr:row>77</xdr:row>
                    <xdr:rowOff>0</xdr:rowOff>
                  </from>
                  <to>
                    <xdr:col>8</xdr:col>
                    <xdr:colOff>502920</xdr:colOff>
                    <xdr:row>78</xdr:row>
                    <xdr:rowOff>30480</xdr:rowOff>
                  </to>
                </anchor>
              </controlPr>
            </control>
          </mc:Choice>
        </mc:AlternateContent>
        <mc:AlternateContent xmlns:mc="http://schemas.openxmlformats.org/markup-compatibility/2006">
          <mc:Choice Requires="x14">
            <control shapeId="1211" r:id="rId143" name="Check Box 187">
              <controlPr defaultSize="0" autoFill="0" autoLine="0" autoPict="0">
                <anchor moveWithCells="1">
                  <from>
                    <xdr:col>2</xdr:col>
                    <xdr:colOff>236220</xdr:colOff>
                    <xdr:row>79</xdr:row>
                    <xdr:rowOff>182880</xdr:rowOff>
                  </from>
                  <to>
                    <xdr:col>2</xdr:col>
                    <xdr:colOff>541020</xdr:colOff>
                    <xdr:row>81</xdr:row>
                    <xdr:rowOff>22860</xdr:rowOff>
                  </to>
                </anchor>
              </controlPr>
            </control>
          </mc:Choice>
        </mc:AlternateContent>
        <mc:AlternateContent xmlns:mc="http://schemas.openxmlformats.org/markup-compatibility/2006">
          <mc:Choice Requires="x14">
            <control shapeId="1212" r:id="rId144" name="Check Box 188">
              <controlPr defaultSize="0" autoFill="0" autoLine="0" autoPict="0">
                <anchor moveWithCells="1">
                  <from>
                    <xdr:col>2</xdr:col>
                    <xdr:colOff>236220</xdr:colOff>
                    <xdr:row>80</xdr:row>
                    <xdr:rowOff>182880</xdr:rowOff>
                  </from>
                  <to>
                    <xdr:col>2</xdr:col>
                    <xdr:colOff>541020</xdr:colOff>
                    <xdr:row>82</xdr:row>
                    <xdr:rowOff>22860</xdr:rowOff>
                  </to>
                </anchor>
              </controlPr>
            </control>
          </mc:Choice>
        </mc:AlternateContent>
        <mc:AlternateContent xmlns:mc="http://schemas.openxmlformats.org/markup-compatibility/2006">
          <mc:Choice Requires="x14">
            <control shapeId="1213" r:id="rId145" name="Check Box 189">
              <controlPr defaultSize="0" autoFill="0" autoLine="0" autoPict="0">
                <anchor moveWithCells="1">
                  <from>
                    <xdr:col>2</xdr:col>
                    <xdr:colOff>236220</xdr:colOff>
                    <xdr:row>81</xdr:row>
                    <xdr:rowOff>182880</xdr:rowOff>
                  </from>
                  <to>
                    <xdr:col>2</xdr:col>
                    <xdr:colOff>541020</xdr:colOff>
                    <xdr:row>83</xdr:row>
                    <xdr:rowOff>22860</xdr:rowOff>
                  </to>
                </anchor>
              </controlPr>
            </control>
          </mc:Choice>
        </mc:AlternateContent>
        <mc:AlternateContent xmlns:mc="http://schemas.openxmlformats.org/markup-compatibility/2006">
          <mc:Choice Requires="x14">
            <control shapeId="1214" r:id="rId146" name="Check Box 190">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1215" r:id="rId147" name="Check Box 191">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1216" r:id="rId148" name="Check Box 192">
              <controlPr defaultSize="0" autoFill="0" autoLine="0" autoPict="0">
                <anchor moveWithCells="1">
                  <from>
                    <xdr:col>3</xdr:col>
                    <xdr:colOff>213360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1217" r:id="rId149" name="Check Box 193">
              <controlPr defaultSize="0" autoFill="0" autoLine="0" autoPict="0">
                <anchor moveWithCells="1">
                  <from>
                    <xdr:col>3</xdr:col>
                    <xdr:colOff>213360</xdr:colOff>
                    <xdr:row>87</xdr:row>
                    <xdr:rowOff>160020</xdr:rowOff>
                  </from>
                  <to>
                    <xdr:col>3</xdr:col>
                    <xdr:colOff>518160</xdr:colOff>
                    <xdr:row>89</xdr:row>
                    <xdr:rowOff>0</xdr:rowOff>
                  </to>
                </anchor>
              </controlPr>
            </control>
          </mc:Choice>
        </mc:AlternateContent>
        <mc:AlternateContent xmlns:mc="http://schemas.openxmlformats.org/markup-compatibility/2006">
          <mc:Choice Requires="x14">
            <control shapeId="1218" r:id="rId150" name="Check Box 194">
              <controlPr defaultSize="0" autoFill="0" autoLine="0" autoPict="0">
                <anchor moveWithCells="1">
                  <from>
                    <xdr:col>3</xdr:col>
                    <xdr:colOff>213360</xdr:colOff>
                    <xdr:row>88</xdr:row>
                    <xdr:rowOff>160020</xdr:rowOff>
                  </from>
                  <to>
                    <xdr:col>3</xdr:col>
                    <xdr:colOff>518160</xdr:colOff>
                    <xdr:row>90</xdr:row>
                    <xdr:rowOff>0</xdr:rowOff>
                  </to>
                </anchor>
              </controlPr>
            </control>
          </mc:Choice>
        </mc:AlternateContent>
        <mc:AlternateContent xmlns:mc="http://schemas.openxmlformats.org/markup-compatibility/2006">
          <mc:Choice Requires="x14">
            <control shapeId="1219" r:id="rId151" name="Check Box 195">
              <controlPr defaultSize="0" autoFill="0" autoLine="0" autoPict="0">
                <anchor moveWithCells="1">
                  <from>
                    <xdr:col>3</xdr:col>
                    <xdr:colOff>213360</xdr:colOff>
                    <xdr:row>89</xdr:row>
                    <xdr:rowOff>160020</xdr:rowOff>
                  </from>
                  <to>
                    <xdr:col>3</xdr:col>
                    <xdr:colOff>518160</xdr:colOff>
                    <xdr:row>91</xdr:row>
                    <xdr:rowOff>0</xdr:rowOff>
                  </to>
                </anchor>
              </controlPr>
            </control>
          </mc:Choice>
        </mc:AlternateContent>
        <mc:AlternateContent xmlns:mc="http://schemas.openxmlformats.org/markup-compatibility/2006">
          <mc:Choice Requires="x14">
            <control shapeId="1220" r:id="rId152" name="Check Box 196">
              <controlPr defaultSize="0" autoFill="0" autoLine="0" autoPict="0">
                <anchor moveWithCells="1">
                  <from>
                    <xdr:col>3</xdr:col>
                    <xdr:colOff>213360</xdr:colOff>
                    <xdr:row>90</xdr:row>
                    <xdr:rowOff>160020</xdr:rowOff>
                  </from>
                  <to>
                    <xdr:col>3</xdr:col>
                    <xdr:colOff>518160</xdr:colOff>
                    <xdr:row>92</xdr:row>
                    <xdr:rowOff>0</xdr:rowOff>
                  </to>
                </anchor>
              </controlPr>
            </control>
          </mc:Choice>
        </mc:AlternateContent>
        <mc:AlternateContent xmlns:mc="http://schemas.openxmlformats.org/markup-compatibility/2006">
          <mc:Choice Requires="x14">
            <control shapeId="1221" r:id="rId153" name="Check Box 197">
              <controlPr defaultSize="0" autoFill="0" autoLine="0" autoPict="0">
                <anchor moveWithCells="1">
                  <from>
                    <xdr:col>3</xdr:col>
                    <xdr:colOff>213360</xdr:colOff>
                    <xdr:row>91</xdr:row>
                    <xdr:rowOff>160020</xdr:rowOff>
                  </from>
                  <to>
                    <xdr:col>3</xdr:col>
                    <xdr:colOff>518160</xdr:colOff>
                    <xdr:row>93</xdr:row>
                    <xdr:rowOff>0</xdr:rowOff>
                  </to>
                </anchor>
              </controlPr>
            </control>
          </mc:Choice>
        </mc:AlternateContent>
        <mc:AlternateContent xmlns:mc="http://schemas.openxmlformats.org/markup-compatibility/2006">
          <mc:Choice Requires="x14">
            <control shapeId="1222" r:id="rId154" name="Check Box 198">
              <controlPr defaultSize="0" autoFill="0" autoLine="0" autoPict="0">
                <anchor moveWithCells="1">
                  <from>
                    <xdr:col>3</xdr:col>
                    <xdr:colOff>213360</xdr:colOff>
                    <xdr:row>92</xdr:row>
                    <xdr:rowOff>160020</xdr:rowOff>
                  </from>
                  <to>
                    <xdr:col>3</xdr:col>
                    <xdr:colOff>518160</xdr:colOff>
                    <xdr:row>94</xdr:row>
                    <xdr:rowOff>0</xdr:rowOff>
                  </to>
                </anchor>
              </controlPr>
            </control>
          </mc:Choice>
        </mc:AlternateContent>
        <mc:AlternateContent xmlns:mc="http://schemas.openxmlformats.org/markup-compatibility/2006">
          <mc:Choice Requires="x14">
            <control shapeId="1223" r:id="rId155" name="Check Box 199">
              <controlPr defaultSize="0" autoFill="0" autoLine="0" autoPict="0">
                <anchor moveWithCells="1">
                  <from>
                    <xdr:col>3</xdr:col>
                    <xdr:colOff>213360</xdr:colOff>
                    <xdr:row>93</xdr:row>
                    <xdr:rowOff>160020</xdr:rowOff>
                  </from>
                  <to>
                    <xdr:col>3</xdr:col>
                    <xdr:colOff>518160</xdr:colOff>
                    <xdr:row>95</xdr:row>
                    <xdr:rowOff>0</xdr:rowOff>
                  </to>
                </anchor>
              </controlPr>
            </control>
          </mc:Choice>
        </mc:AlternateContent>
        <mc:AlternateContent xmlns:mc="http://schemas.openxmlformats.org/markup-compatibility/2006">
          <mc:Choice Requires="x14">
            <control shapeId="1224" r:id="rId156" name="Check Box 200">
              <controlPr defaultSize="0" autoFill="0" autoLine="0" autoPict="0">
                <anchor moveWithCells="1">
                  <from>
                    <xdr:col>3</xdr:col>
                    <xdr:colOff>213360</xdr:colOff>
                    <xdr:row>94</xdr:row>
                    <xdr:rowOff>160020</xdr:rowOff>
                  </from>
                  <to>
                    <xdr:col>3</xdr:col>
                    <xdr:colOff>518160</xdr:colOff>
                    <xdr:row>96</xdr:row>
                    <xdr:rowOff>0</xdr:rowOff>
                  </to>
                </anchor>
              </controlPr>
            </control>
          </mc:Choice>
        </mc:AlternateContent>
        <mc:AlternateContent xmlns:mc="http://schemas.openxmlformats.org/markup-compatibility/2006">
          <mc:Choice Requires="x14">
            <control shapeId="1225" r:id="rId157" name="Check Box 201">
              <controlPr defaultSize="0" autoFill="0" autoLine="0" autoPict="0">
                <anchor moveWithCells="1">
                  <from>
                    <xdr:col>3</xdr:col>
                    <xdr:colOff>213360</xdr:colOff>
                    <xdr:row>95</xdr:row>
                    <xdr:rowOff>160020</xdr:rowOff>
                  </from>
                  <to>
                    <xdr:col>3</xdr:col>
                    <xdr:colOff>518160</xdr:colOff>
                    <xdr:row>97</xdr:row>
                    <xdr:rowOff>0</xdr:rowOff>
                  </to>
                </anchor>
              </controlPr>
            </control>
          </mc:Choice>
        </mc:AlternateContent>
        <mc:AlternateContent xmlns:mc="http://schemas.openxmlformats.org/markup-compatibility/2006">
          <mc:Choice Requires="x14">
            <control shapeId="1226" r:id="rId158" name="Check Box 202">
              <controlPr defaultSize="0" autoFill="0" autoLine="0" autoPict="0">
                <anchor moveWithCells="1">
                  <from>
                    <xdr:col>3</xdr:col>
                    <xdr:colOff>220980</xdr:colOff>
                    <xdr:row>96</xdr:row>
                    <xdr:rowOff>182880</xdr:rowOff>
                  </from>
                  <to>
                    <xdr:col>3</xdr:col>
                    <xdr:colOff>525780</xdr:colOff>
                    <xdr:row>98</xdr:row>
                    <xdr:rowOff>22860</xdr:rowOff>
                  </to>
                </anchor>
              </controlPr>
            </control>
          </mc:Choice>
        </mc:AlternateContent>
        <mc:AlternateContent xmlns:mc="http://schemas.openxmlformats.org/markup-compatibility/2006">
          <mc:Choice Requires="x14">
            <control shapeId="1227" r:id="rId159" name="Check Box 203">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1228" r:id="rId160" name="Check Box 204">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1229" r:id="rId161" name="Check Box 205">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1230" r:id="rId162" name="Check Box 206">
              <controlPr defaultSize="0" autoFill="0" autoLine="0" autoPict="0">
                <anchor moveWithCells="1">
                  <from>
                    <xdr:col>8</xdr:col>
                    <xdr:colOff>220980</xdr:colOff>
                    <xdr:row>87</xdr:row>
                    <xdr:rowOff>182880</xdr:rowOff>
                  </from>
                  <to>
                    <xdr:col>8</xdr:col>
                    <xdr:colOff>525780</xdr:colOff>
                    <xdr:row>89</xdr:row>
                    <xdr:rowOff>22860</xdr:rowOff>
                  </to>
                </anchor>
              </controlPr>
            </control>
          </mc:Choice>
        </mc:AlternateContent>
        <mc:AlternateContent xmlns:mc="http://schemas.openxmlformats.org/markup-compatibility/2006">
          <mc:Choice Requires="x14">
            <control shapeId="1231" r:id="rId163" name="Check Box 207">
              <controlPr defaultSize="0" autoFill="0" autoLine="0" autoPict="0">
                <anchor moveWithCells="1">
                  <from>
                    <xdr:col>8</xdr:col>
                    <xdr:colOff>220980</xdr:colOff>
                    <xdr:row>88</xdr:row>
                    <xdr:rowOff>182880</xdr:rowOff>
                  </from>
                  <to>
                    <xdr:col>8</xdr:col>
                    <xdr:colOff>525780</xdr:colOff>
                    <xdr:row>90</xdr:row>
                    <xdr:rowOff>22860</xdr:rowOff>
                  </to>
                </anchor>
              </controlPr>
            </control>
          </mc:Choice>
        </mc:AlternateContent>
        <mc:AlternateContent xmlns:mc="http://schemas.openxmlformats.org/markup-compatibility/2006">
          <mc:Choice Requires="x14">
            <control shapeId="1232" r:id="rId164" name="Check Box 208">
              <controlPr defaultSize="0" autoFill="0" autoLine="0" autoPict="0">
                <anchor moveWithCells="1">
                  <from>
                    <xdr:col>8</xdr:col>
                    <xdr:colOff>220980</xdr:colOff>
                    <xdr:row>89</xdr:row>
                    <xdr:rowOff>182880</xdr:rowOff>
                  </from>
                  <to>
                    <xdr:col>8</xdr:col>
                    <xdr:colOff>525780</xdr:colOff>
                    <xdr:row>91</xdr:row>
                    <xdr:rowOff>22860</xdr:rowOff>
                  </to>
                </anchor>
              </controlPr>
            </control>
          </mc:Choice>
        </mc:AlternateContent>
        <mc:AlternateContent xmlns:mc="http://schemas.openxmlformats.org/markup-compatibility/2006">
          <mc:Choice Requires="x14">
            <control shapeId="1233" r:id="rId165" name="Check Box 209">
              <controlPr defaultSize="0" autoFill="0" autoLine="0" autoPict="0">
                <anchor moveWithCells="1">
                  <from>
                    <xdr:col>8</xdr:col>
                    <xdr:colOff>220980</xdr:colOff>
                    <xdr:row>90</xdr:row>
                    <xdr:rowOff>182880</xdr:rowOff>
                  </from>
                  <to>
                    <xdr:col>8</xdr:col>
                    <xdr:colOff>525780</xdr:colOff>
                    <xdr:row>92</xdr:row>
                    <xdr:rowOff>22860</xdr:rowOff>
                  </to>
                </anchor>
              </controlPr>
            </control>
          </mc:Choice>
        </mc:AlternateContent>
        <mc:AlternateContent xmlns:mc="http://schemas.openxmlformats.org/markup-compatibility/2006">
          <mc:Choice Requires="x14">
            <control shapeId="1234" r:id="rId166" name="Check Box 210">
              <controlPr defaultSize="0" autoFill="0" autoLine="0" autoPict="0">
                <anchor moveWithCells="1">
                  <from>
                    <xdr:col>8</xdr:col>
                    <xdr:colOff>220980</xdr:colOff>
                    <xdr:row>91</xdr:row>
                    <xdr:rowOff>182880</xdr:rowOff>
                  </from>
                  <to>
                    <xdr:col>8</xdr:col>
                    <xdr:colOff>525780</xdr:colOff>
                    <xdr:row>93</xdr:row>
                    <xdr:rowOff>22860</xdr:rowOff>
                  </to>
                </anchor>
              </controlPr>
            </control>
          </mc:Choice>
        </mc:AlternateContent>
        <mc:AlternateContent xmlns:mc="http://schemas.openxmlformats.org/markup-compatibility/2006">
          <mc:Choice Requires="x14">
            <control shapeId="1235" r:id="rId167" name="Check Box 211">
              <controlPr defaultSize="0" autoFill="0" autoLine="0" autoPict="0">
                <anchor moveWithCells="1">
                  <from>
                    <xdr:col>8</xdr:col>
                    <xdr:colOff>220980</xdr:colOff>
                    <xdr:row>92</xdr:row>
                    <xdr:rowOff>182880</xdr:rowOff>
                  </from>
                  <to>
                    <xdr:col>8</xdr:col>
                    <xdr:colOff>525780</xdr:colOff>
                    <xdr:row>94</xdr:row>
                    <xdr:rowOff>22860</xdr:rowOff>
                  </to>
                </anchor>
              </controlPr>
            </control>
          </mc:Choice>
        </mc:AlternateContent>
        <mc:AlternateContent xmlns:mc="http://schemas.openxmlformats.org/markup-compatibility/2006">
          <mc:Choice Requires="x14">
            <control shapeId="1236" r:id="rId168" name="Check Box 212">
              <controlPr defaultSize="0" autoFill="0" autoLine="0" autoPict="0">
                <anchor moveWithCells="1">
                  <from>
                    <xdr:col>8</xdr:col>
                    <xdr:colOff>220980</xdr:colOff>
                    <xdr:row>93</xdr:row>
                    <xdr:rowOff>182880</xdr:rowOff>
                  </from>
                  <to>
                    <xdr:col>8</xdr:col>
                    <xdr:colOff>525780</xdr:colOff>
                    <xdr:row>95</xdr:row>
                    <xdr:rowOff>22860</xdr:rowOff>
                  </to>
                </anchor>
              </controlPr>
            </control>
          </mc:Choice>
        </mc:AlternateContent>
        <mc:AlternateContent xmlns:mc="http://schemas.openxmlformats.org/markup-compatibility/2006">
          <mc:Choice Requires="x14">
            <control shapeId="1237" r:id="rId169" name="Check Box 213">
              <controlPr defaultSize="0" autoFill="0" autoLine="0" autoPict="0">
                <anchor moveWithCells="1">
                  <from>
                    <xdr:col>8</xdr:col>
                    <xdr:colOff>220980</xdr:colOff>
                    <xdr:row>94</xdr:row>
                    <xdr:rowOff>182880</xdr:rowOff>
                  </from>
                  <to>
                    <xdr:col>8</xdr:col>
                    <xdr:colOff>525780</xdr:colOff>
                    <xdr:row>96</xdr:row>
                    <xdr:rowOff>22860</xdr:rowOff>
                  </to>
                </anchor>
              </controlPr>
            </control>
          </mc:Choice>
        </mc:AlternateContent>
        <mc:AlternateContent xmlns:mc="http://schemas.openxmlformats.org/markup-compatibility/2006">
          <mc:Choice Requires="x14">
            <control shapeId="1238" r:id="rId170" name="Check Box 214">
              <controlPr defaultSize="0" autoFill="0" autoLine="0" autoPict="0">
                <anchor moveWithCells="1">
                  <from>
                    <xdr:col>8</xdr:col>
                    <xdr:colOff>220980</xdr:colOff>
                    <xdr:row>95</xdr:row>
                    <xdr:rowOff>182880</xdr:rowOff>
                  </from>
                  <to>
                    <xdr:col>8</xdr:col>
                    <xdr:colOff>525780</xdr:colOff>
                    <xdr:row>97</xdr:row>
                    <xdr:rowOff>22860</xdr:rowOff>
                  </to>
                </anchor>
              </controlPr>
            </control>
          </mc:Choice>
        </mc:AlternateContent>
        <mc:AlternateContent xmlns:mc="http://schemas.openxmlformats.org/markup-compatibility/2006">
          <mc:Choice Requires="x14">
            <control shapeId="1240" r:id="rId171" name="Check Box 216">
              <controlPr defaultSize="0" autoFill="0" autoLine="0" autoPict="0">
                <anchor moveWithCells="1">
                  <from>
                    <xdr:col>8</xdr:col>
                    <xdr:colOff>220980</xdr:colOff>
                    <xdr:row>96</xdr:row>
                    <xdr:rowOff>182880</xdr:rowOff>
                  </from>
                  <to>
                    <xdr:col>8</xdr:col>
                    <xdr:colOff>525780</xdr:colOff>
                    <xdr:row>98</xdr:row>
                    <xdr:rowOff>22860</xdr:rowOff>
                  </to>
                </anchor>
              </controlPr>
            </control>
          </mc:Choice>
        </mc:AlternateContent>
        <mc:AlternateContent xmlns:mc="http://schemas.openxmlformats.org/markup-compatibility/2006">
          <mc:Choice Requires="x14">
            <control shapeId="1241" r:id="rId172" name="Check Box 217">
              <controlPr defaultSize="0" autoFill="0" autoLine="0" autoPict="0">
                <anchor moveWithCells="1">
                  <from>
                    <xdr:col>8</xdr:col>
                    <xdr:colOff>220980</xdr:colOff>
                    <xdr:row>96</xdr:row>
                    <xdr:rowOff>182880</xdr:rowOff>
                  </from>
                  <to>
                    <xdr:col>8</xdr:col>
                    <xdr:colOff>525780</xdr:colOff>
                    <xdr:row>98</xdr:row>
                    <xdr:rowOff>22860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8" tint="0.59999389629810485"/>
  </sheetPr>
  <dimension ref="A1:O84"/>
  <sheetViews>
    <sheetView showGridLines="0" zoomScaleNormal="100" workbookViewId="0">
      <selection sqref="A1:XFD1048576"/>
    </sheetView>
  </sheetViews>
  <sheetFormatPr defaultColWidth="12.1015625" defaultRowHeight="14.4" x14ac:dyDescent="0.55000000000000004"/>
  <cols>
    <col min="1" max="8" width="12.1015625" customWidth="1"/>
    <col min="9" max="9" width="12.89453125" customWidth="1"/>
    <col min="10" max="10" width="13.68359375" customWidth="1"/>
    <col min="11" max="11" width="12.1015625" style="211" customWidth="1"/>
    <col min="12" max="15" width="12.1015625" customWidth="1"/>
  </cols>
  <sheetData>
    <row r="1" spans="1:13" ht="18.3" x14ac:dyDescent="0.7">
      <c r="A1" s="79" t="s">
        <v>113</v>
      </c>
      <c r="B1" s="259" t="s">
        <v>175</v>
      </c>
      <c r="C1" s="260"/>
      <c r="D1" s="260"/>
      <c r="E1" s="260"/>
      <c r="F1" s="80"/>
      <c r="H1" s="79" t="s">
        <v>115</v>
      </c>
      <c r="I1" s="81"/>
      <c r="J1" s="82"/>
      <c r="K1" s="202">
        <v>0.96199999999999997</v>
      </c>
      <c r="L1" s="155"/>
    </row>
    <row r="2" spans="1:13" x14ac:dyDescent="0.55000000000000004">
      <c r="A2" s="79" t="s">
        <v>117</v>
      </c>
      <c r="B2" s="252" t="s">
        <v>176</v>
      </c>
      <c r="C2" s="253"/>
      <c r="D2" s="253"/>
      <c r="E2" s="251"/>
      <c r="F2" s="80"/>
      <c r="H2" s="79" t="s">
        <v>119</v>
      </c>
      <c r="I2" s="85"/>
      <c r="J2" s="82"/>
      <c r="K2" s="208">
        <v>0.96199999999999997</v>
      </c>
      <c r="L2" s="82"/>
    </row>
    <row r="3" spans="1:13" x14ac:dyDescent="0.55000000000000004">
      <c r="A3" s="86" t="s">
        <v>120</v>
      </c>
      <c r="B3" s="252" t="s">
        <v>121</v>
      </c>
      <c r="C3" s="253"/>
      <c r="D3" s="253"/>
      <c r="E3" s="251"/>
      <c r="F3" s="80"/>
      <c r="H3" s="86" t="s">
        <v>122</v>
      </c>
      <c r="I3" s="85"/>
      <c r="J3" s="82"/>
      <c r="K3" s="208">
        <v>0.96199999999999997</v>
      </c>
      <c r="L3" s="82"/>
    </row>
    <row r="4" spans="1:13" x14ac:dyDescent="0.55000000000000004">
      <c r="A4" s="86" t="s">
        <v>123</v>
      </c>
      <c r="B4" s="280" t="s">
        <v>178</v>
      </c>
      <c r="C4" s="262"/>
      <c r="D4" s="262"/>
      <c r="E4" s="263"/>
      <c r="F4" s="87"/>
      <c r="H4" s="86" t="s">
        <v>124</v>
      </c>
      <c r="I4" s="85"/>
      <c r="J4" s="277">
        <v>375</v>
      </c>
      <c r="K4" s="278"/>
      <c r="L4" s="279"/>
    </row>
    <row r="5" spans="1:13" x14ac:dyDescent="0.55000000000000004">
      <c r="A5" s="88" t="s">
        <v>125</v>
      </c>
      <c r="B5" s="264" t="s">
        <v>214</v>
      </c>
      <c r="C5" s="265"/>
      <c r="D5" s="82"/>
      <c r="E5" s="89"/>
      <c r="F5" s="90"/>
      <c r="H5" s="86" t="s">
        <v>179</v>
      </c>
      <c r="I5" s="85"/>
      <c r="J5" s="82"/>
      <c r="K5" s="203" t="s">
        <v>177</v>
      </c>
      <c r="L5" s="82"/>
    </row>
    <row r="6" spans="1:13" x14ac:dyDescent="0.55000000000000004">
      <c r="A6" s="88" t="s">
        <v>127</v>
      </c>
      <c r="B6" s="234"/>
      <c r="C6" s="251"/>
      <c r="D6" s="82"/>
      <c r="E6" s="92"/>
      <c r="F6" s="88"/>
      <c r="H6" s="86" t="s">
        <v>180</v>
      </c>
      <c r="I6" s="85"/>
      <c r="J6" s="82"/>
      <c r="K6" s="209" t="s">
        <v>177</v>
      </c>
      <c r="L6" s="82"/>
    </row>
    <row r="7" spans="1:13" x14ac:dyDescent="0.55000000000000004">
      <c r="J7" s="94"/>
      <c r="K7" s="210"/>
      <c r="L7" s="94"/>
    </row>
    <row r="8" spans="1:13" x14ac:dyDescent="0.55000000000000004">
      <c r="A8" s="88" t="s">
        <v>128</v>
      </c>
      <c r="B8" s="88"/>
      <c r="C8" s="234" t="s">
        <v>181</v>
      </c>
      <c r="D8" s="235"/>
    </row>
    <row r="9" spans="1:13" x14ac:dyDescent="0.55000000000000004">
      <c r="A9" s="88" t="s">
        <v>129</v>
      </c>
      <c r="B9" s="88"/>
      <c r="C9" s="234" t="s">
        <v>181</v>
      </c>
      <c r="D9" s="235"/>
    </row>
    <row r="10" spans="1:13" x14ac:dyDescent="0.55000000000000004">
      <c r="A10" s="88" t="s">
        <v>131</v>
      </c>
      <c r="B10" s="85"/>
      <c r="C10" s="234">
        <v>1978</v>
      </c>
      <c r="D10" s="235"/>
    </row>
    <row r="11" spans="1:13" x14ac:dyDescent="0.55000000000000004">
      <c r="A11" s="88" t="s">
        <v>132</v>
      </c>
      <c r="B11" s="85"/>
      <c r="C11" s="234" t="s">
        <v>182</v>
      </c>
      <c r="D11" s="235"/>
    </row>
    <row r="12" spans="1:13" x14ac:dyDescent="0.55000000000000004">
      <c r="A12" s="88" t="s">
        <v>133</v>
      </c>
      <c r="B12" s="85"/>
      <c r="C12" s="234" t="s">
        <v>134</v>
      </c>
      <c r="D12" s="235"/>
    </row>
    <row r="13" spans="1:13" x14ac:dyDescent="0.55000000000000004">
      <c r="A13" s="88" t="s">
        <v>135</v>
      </c>
      <c r="B13" s="85"/>
      <c r="C13" s="234" t="s">
        <v>136</v>
      </c>
      <c r="D13" s="235"/>
    </row>
    <row r="14" spans="1:13" x14ac:dyDescent="0.55000000000000004">
      <c r="A14" s="86" t="s">
        <v>137</v>
      </c>
      <c r="B14" s="85"/>
      <c r="C14" s="236" t="s">
        <v>183</v>
      </c>
      <c r="D14" s="237"/>
    </row>
    <row r="15" spans="1:13" x14ac:dyDescent="0.55000000000000004">
      <c r="A15" s="86" t="s">
        <v>138</v>
      </c>
      <c r="B15" s="85"/>
      <c r="C15" s="238">
        <v>50</v>
      </c>
      <c r="D15" s="239"/>
    </row>
    <row r="16" spans="1:13" x14ac:dyDescent="0.55000000000000004">
      <c r="A16" s="86" t="s">
        <v>139</v>
      </c>
      <c r="B16" s="85"/>
      <c r="C16" s="174" t="s">
        <v>184</v>
      </c>
      <c r="D16" s="82" t="s">
        <v>140</v>
      </c>
    </row>
    <row r="17" spans="1:15" x14ac:dyDescent="0.55000000000000004">
      <c r="A17" s="86" t="s">
        <v>139</v>
      </c>
      <c r="B17" s="85"/>
      <c r="C17" s="175"/>
      <c r="D17" s="82" t="s">
        <v>141</v>
      </c>
    </row>
    <row r="18" spans="1:15" x14ac:dyDescent="0.55000000000000004">
      <c r="A18" s="86" t="s">
        <v>142</v>
      </c>
      <c r="B18" s="85"/>
      <c r="C18" s="174">
        <v>150</v>
      </c>
      <c r="D18" s="82"/>
    </row>
    <row r="19" spans="1:15" x14ac:dyDescent="0.55000000000000004">
      <c r="A19" s="86" t="s">
        <v>143</v>
      </c>
      <c r="B19" s="85"/>
      <c r="C19" s="174">
        <v>400</v>
      </c>
      <c r="D19" s="82" t="s">
        <v>140</v>
      </c>
    </row>
    <row r="20" spans="1:15" x14ac:dyDescent="0.55000000000000004">
      <c r="A20" s="96"/>
      <c r="B20" s="85"/>
      <c r="C20" s="175">
        <v>400</v>
      </c>
      <c r="D20" s="82" t="s">
        <v>141</v>
      </c>
    </row>
    <row r="21" spans="1:15" x14ac:dyDescent="0.55000000000000004">
      <c r="A21" s="86" t="s">
        <v>144</v>
      </c>
      <c r="B21" s="85"/>
      <c r="C21" s="175"/>
      <c r="D21" s="82"/>
    </row>
    <row r="23" spans="1:15" x14ac:dyDescent="0.55000000000000004">
      <c r="A23" s="96" t="s">
        <v>145</v>
      </c>
      <c r="B23" s="266" t="s">
        <v>215</v>
      </c>
      <c r="C23" s="267"/>
      <c r="D23" s="267"/>
      <c r="E23" s="268"/>
    </row>
    <row r="24" spans="1:15" x14ac:dyDescent="0.55000000000000004">
      <c r="A24" s="85"/>
      <c r="B24" s="269"/>
      <c r="C24" s="270"/>
      <c r="D24" s="270"/>
      <c r="E24" s="271"/>
    </row>
    <row r="25" spans="1:15" x14ac:dyDescent="0.55000000000000004">
      <c r="A25" s="85"/>
      <c r="B25" s="269"/>
      <c r="C25" s="270"/>
      <c r="D25" s="270"/>
      <c r="E25" s="271"/>
    </row>
    <row r="26" spans="1:15" x14ac:dyDescent="0.55000000000000004">
      <c r="A26" s="85"/>
      <c r="B26" s="272"/>
      <c r="C26" s="273"/>
      <c r="D26" s="273"/>
      <c r="E26" s="274"/>
    </row>
    <row r="28" spans="1:15" x14ac:dyDescent="0.55000000000000004">
      <c r="A28" s="233" t="s">
        <v>146</v>
      </c>
      <c r="B28" s="233"/>
      <c r="C28" s="233"/>
      <c r="D28" s="233"/>
      <c r="E28" s="233"/>
      <c r="F28" s="233"/>
      <c r="G28" s="233"/>
      <c r="H28" s="233"/>
      <c r="I28" s="233"/>
      <c r="J28" s="233"/>
      <c r="K28" s="233"/>
      <c r="L28" s="233"/>
      <c r="M28" s="233"/>
      <c r="N28" s="233"/>
      <c r="O28" s="97"/>
    </row>
    <row r="29" spans="1:15" ht="26.25" customHeight="1" x14ac:dyDescent="0.55000000000000004">
      <c r="A29" s="98" t="s">
        <v>147</v>
      </c>
      <c r="B29" s="98" t="s">
        <v>148</v>
      </c>
      <c r="C29" s="98" t="s">
        <v>149</v>
      </c>
      <c r="D29" s="98" t="s">
        <v>150</v>
      </c>
      <c r="E29" s="98" t="s">
        <v>151</v>
      </c>
      <c r="F29" s="99"/>
      <c r="G29" s="98" t="s">
        <v>152</v>
      </c>
      <c r="H29" s="98" t="s">
        <v>153</v>
      </c>
      <c r="I29" s="98" t="s">
        <v>154</v>
      </c>
      <c r="J29" s="98" t="s">
        <v>155</v>
      </c>
      <c r="K29" s="212" t="s">
        <v>156</v>
      </c>
      <c r="L29" s="98" t="s">
        <v>157</v>
      </c>
      <c r="M29" s="98" t="s">
        <v>158</v>
      </c>
    </row>
    <row r="30" spans="1:15" x14ac:dyDescent="0.55000000000000004">
      <c r="A30" s="100">
        <v>1</v>
      </c>
      <c r="B30" s="101">
        <v>1</v>
      </c>
      <c r="C30" s="102">
        <v>44</v>
      </c>
      <c r="D30" s="102">
        <v>604</v>
      </c>
      <c r="E30" s="103">
        <f t="shared" ref="E30:E36" si="0">D30*C30</f>
        <v>26576</v>
      </c>
      <c r="G30" s="197">
        <v>894</v>
      </c>
      <c r="H30" s="105">
        <f t="shared" ref="H30:H36" si="1">SUM(G30*C30)</f>
        <v>39336</v>
      </c>
      <c r="I30" s="106">
        <f>IF(ISERROR(G30/D30),"",G30/D30)</f>
        <v>1.4801324503311257</v>
      </c>
      <c r="J30" s="107">
        <v>0</v>
      </c>
      <c r="K30" s="105">
        <v>875</v>
      </c>
      <c r="L30" s="105">
        <f t="shared" ref="L30:L36" si="2">K30*C30</f>
        <v>38500</v>
      </c>
      <c r="M30" s="106">
        <f>IF(ISERROR(K30/D30),"",K30/D30)</f>
        <v>1.4486754966887416</v>
      </c>
    </row>
    <row r="31" spans="1:15" x14ac:dyDescent="0.55000000000000004">
      <c r="A31" s="100">
        <v>2</v>
      </c>
      <c r="B31" s="101">
        <v>1</v>
      </c>
      <c r="C31" s="102">
        <v>38</v>
      </c>
      <c r="D31" s="102">
        <v>732</v>
      </c>
      <c r="E31" s="103">
        <f t="shared" si="0"/>
        <v>27816</v>
      </c>
      <c r="G31" s="197">
        <v>929</v>
      </c>
      <c r="H31" s="105">
        <f t="shared" si="1"/>
        <v>35302</v>
      </c>
      <c r="I31" s="106">
        <f t="shared" ref="I31:I36" si="3">IF(ISERROR(G31/D31),"",G31/D31)</f>
        <v>1.2691256830601092</v>
      </c>
      <c r="J31" s="107">
        <v>0</v>
      </c>
      <c r="K31" s="105">
        <v>905</v>
      </c>
      <c r="L31" s="105">
        <f t="shared" si="2"/>
        <v>34390</v>
      </c>
      <c r="M31" s="106">
        <f t="shared" ref="M31:M36" si="4">IF(ISERROR(K31/D31),"",K31/D31)</f>
        <v>1.2363387978142077</v>
      </c>
    </row>
    <row r="32" spans="1:15" x14ac:dyDescent="0.55000000000000004">
      <c r="A32" s="100">
        <v>2</v>
      </c>
      <c r="B32" s="101">
        <v>2</v>
      </c>
      <c r="C32" s="102">
        <v>80</v>
      </c>
      <c r="D32" s="102">
        <v>813</v>
      </c>
      <c r="E32" s="103">
        <f t="shared" si="0"/>
        <v>65040</v>
      </c>
      <c r="G32" s="104">
        <v>923</v>
      </c>
      <c r="H32" s="105">
        <f t="shared" si="1"/>
        <v>73840</v>
      </c>
      <c r="I32" s="106">
        <f t="shared" si="3"/>
        <v>1.1353013530135301</v>
      </c>
      <c r="J32" s="107">
        <v>0</v>
      </c>
      <c r="K32" s="105">
        <v>899</v>
      </c>
      <c r="L32" s="105">
        <f t="shared" si="2"/>
        <v>71920</v>
      </c>
      <c r="M32" s="106">
        <f t="shared" si="4"/>
        <v>1.105781057810578</v>
      </c>
    </row>
    <row r="33" spans="1:15" x14ac:dyDescent="0.55000000000000004">
      <c r="A33" s="100">
        <v>2</v>
      </c>
      <c r="B33" s="101">
        <v>2</v>
      </c>
      <c r="C33" s="102">
        <v>60</v>
      </c>
      <c r="D33" s="102">
        <v>857</v>
      </c>
      <c r="E33" s="103">
        <f t="shared" si="0"/>
        <v>51420</v>
      </c>
      <c r="G33" s="197">
        <v>1103</v>
      </c>
      <c r="H33" s="105">
        <f t="shared" si="1"/>
        <v>66180</v>
      </c>
      <c r="I33" s="106">
        <f t="shared" si="3"/>
        <v>1.2870478413068844</v>
      </c>
      <c r="J33" s="107">
        <v>0</v>
      </c>
      <c r="K33" s="105">
        <v>1079</v>
      </c>
      <c r="L33" s="105">
        <f t="shared" si="2"/>
        <v>64740</v>
      </c>
      <c r="M33" s="106">
        <f t="shared" si="4"/>
        <v>1.2590431738623105</v>
      </c>
    </row>
    <row r="34" spans="1:15" x14ac:dyDescent="0.55000000000000004">
      <c r="A34" s="100">
        <v>2</v>
      </c>
      <c r="B34" s="101">
        <v>2</v>
      </c>
      <c r="C34" s="102">
        <v>234</v>
      </c>
      <c r="D34" s="102">
        <v>924</v>
      </c>
      <c r="E34" s="103">
        <f t="shared" si="0"/>
        <v>216216</v>
      </c>
      <c r="G34" s="104">
        <v>1069</v>
      </c>
      <c r="H34" s="105">
        <f t="shared" si="1"/>
        <v>250146</v>
      </c>
      <c r="I34" s="106">
        <f t="shared" si="3"/>
        <v>1.1569264069264069</v>
      </c>
      <c r="J34" s="107">
        <v>0</v>
      </c>
      <c r="K34" s="105">
        <v>1045</v>
      </c>
      <c r="L34" s="105">
        <f t="shared" si="2"/>
        <v>244530</v>
      </c>
      <c r="M34" s="106">
        <f t="shared" si="4"/>
        <v>1.1309523809523809</v>
      </c>
    </row>
    <row r="35" spans="1:15" x14ac:dyDescent="0.55000000000000004">
      <c r="A35" s="100">
        <v>3</v>
      </c>
      <c r="B35" s="101">
        <v>2</v>
      </c>
      <c r="C35" s="102">
        <v>96</v>
      </c>
      <c r="D35" s="102">
        <v>1060</v>
      </c>
      <c r="E35" s="103">
        <f t="shared" si="0"/>
        <v>101760</v>
      </c>
      <c r="G35" s="104">
        <v>1203</v>
      </c>
      <c r="H35" s="105">
        <f t="shared" si="1"/>
        <v>115488</v>
      </c>
      <c r="I35" s="106">
        <f t="shared" si="3"/>
        <v>1.1349056603773584</v>
      </c>
      <c r="J35" s="107">
        <v>0</v>
      </c>
      <c r="K35" s="105">
        <v>1175</v>
      </c>
      <c r="L35" s="105">
        <f t="shared" si="2"/>
        <v>112800</v>
      </c>
      <c r="M35" s="106">
        <f t="shared" si="4"/>
        <v>1.1084905660377358</v>
      </c>
    </row>
    <row r="36" spans="1:15" x14ac:dyDescent="0.55000000000000004">
      <c r="A36" s="100">
        <v>3</v>
      </c>
      <c r="B36" s="101">
        <v>2</v>
      </c>
      <c r="C36" s="102">
        <v>128</v>
      </c>
      <c r="D36" s="102">
        <v>1227</v>
      </c>
      <c r="E36" s="103">
        <f t="shared" si="0"/>
        <v>157056</v>
      </c>
      <c r="G36" s="104">
        <v>1303</v>
      </c>
      <c r="H36" s="105">
        <f t="shared" si="1"/>
        <v>166784</v>
      </c>
      <c r="I36" s="106">
        <f t="shared" si="3"/>
        <v>1.0619396903015486</v>
      </c>
      <c r="J36" s="107">
        <v>0</v>
      </c>
      <c r="K36" s="105">
        <v>1275</v>
      </c>
      <c r="L36" s="105">
        <f t="shared" si="2"/>
        <v>163200</v>
      </c>
      <c r="M36" s="106">
        <f t="shared" si="4"/>
        <v>1.039119804400978</v>
      </c>
    </row>
    <row r="37" spans="1:15" x14ac:dyDescent="0.55000000000000004">
      <c r="A37" s="275"/>
      <c r="B37" s="276"/>
      <c r="C37" s="108"/>
      <c r="D37" s="108"/>
      <c r="E37" s="108"/>
      <c r="G37" s="108"/>
      <c r="H37" s="108"/>
      <c r="I37" s="108"/>
      <c r="J37" s="109"/>
      <c r="K37" s="213"/>
      <c r="L37" s="111"/>
      <c r="M37" s="111"/>
    </row>
    <row r="38" spans="1:15" x14ac:dyDescent="0.55000000000000004">
      <c r="A38" s="241" t="s">
        <v>159</v>
      </c>
      <c r="B38" s="241"/>
      <c r="C38" s="112">
        <f>SUM(C30:C36)</f>
        <v>680</v>
      </c>
      <c r="D38" s="112">
        <f>IF(ISERROR(E38/C38),"",E38/C38)</f>
        <v>949.82941176470592</v>
      </c>
      <c r="E38" s="103">
        <f>SUM(E30:E36)</f>
        <v>645884</v>
      </c>
      <c r="G38" s="113">
        <f>IF(ISERROR(H38/C38),"",H38/C38)</f>
        <v>1098.6411764705883</v>
      </c>
      <c r="H38" s="105">
        <f>SUM(H30:H36)</f>
        <v>747076</v>
      </c>
      <c r="I38" s="106">
        <f>IF(ISERROR(H38/E38),"",H38/E38)</f>
        <v>1.1566720959181525</v>
      </c>
      <c r="J38" s="114">
        <f>IF(ISERROR(AVERAGE(J30:J36)),"",AVERAGE(J30:J36))</f>
        <v>0</v>
      </c>
      <c r="K38" s="105">
        <f>IF(ISERROR(L38/C38),"",L38/C38)</f>
        <v>1073.6470588235295</v>
      </c>
      <c r="L38" s="105">
        <f>SUM(L30:L36)</f>
        <v>730080</v>
      </c>
      <c r="M38" s="106">
        <f>IF(ISERROR(L38/E38),"",L38/E38)</f>
        <v>1.1303577732224361</v>
      </c>
    </row>
    <row r="39" spans="1:15" x14ac:dyDescent="0.55000000000000004">
      <c r="A39" s="111"/>
      <c r="B39" s="111"/>
      <c r="C39" s="111"/>
      <c r="D39" s="111"/>
      <c r="E39" s="111"/>
      <c r="F39" s="115"/>
      <c r="G39" s="116"/>
      <c r="H39" s="111"/>
      <c r="I39" s="111"/>
      <c r="J39" s="111"/>
      <c r="K39" s="213"/>
    </row>
    <row r="40" spans="1:15" x14ac:dyDescent="0.55000000000000004">
      <c r="A40" s="233" t="s">
        <v>160</v>
      </c>
      <c r="B40" s="233"/>
      <c r="C40" s="233"/>
      <c r="D40" s="233"/>
      <c r="E40" s="233"/>
      <c r="F40" s="233"/>
      <c r="G40" s="233"/>
      <c r="H40" s="233"/>
      <c r="I40" s="233"/>
      <c r="J40" s="233"/>
      <c r="K40" s="233"/>
      <c r="L40" s="233"/>
      <c r="M40" s="233"/>
      <c r="N40" s="233"/>
    </row>
    <row r="41" spans="1:15" x14ac:dyDescent="0.55000000000000004">
      <c r="A41" s="240"/>
      <c r="B41" s="240"/>
      <c r="C41" s="240"/>
      <c r="D41" s="240"/>
      <c r="E41" s="240"/>
      <c r="F41" s="240"/>
      <c r="G41" s="240"/>
      <c r="H41" s="240"/>
      <c r="I41" s="240"/>
      <c r="J41" s="240"/>
      <c r="K41" s="240"/>
      <c r="L41" s="240"/>
      <c r="M41" s="240"/>
      <c r="N41" s="240"/>
    </row>
    <row r="42" spans="1:15" x14ac:dyDescent="0.55000000000000004">
      <c r="A42" s="240"/>
      <c r="B42" s="240"/>
      <c r="C42" s="240"/>
      <c r="D42" s="240"/>
      <c r="E42" s="240"/>
      <c r="F42" s="240"/>
      <c r="G42" s="240"/>
      <c r="H42" s="240"/>
      <c r="I42" s="240"/>
      <c r="J42" s="240"/>
      <c r="K42" s="240"/>
      <c r="L42" s="240"/>
      <c r="M42" s="240"/>
      <c r="N42" s="240"/>
    </row>
    <row r="43" spans="1:15" x14ac:dyDescent="0.55000000000000004">
      <c r="A43" s="117"/>
      <c r="B43" s="117"/>
      <c r="C43" s="117"/>
      <c r="D43" s="117"/>
      <c r="E43" s="117"/>
      <c r="F43" s="117"/>
      <c r="G43" s="117"/>
      <c r="H43" s="117"/>
      <c r="I43" s="117"/>
      <c r="J43" s="117"/>
      <c r="K43" s="214"/>
      <c r="L43" s="117"/>
      <c r="M43" s="117"/>
      <c r="N43" s="117"/>
    </row>
    <row r="44" spans="1:15" x14ac:dyDescent="0.55000000000000004">
      <c r="A44" s="233" t="s">
        <v>33</v>
      </c>
      <c r="B44" s="233"/>
      <c r="C44" s="233"/>
      <c r="D44" s="233"/>
      <c r="E44" s="233"/>
      <c r="F44" s="233"/>
      <c r="G44" s="233"/>
      <c r="H44" s="233"/>
      <c r="I44" s="233"/>
      <c r="J44" s="233"/>
      <c r="K44" s="233"/>
      <c r="L44" s="233"/>
      <c r="M44" s="233"/>
      <c r="N44" s="233"/>
      <c r="O44" s="118"/>
    </row>
    <row r="45" spans="1:15" x14ac:dyDescent="0.55000000000000004">
      <c r="A45" t="s">
        <v>34</v>
      </c>
      <c r="C45" s="119"/>
      <c r="G45" t="s">
        <v>47</v>
      </c>
      <c r="I45" s="119" t="b">
        <v>1</v>
      </c>
    </row>
    <row r="46" spans="1:15" x14ac:dyDescent="0.55000000000000004">
      <c r="A46" t="s">
        <v>35</v>
      </c>
      <c r="C46" s="119" t="b">
        <v>1</v>
      </c>
      <c r="G46" t="s">
        <v>48</v>
      </c>
      <c r="I46" s="119" t="b">
        <v>1</v>
      </c>
      <c r="J46" s="96" t="s">
        <v>161</v>
      </c>
      <c r="K46" s="215" t="s">
        <v>162</v>
      </c>
      <c r="L46" s="120" t="s">
        <v>163</v>
      </c>
      <c r="M46" s="120" t="s">
        <v>164</v>
      </c>
      <c r="N46" s="120" t="s">
        <v>165</v>
      </c>
    </row>
    <row r="47" spans="1:15" x14ac:dyDescent="0.55000000000000004">
      <c r="A47" t="s">
        <v>36</v>
      </c>
      <c r="C47" s="119" t="b">
        <v>1</v>
      </c>
      <c r="G47" t="s">
        <v>49</v>
      </c>
      <c r="I47" s="119" t="b">
        <v>0</v>
      </c>
      <c r="J47" s="85" t="s">
        <v>166</v>
      </c>
      <c r="K47" s="216"/>
      <c r="L47" s="121"/>
      <c r="M47" s="121"/>
      <c r="N47" s="121"/>
    </row>
    <row r="48" spans="1:15" x14ac:dyDescent="0.55000000000000004">
      <c r="A48" t="s">
        <v>37</v>
      </c>
      <c r="C48" s="119"/>
      <c r="G48" t="s">
        <v>50</v>
      </c>
      <c r="I48" s="119" t="b">
        <v>0</v>
      </c>
      <c r="J48" s="85" t="s">
        <v>167</v>
      </c>
      <c r="K48" s="216"/>
      <c r="L48" s="121"/>
      <c r="M48" s="121"/>
      <c r="N48" s="121"/>
    </row>
    <row r="49" spans="1:15" x14ac:dyDescent="0.55000000000000004">
      <c r="A49" t="s">
        <v>38</v>
      </c>
      <c r="C49" s="119" t="b">
        <v>1</v>
      </c>
      <c r="G49" t="s">
        <v>51</v>
      </c>
      <c r="I49" s="119" t="b">
        <v>1</v>
      </c>
      <c r="J49" s="85" t="s">
        <v>168</v>
      </c>
      <c r="K49" s="216"/>
      <c r="L49" s="121"/>
      <c r="M49" s="121"/>
      <c r="N49" s="121"/>
    </row>
    <row r="50" spans="1:15" x14ac:dyDescent="0.55000000000000004">
      <c r="A50" t="s">
        <v>39</v>
      </c>
      <c r="C50" s="119" t="b">
        <v>0</v>
      </c>
      <c r="G50" t="s">
        <v>52</v>
      </c>
      <c r="I50" s="119"/>
      <c r="J50" s="85" t="s">
        <v>169</v>
      </c>
      <c r="K50" s="216"/>
      <c r="L50" s="121"/>
      <c r="M50" s="121"/>
      <c r="N50" s="121"/>
    </row>
    <row r="51" spans="1:15" x14ac:dyDescent="0.55000000000000004">
      <c r="A51" t="s">
        <v>40</v>
      </c>
      <c r="C51" s="119" t="b">
        <v>0</v>
      </c>
      <c r="G51" t="s">
        <v>53</v>
      </c>
      <c r="I51" s="119"/>
      <c r="J51" s="85" t="s">
        <v>170</v>
      </c>
      <c r="K51" s="217"/>
      <c r="L51" s="122"/>
      <c r="M51" s="121"/>
      <c r="N51" s="122"/>
    </row>
    <row r="52" spans="1:15" x14ac:dyDescent="0.55000000000000004">
      <c r="A52" t="s">
        <v>41</v>
      </c>
      <c r="C52" s="119" t="b">
        <v>1</v>
      </c>
      <c r="G52" t="s">
        <v>54</v>
      </c>
      <c r="I52" s="119"/>
      <c r="J52" s="123" t="s">
        <v>171</v>
      </c>
      <c r="K52" s="217"/>
      <c r="L52" s="122"/>
      <c r="M52" s="121"/>
      <c r="N52" s="121"/>
    </row>
    <row r="53" spans="1:15" x14ac:dyDescent="0.55000000000000004">
      <c r="A53" t="s">
        <v>42</v>
      </c>
      <c r="C53" s="119" t="b">
        <v>1</v>
      </c>
      <c r="G53" t="s">
        <v>55</v>
      </c>
      <c r="I53" s="119"/>
      <c r="J53" s="123" t="s">
        <v>172</v>
      </c>
      <c r="K53" s="217"/>
      <c r="L53" s="122"/>
      <c r="M53" s="121"/>
      <c r="N53" s="121"/>
    </row>
    <row r="54" spans="1:15" x14ac:dyDescent="0.55000000000000004">
      <c r="A54" t="s">
        <v>43</v>
      </c>
      <c r="C54" s="119"/>
      <c r="G54" t="s">
        <v>56</v>
      </c>
      <c r="I54" s="119"/>
      <c r="J54" s="123" t="s">
        <v>173</v>
      </c>
      <c r="K54" s="218"/>
      <c r="L54" s="124"/>
      <c r="M54" s="125"/>
      <c r="N54" s="125"/>
    </row>
    <row r="55" spans="1:15" x14ac:dyDescent="0.55000000000000004">
      <c r="A55" t="s">
        <v>44</v>
      </c>
      <c r="C55" s="119" t="b">
        <v>0</v>
      </c>
      <c r="G55" t="s">
        <v>57</v>
      </c>
      <c r="I55" s="119" t="b">
        <v>0</v>
      </c>
    </row>
    <row r="56" spans="1:15" x14ac:dyDescent="0.55000000000000004">
      <c r="A56" t="s">
        <v>45</v>
      </c>
      <c r="C56" s="119" t="b">
        <v>1</v>
      </c>
      <c r="G56" t="s">
        <v>58</v>
      </c>
      <c r="I56" s="119"/>
    </row>
    <row r="57" spans="1:15" x14ac:dyDescent="0.55000000000000004">
      <c r="A57" t="s">
        <v>46</v>
      </c>
      <c r="C57" s="119"/>
      <c r="G57" t="s">
        <v>59</v>
      </c>
      <c r="I57" s="119" t="b">
        <v>0</v>
      </c>
    </row>
    <row r="59" spans="1:15" x14ac:dyDescent="0.55000000000000004">
      <c r="A59" s="233" t="s">
        <v>60</v>
      </c>
      <c r="B59" s="233"/>
      <c r="C59" s="233"/>
      <c r="D59" s="233"/>
      <c r="E59" s="233"/>
      <c r="F59" s="233"/>
      <c r="G59" s="233"/>
      <c r="H59" s="233"/>
      <c r="I59" s="233"/>
      <c r="J59" s="233"/>
      <c r="K59" s="233"/>
      <c r="L59" s="233"/>
      <c r="M59" s="233"/>
      <c r="N59" s="233"/>
      <c r="O59" s="118"/>
    </row>
    <row r="60" spans="1:15" x14ac:dyDescent="0.55000000000000004">
      <c r="A60" t="s">
        <v>61</v>
      </c>
      <c r="C60" s="119" t="b">
        <v>1</v>
      </c>
      <c r="G60" t="s">
        <v>174</v>
      </c>
      <c r="I60" s="119"/>
    </row>
    <row r="61" spans="1:15" x14ac:dyDescent="0.55000000000000004">
      <c r="A61" t="s">
        <v>62</v>
      </c>
      <c r="C61" s="119" t="b">
        <v>0</v>
      </c>
      <c r="G61" t="s">
        <v>65</v>
      </c>
      <c r="I61" s="119" t="b">
        <v>0</v>
      </c>
    </row>
    <row r="62" spans="1:15" x14ac:dyDescent="0.55000000000000004">
      <c r="A62" t="s">
        <v>63</v>
      </c>
      <c r="C62" s="119" t="b">
        <v>0</v>
      </c>
      <c r="I62" s="119"/>
    </row>
    <row r="63" spans="1:15" x14ac:dyDescent="0.55000000000000004">
      <c r="C63" s="156"/>
      <c r="G63" t="s">
        <v>66</v>
      </c>
      <c r="I63" s="119" t="b">
        <v>0</v>
      </c>
    </row>
    <row r="64" spans="1:15" x14ac:dyDescent="0.55000000000000004">
      <c r="G64" t="s">
        <v>67</v>
      </c>
      <c r="I64" s="119"/>
    </row>
    <row r="66" spans="1:15" x14ac:dyDescent="0.55000000000000004">
      <c r="A66" s="233" t="s">
        <v>68</v>
      </c>
      <c r="B66" s="233"/>
      <c r="C66" s="233"/>
      <c r="D66" s="233"/>
      <c r="E66" s="233"/>
      <c r="F66" s="233"/>
      <c r="G66" s="233"/>
      <c r="H66" s="233"/>
      <c r="I66" s="233"/>
      <c r="J66" s="233"/>
      <c r="K66" s="233"/>
      <c r="L66" s="233"/>
      <c r="M66" s="233"/>
      <c r="N66" s="233"/>
      <c r="O66" s="118"/>
    </row>
    <row r="67" spans="1:15" x14ac:dyDescent="0.55000000000000004">
      <c r="A67" t="s">
        <v>69</v>
      </c>
      <c r="C67" s="119" t="b">
        <v>1</v>
      </c>
    </row>
    <row r="68" spans="1:15" x14ac:dyDescent="0.55000000000000004">
      <c r="A68" t="s">
        <v>70</v>
      </c>
      <c r="C68" s="119" t="b">
        <v>0</v>
      </c>
    </row>
    <row r="69" spans="1:15" x14ac:dyDescent="0.55000000000000004">
      <c r="A69" t="s">
        <v>71</v>
      </c>
      <c r="C69" s="119" t="b">
        <v>0</v>
      </c>
    </row>
    <row r="71" spans="1:15" x14ac:dyDescent="0.55000000000000004">
      <c r="A71" s="233" t="s">
        <v>72</v>
      </c>
      <c r="B71" s="233"/>
      <c r="C71" s="233"/>
      <c r="D71" s="233"/>
      <c r="E71" s="233"/>
      <c r="F71" s="233"/>
      <c r="G71" s="233"/>
      <c r="H71" s="233"/>
      <c r="I71" s="233"/>
      <c r="J71" s="233"/>
      <c r="K71" s="233"/>
      <c r="L71" s="233"/>
      <c r="M71" s="233"/>
      <c r="N71" s="233"/>
      <c r="O71" s="118"/>
    </row>
    <row r="72" spans="1:15" x14ac:dyDescent="0.55000000000000004">
      <c r="A72" t="s">
        <v>73</v>
      </c>
      <c r="C72" s="119" t="b">
        <v>0</v>
      </c>
      <c r="D72" s="119"/>
      <c r="E72" s="156"/>
      <c r="G72" t="s">
        <v>86</v>
      </c>
      <c r="I72" s="119" t="b">
        <v>1</v>
      </c>
    </row>
    <row r="73" spans="1:15" x14ac:dyDescent="0.55000000000000004">
      <c r="A73" t="s">
        <v>74</v>
      </c>
      <c r="C73" s="119" t="b">
        <v>1</v>
      </c>
      <c r="D73" s="119"/>
      <c r="E73" s="156"/>
      <c r="G73" t="s">
        <v>87</v>
      </c>
      <c r="I73" s="119" t="b">
        <v>0</v>
      </c>
    </row>
    <row r="74" spans="1:15" x14ac:dyDescent="0.55000000000000004">
      <c r="A74" t="s">
        <v>75</v>
      </c>
      <c r="C74" s="119" t="b">
        <v>0</v>
      </c>
      <c r="D74" s="119"/>
      <c r="E74" s="156"/>
      <c r="G74" t="s">
        <v>88</v>
      </c>
      <c r="I74" s="119" t="b">
        <v>0</v>
      </c>
    </row>
    <row r="75" spans="1:15" x14ac:dyDescent="0.55000000000000004">
      <c r="A75" t="s">
        <v>76</v>
      </c>
      <c r="C75" s="119" t="b">
        <v>1</v>
      </c>
      <c r="D75" s="119"/>
      <c r="E75" s="156"/>
      <c r="G75" t="s">
        <v>89</v>
      </c>
      <c r="I75" s="119" t="b">
        <v>1</v>
      </c>
    </row>
    <row r="76" spans="1:15" x14ac:dyDescent="0.55000000000000004">
      <c r="A76" t="s">
        <v>77</v>
      </c>
      <c r="C76" s="119" t="b">
        <v>1</v>
      </c>
      <c r="D76" s="119"/>
      <c r="E76" s="156"/>
      <c r="G76" t="s">
        <v>90</v>
      </c>
      <c r="I76" s="119" t="b">
        <v>1</v>
      </c>
    </row>
    <row r="77" spans="1:15" x14ac:dyDescent="0.55000000000000004">
      <c r="A77" t="s">
        <v>78</v>
      </c>
      <c r="C77" s="119"/>
      <c r="D77" s="119"/>
      <c r="E77" s="156"/>
      <c r="G77" t="s">
        <v>91</v>
      </c>
      <c r="I77" s="119" t="b">
        <v>0</v>
      </c>
    </row>
    <row r="78" spans="1:15" x14ac:dyDescent="0.55000000000000004">
      <c r="A78" t="s">
        <v>79</v>
      </c>
      <c r="C78" s="119" t="b">
        <v>1</v>
      </c>
      <c r="D78" s="119"/>
      <c r="E78" s="156"/>
      <c r="G78" t="s">
        <v>92</v>
      </c>
      <c r="I78" s="119" t="b">
        <v>0</v>
      </c>
    </row>
    <row r="79" spans="1:15" x14ac:dyDescent="0.55000000000000004">
      <c r="A79" t="s">
        <v>80</v>
      </c>
      <c r="C79" s="119" t="b">
        <v>0</v>
      </c>
      <c r="D79" s="119"/>
      <c r="E79" s="156"/>
      <c r="G79" t="s">
        <v>93</v>
      </c>
      <c r="I79" s="119" t="b">
        <v>0</v>
      </c>
    </row>
    <row r="80" spans="1:15" x14ac:dyDescent="0.55000000000000004">
      <c r="A80" t="s">
        <v>81</v>
      </c>
      <c r="C80" s="119" t="b">
        <v>1</v>
      </c>
      <c r="D80" s="119"/>
      <c r="E80" s="156"/>
      <c r="G80" t="s">
        <v>94</v>
      </c>
      <c r="I80" s="119" t="b">
        <v>1</v>
      </c>
    </row>
    <row r="81" spans="1:9" x14ac:dyDescent="0.55000000000000004">
      <c r="A81" t="s">
        <v>82</v>
      </c>
      <c r="C81" s="119" t="b">
        <v>0</v>
      </c>
      <c r="D81" s="119"/>
      <c r="E81" s="156"/>
      <c r="G81" t="s">
        <v>95</v>
      </c>
      <c r="I81" s="119" t="b">
        <v>0</v>
      </c>
    </row>
    <row r="82" spans="1:9" x14ac:dyDescent="0.55000000000000004">
      <c r="A82" t="s">
        <v>83</v>
      </c>
      <c r="C82" s="119"/>
      <c r="D82" s="119"/>
      <c r="E82" s="156"/>
      <c r="G82" t="s">
        <v>96</v>
      </c>
      <c r="I82" s="119" t="b">
        <v>1</v>
      </c>
    </row>
    <row r="83" spans="1:9" x14ac:dyDescent="0.55000000000000004">
      <c r="A83" t="s">
        <v>84</v>
      </c>
      <c r="C83" s="119" t="b">
        <v>1</v>
      </c>
      <c r="D83" s="119"/>
      <c r="E83" s="156"/>
      <c r="G83" t="s">
        <v>97</v>
      </c>
      <c r="I83" s="119" t="b">
        <v>0</v>
      </c>
    </row>
    <row r="84" spans="1:9" x14ac:dyDescent="0.55000000000000004">
      <c r="A84" t="s">
        <v>85</v>
      </c>
      <c r="D84" s="119" t="b">
        <v>0</v>
      </c>
      <c r="G84" t="s">
        <v>98</v>
      </c>
      <c r="I84" s="119" t="b">
        <v>1</v>
      </c>
    </row>
  </sheetData>
  <mergeCells count="25">
    <mergeCell ref="J4:L4"/>
    <mergeCell ref="B1:E1"/>
    <mergeCell ref="B2:E2"/>
    <mergeCell ref="B3:E3"/>
    <mergeCell ref="B4:E4"/>
    <mergeCell ref="B5:C5"/>
    <mergeCell ref="C13:D13"/>
    <mergeCell ref="B6:C6"/>
    <mergeCell ref="C8:D8"/>
    <mergeCell ref="C9:D9"/>
    <mergeCell ref="C10:D10"/>
    <mergeCell ref="C11:D11"/>
    <mergeCell ref="C12:D12"/>
    <mergeCell ref="A71:N71"/>
    <mergeCell ref="C14:D14"/>
    <mergeCell ref="C15:D15"/>
    <mergeCell ref="B23:E26"/>
    <mergeCell ref="A28:N28"/>
    <mergeCell ref="A37:B37"/>
    <mergeCell ref="A38:B38"/>
    <mergeCell ref="A40:N40"/>
    <mergeCell ref="A41:N42"/>
    <mergeCell ref="A59:N59"/>
    <mergeCell ref="A66:N66"/>
    <mergeCell ref="A44:N44"/>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36" xr:uid="{7BF04F2A-609B-4386-9205-7DE4363CA94E}">
      <formula1>1</formula1>
      <formula2>10000</formula2>
    </dataValidation>
  </dataValidations>
  <printOptions horizontalCentered="1"/>
  <pageMargins left="0.2" right="0.2" top="1.5" bottom="0.75" header="0.3" footer="0.3"/>
  <pageSetup scale="56" orientation="portrait" r:id="rId1"/>
  <headerFooter>
    <oddHeader>&amp;L&amp;G</oddHeader>
  </headerFooter>
  <rowBreaks count="1" manualBreakCount="1">
    <brk id="43"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2050" r:id="rId6" name="Check Box 2">
              <controlPr defaultSize="0" autoFill="0" autoLine="0" autoPict="0">
                <anchor moveWithCells="1">
                  <from>
                    <xdr:col>10</xdr:col>
                    <xdr:colOff>198120</xdr:colOff>
                    <xdr:row>46</xdr:row>
                    <xdr:rowOff>160020</xdr:rowOff>
                  </from>
                  <to>
                    <xdr:col>10</xdr:col>
                    <xdr:colOff>502920</xdr:colOff>
                    <xdr:row>48</xdr:row>
                    <xdr:rowOff>0</xdr:rowOff>
                  </to>
                </anchor>
              </controlPr>
            </control>
          </mc:Choice>
        </mc:AlternateContent>
        <mc:AlternateContent xmlns:mc="http://schemas.openxmlformats.org/markup-compatibility/2006">
          <mc:Choice Requires="x14">
            <control shapeId="2051" r:id="rId7" name="Check Box 3">
              <controlPr defaultSize="0" autoFill="0" autoLine="0" autoPict="0">
                <anchor moveWithCells="1">
                  <from>
                    <xdr:col>10</xdr:col>
                    <xdr:colOff>198120</xdr:colOff>
                    <xdr:row>47</xdr:row>
                    <xdr:rowOff>160020</xdr:rowOff>
                  </from>
                  <to>
                    <xdr:col>10</xdr:col>
                    <xdr:colOff>502920</xdr:colOff>
                    <xdr:row>49</xdr:row>
                    <xdr:rowOff>0</xdr:rowOff>
                  </to>
                </anchor>
              </controlPr>
            </control>
          </mc:Choice>
        </mc:AlternateContent>
        <mc:AlternateContent xmlns:mc="http://schemas.openxmlformats.org/markup-compatibility/2006">
          <mc:Choice Requires="x14">
            <control shapeId="2052" r:id="rId8" name="Check Box 4">
              <controlPr defaultSize="0" autoFill="0" autoLine="0" autoPict="0">
                <anchor moveWithCells="1">
                  <from>
                    <xdr:col>10</xdr:col>
                    <xdr:colOff>198120</xdr:colOff>
                    <xdr:row>48</xdr:row>
                    <xdr:rowOff>160020</xdr:rowOff>
                  </from>
                  <to>
                    <xdr:col>10</xdr:col>
                    <xdr:colOff>502920</xdr:colOff>
                    <xdr:row>50</xdr:row>
                    <xdr:rowOff>0</xdr:rowOff>
                  </to>
                </anchor>
              </controlPr>
            </control>
          </mc:Choice>
        </mc:AlternateContent>
        <mc:AlternateContent xmlns:mc="http://schemas.openxmlformats.org/markup-compatibility/2006">
          <mc:Choice Requires="x14">
            <control shapeId="2053" r:id="rId9" name="Check Box 5">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2054" r:id="rId10" name="Check Box 6">
              <controlPr defaultSize="0" autoFill="0" autoLine="0" autoPict="0">
                <anchor moveWithCells="1">
                  <from>
                    <xdr:col>11</xdr:col>
                    <xdr:colOff>198120</xdr:colOff>
                    <xdr:row>46</xdr:row>
                    <xdr:rowOff>160020</xdr:rowOff>
                  </from>
                  <to>
                    <xdr:col>11</xdr:col>
                    <xdr:colOff>502920</xdr:colOff>
                    <xdr:row>48</xdr:row>
                    <xdr:rowOff>0</xdr:rowOff>
                  </to>
                </anchor>
              </controlPr>
            </control>
          </mc:Choice>
        </mc:AlternateContent>
        <mc:AlternateContent xmlns:mc="http://schemas.openxmlformats.org/markup-compatibility/2006">
          <mc:Choice Requires="x14">
            <control shapeId="2055" r:id="rId11" name="Check Box 7">
              <controlPr defaultSize="0" autoFill="0" autoLine="0" autoPict="0">
                <anchor moveWithCells="1">
                  <from>
                    <xdr:col>11</xdr:col>
                    <xdr:colOff>198120</xdr:colOff>
                    <xdr:row>47</xdr:row>
                    <xdr:rowOff>160020</xdr:rowOff>
                  </from>
                  <to>
                    <xdr:col>11</xdr:col>
                    <xdr:colOff>502920</xdr:colOff>
                    <xdr:row>49</xdr:row>
                    <xdr:rowOff>0</xdr:rowOff>
                  </to>
                </anchor>
              </controlPr>
            </control>
          </mc:Choice>
        </mc:AlternateContent>
        <mc:AlternateContent xmlns:mc="http://schemas.openxmlformats.org/markup-compatibility/2006">
          <mc:Choice Requires="x14">
            <control shapeId="2056" r:id="rId12" name="Check Box 8">
              <controlPr defaultSize="0" autoFill="0" autoLine="0" autoPict="0">
                <anchor moveWithCells="1">
                  <from>
                    <xdr:col>11</xdr:col>
                    <xdr:colOff>198120</xdr:colOff>
                    <xdr:row>48</xdr:row>
                    <xdr:rowOff>160020</xdr:rowOff>
                  </from>
                  <to>
                    <xdr:col>11</xdr:col>
                    <xdr:colOff>502920</xdr:colOff>
                    <xdr:row>50</xdr:row>
                    <xdr:rowOff>0</xdr:rowOff>
                  </to>
                </anchor>
              </controlPr>
            </control>
          </mc:Choice>
        </mc:AlternateContent>
        <mc:AlternateContent xmlns:mc="http://schemas.openxmlformats.org/markup-compatibility/2006">
          <mc:Choice Requires="x14">
            <control shapeId="2057" r:id="rId13" name="Check Box 9">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2058" r:id="rId14" name="Check Box 10">
              <controlPr defaultSize="0" autoFill="0" autoLine="0" autoPict="0">
                <anchor moveWithCells="1">
                  <from>
                    <xdr:col>12</xdr:col>
                    <xdr:colOff>198120</xdr:colOff>
                    <xdr:row>46</xdr:row>
                    <xdr:rowOff>160020</xdr:rowOff>
                  </from>
                  <to>
                    <xdr:col>12</xdr:col>
                    <xdr:colOff>502920</xdr:colOff>
                    <xdr:row>48</xdr:row>
                    <xdr:rowOff>0</xdr:rowOff>
                  </to>
                </anchor>
              </controlPr>
            </control>
          </mc:Choice>
        </mc:AlternateContent>
        <mc:AlternateContent xmlns:mc="http://schemas.openxmlformats.org/markup-compatibility/2006">
          <mc:Choice Requires="x14">
            <control shapeId="2059" r:id="rId15" name="Check Box 11">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2060" r:id="rId16" name="Check Box 12">
              <controlPr defaultSize="0" autoFill="0" autoLine="0" autoPict="0">
                <anchor moveWithCells="1">
                  <from>
                    <xdr:col>13</xdr:col>
                    <xdr:colOff>198120</xdr:colOff>
                    <xdr:row>46</xdr:row>
                    <xdr:rowOff>160020</xdr:rowOff>
                  </from>
                  <to>
                    <xdr:col>13</xdr:col>
                    <xdr:colOff>502920</xdr:colOff>
                    <xdr:row>48</xdr:row>
                    <xdr:rowOff>0</xdr:rowOff>
                  </to>
                </anchor>
              </controlPr>
            </control>
          </mc:Choice>
        </mc:AlternateContent>
        <mc:AlternateContent xmlns:mc="http://schemas.openxmlformats.org/markup-compatibility/2006">
          <mc:Choice Requires="x14">
            <control shapeId="2061" r:id="rId17" name="Check Box 13">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2062" r:id="rId18" name="Check Box 14">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2063" r:id="rId19" name="Check Box 15">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2064" r:id="rId20" name="Check Box 16">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2065" r:id="rId21" name="Check Box 17">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2066" r:id="rId22" name="Check Box 18">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2067" r:id="rId23" name="Check Box 19">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2068" r:id="rId24" name="Check Box 20">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2069" r:id="rId25" name="Check Box 21">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2070" r:id="rId26" name="Check Box 22">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2071" r:id="rId27" name="Check Box 23">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2072" r:id="rId28" name="Check Box 24">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2073" r:id="rId29" name="Check Box 25">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2074" r:id="rId30" name="Check Box 26">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2075" r:id="rId31" name="Check Box 27">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2076" r:id="rId32" name="Check Box 28">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2077" r:id="rId33" name="Check Box 29">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2078" r:id="rId34" name="Check Box 30">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2079" r:id="rId35" name="Check Box 31">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2080" r:id="rId36" name="Check Box 32">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2081" r:id="rId37" name="Check Box 33">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2082" r:id="rId38" name="Check Box 34">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2083" r:id="rId39" name="Check Box 35">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2084" r:id="rId40" name="Check Box 36">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2085" r:id="rId41" name="Check Box 37">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2086" r:id="rId42" name="Check Box 38">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2087" r:id="rId43" name="Check Box 39">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2088" r:id="rId44" name="Check Box 40">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2089" r:id="rId45" name="Check Box 41">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2090" r:id="rId46" name="Check Box 42">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2091" r:id="rId47" name="Check Box 43">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2092" r:id="rId48" name="Check Box 44">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2093" r:id="rId49" name="Check Box 45">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2094" r:id="rId50" name="Check Box 46">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2095" r:id="rId51" name="Check Box 47">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2096" r:id="rId52" name="Check Box 48">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2097" r:id="rId53" name="Check Box 49">
              <controlPr defaultSize="0" autoFill="0" autoLine="0" autoPict="0">
                <anchor moveWithCells="1">
                  <from>
                    <xdr:col>2</xdr:col>
                    <xdr:colOff>236220</xdr:colOff>
                    <xdr:row>58</xdr:row>
                    <xdr:rowOff>175260</xdr:rowOff>
                  </from>
                  <to>
                    <xdr:col>2</xdr:col>
                    <xdr:colOff>541020</xdr:colOff>
                    <xdr:row>60</xdr:row>
                    <xdr:rowOff>7620</xdr:rowOff>
                  </to>
                </anchor>
              </controlPr>
            </control>
          </mc:Choice>
        </mc:AlternateContent>
        <mc:AlternateContent xmlns:mc="http://schemas.openxmlformats.org/markup-compatibility/2006">
          <mc:Choice Requires="x14">
            <control shapeId="2098" r:id="rId54" name="Check Box 50">
              <controlPr defaultSize="0" autoFill="0" autoLine="0" autoPict="0">
                <anchor moveWithCells="1">
                  <from>
                    <xdr:col>2</xdr:col>
                    <xdr:colOff>236220</xdr:colOff>
                    <xdr:row>59</xdr:row>
                    <xdr:rowOff>175260</xdr:rowOff>
                  </from>
                  <to>
                    <xdr:col>2</xdr:col>
                    <xdr:colOff>541020</xdr:colOff>
                    <xdr:row>61</xdr:row>
                    <xdr:rowOff>7620</xdr:rowOff>
                  </to>
                </anchor>
              </controlPr>
            </control>
          </mc:Choice>
        </mc:AlternateContent>
        <mc:AlternateContent xmlns:mc="http://schemas.openxmlformats.org/markup-compatibility/2006">
          <mc:Choice Requires="x14">
            <control shapeId="2099" r:id="rId55" name="Check Box 51">
              <controlPr defaultSize="0" autoFill="0" autoLine="0" autoPict="0">
                <anchor moveWithCells="1">
                  <from>
                    <xdr:col>2</xdr:col>
                    <xdr:colOff>236220</xdr:colOff>
                    <xdr:row>60</xdr:row>
                    <xdr:rowOff>175260</xdr:rowOff>
                  </from>
                  <to>
                    <xdr:col>2</xdr:col>
                    <xdr:colOff>541020</xdr:colOff>
                    <xdr:row>62</xdr:row>
                    <xdr:rowOff>7620</xdr:rowOff>
                  </to>
                </anchor>
              </controlPr>
            </control>
          </mc:Choice>
        </mc:AlternateContent>
        <mc:AlternateContent xmlns:mc="http://schemas.openxmlformats.org/markup-compatibility/2006">
          <mc:Choice Requires="x14">
            <control shapeId="2100" r:id="rId56" name="Check Box 52">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2101" r:id="rId57" name="Check Box 53">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2102" r:id="rId58" name="Check Box 54">
              <controlPr defaultSize="0" autoFill="0" autoLine="0" autoPict="0">
                <anchor moveWithCells="1">
                  <from>
                    <xdr:col>8</xdr:col>
                    <xdr:colOff>198120</xdr:colOff>
                    <xdr:row>62</xdr:row>
                    <xdr:rowOff>0</xdr:rowOff>
                  </from>
                  <to>
                    <xdr:col>8</xdr:col>
                    <xdr:colOff>502920</xdr:colOff>
                    <xdr:row>63</xdr:row>
                    <xdr:rowOff>30480</xdr:rowOff>
                  </to>
                </anchor>
              </controlPr>
            </control>
          </mc:Choice>
        </mc:AlternateContent>
        <mc:AlternateContent xmlns:mc="http://schemas.openxmlformats.org/markup-compatibility/2006">
          <mc:Choice Requires="x14">
            <control shapeId="2103" r:id="rId59" name="Check Box 55">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2104" r:id="rId60" name="Check Box 56">
              <controlPr defaultSize="0" autoFill="0" autoLine="0" autoPict="0">
                <anchor moveWithCells="1">
                  <from>
                    <xdr:col>2</xdr:col>
                    <xdr:colOff>236220</xdr:colOff>
                    <xdr:row>65</xdr:row>
                    <xdr:rowOff>182880</xdr:rowOff>
                  </from>
                  <to>
                    <xdr:col>2</xdr:col>
                    <xdr:colOff>541020</xdr:colOff>
                    <xdr:row>67</xdr:row>
                    <xdr:rowOff>22860</xdr:rowOff>
                  </to>
                </anchor>
              </controlPr>
            </control>
          </mc:Choice>
        </mc:AlternateContent>
        <mc:AlternateContent xmlns:mc="http://schemas.openxmlformats.org/markup-compatibility/2006">
          <mc:Choice Requires="x14">
            <control shapeId="2105" r:id="rId61" name="Check Box 57">
              <controlPr defaultSize="0" autoFill="0" autoLine="0" autoPict="0">
                <anchor moveWithCells="1">
                  <from>
                    <xdr:col>2</xdr:col>
                    <xdr:colOff>236220</xdr:colOff>
                    <xdr:row>66</xdr:row>
                    <xdr:rowOff>182880</xdr:rowOff>
                  </from>
                  <to>
                    <xdr:col>2</xdr:col>
                    <xdr:colOff>541020</xdr:colOff>
                    <xdr:row>68</xdr:row>
                    <xdr:rowOff>22860</xdr:rowOff>
                  </to>
                </anchor>
              </controlPr>
            </control>
          </mc:Choice>
        </mc:AlternateContent>
        <mc:AlternateContent xmlns:mc="http://schemas.openxmlformats.org/markup-compatibility/2006">
          <mc:Choice Requires="x14">
            <control shapeId="2106" r:id="rId62" name="Check Box 58">
              <controlPr defaultSize="0" autoFill="0" autoLine="0" autoPict="0">
                <anchor moveWithCells="1">
                  <from>
                    <xdr:col>2</xdr:col>
                    <xdr:colOff>236220</xdr:colOff>
                    <xdr:row>67</xdr:row>
                    <xdr:rowOff>182880</xdr:rowOff>
                  </from>
                  <to>
                    <xdr:col>2</xdr:col>
                    <xdr:colOff>541020</xdr:colOff>
                    <xdr:row>69</xdr:row>
                    <xdr:rowOff>22860</xdr:rowOff>
                  </to>
                </anchor>
              </controlPr>
            </control>
          </mc:Choice>
        </mc:AlternateContent>
        <mc:AlternateContent xmlns:mc="http://schemas.openxmlformats.org/markup-compatibility/2006">
          <mc:Choice Requires="x14">
            <control shapeId="2107" r:id="rId63" name="Check Box 59">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2108" r:id="rId64" name="Check Box 60">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2109" r:id="rId65" name="Check Box 61">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2110" r:id="rId66" name="Check Box 62">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2111" r:id="rId67" name="Check Box 63">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2112" r:id="rId68" name="Check Box 64">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2113" r:id="rId69" name="Check Box 65">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2114" r:id="rId70" name="Check Box 66">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2115" r:id="rId71" name="Check Box 67">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2116" r:id="rId72" name="Check Box 68">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2117" r:id="rId73" name="Check Box 69">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2118" r:id="rId74" name="Check Box 70">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2119" r:id="rId75" name="Check Box 71">
              <controlPr defaultSize="0" autoFill="0" autoLine="0" autoPict="0">
                <anchor moveWithCells="1">
                  <from>
                    <xdr:col>3</xdr:col>
                    <xdr:colOff>220980</xdr:colOff>
                    <xdr:row>82</xdr:row>
                    <xdr:rowOff>182880</xdr:rowOff>
                  </from>
                  <to>
                    <xdr:col>3</xdr:col>
                    <xdr:colOff>525780</xdr:colOff>
                    <xdr:row>84</xdr:row>
                    <xdr:rowOff>22860</xdr:rowOff>
                  </to>
                </anchor>
              </controlPr>
            </control>
          </mc:Choice>
        </mc:AlternateContent>
        <mc:AlternateContent xmlns:mc="http://schemas.openxmlformats.org/markup-compatibility/2006">
          <mc:Choice Requires="x14">
            <control shapeId="2120" r:id="rId76" name="Check Box 72">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2121" r:id="rId77" name="Check Box 73">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2122" r:id="rId78" name="Check Box 74">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2123" r:id="rId79" name="Check Box 75">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2124" r:id="rId80" name="Check Box 76">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2125" r:id="rId81" name="Check Box 77">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2126" r:id="rId82" name="Check Box 78">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2127" r:id="rId83" name="Check Box 79">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2128" r:id="rId84" name="Check Box 80">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2129" r:id="rId85" name="Check Box 81">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2130" r:id="rId86" name="Check Box 82">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2131" r:id="rId87" name="Check Box 83">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2136" r:id="rId88" name="Check Box 88">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2137" r:id="rId89" name="Check Box 89">
              <controlPr defaultSize="0" autoFill="0" autoLine="0" autoPict="0">
                <anchor moveWithCells="1">
                  <from>
                    <xdr:col>10</xdr:col>
                    <xdr:colOff>198120</xdr:colOff>
                    <xdr:row>46</xdr:row>
                    <xdr:rowOff>160020</xdr:rowOff>
                  </from>
                  <to>
                    <xdr:col>10</xdr:col>
                    <xdr:colOff>502920</xdr:colOff>
                    <xdr:row>48</xdr:row>
                    <xdr:rowOff>0</xdr:rowOff>
                  </to>
                </anchor>
              </controlPr>
            </control>
          </mc:Choice>
        </mc:AlternateContent>
        <mc:AlternateContent xmlns:mc="http://schemas.openxmlformats.org/markup-compatibility/2006">
          <mc:Choice Requires="x14">
            <control shapeId="2138" r:id="rId90" name="Check Box 90">
              <controlPr defaultSize="0" autoFill="0" autoLine="0" autoPict="0">
                <anchor moveWithCells="1">
                  <from>
                    <xdr:col>10</xdr:col>
                    <xdr:colOff>198120</xdr:colOff>
                    <xdr:row>47</xdr:row>
                    <xdr:rowOff>160020</xdr:rowOff>
                  </from>
                  <to>
                    <xdr:col>10</xdr:col>
                    <xdr:colOff>502920</xdr:colOff>
                    <xdr:row>49</xdr:row>
                    <xdr:rowOff>0</xdr:rowOff>
                  </to>
                </anchor>
              </controlPr>
            </control>
          </mc:Choice>
        </mc:AlternateContent>
        <mc:AlternateContent xmlns:mc="http://schemas.openxmlformats.org/markup-compatibility/2006">
          <mc:Choice Requires="x14">
            <control shapeId="2139" r:id="rId91" name="Check Box 91">
              <controlPr defaultSize="0" autoFill="0" autoLine="0" autoPict="0">
                <anchor moveWithCells="1">
                  <from>
                    <xdr:col>10</xdr:col>
                    <xdr:colOff>198120</xdr:colOff>
                    <xdr:row>48</xdr:row>
                    <xdr:rowOff>160020</xdr:rowOff>
                  </from>
                  <to>
                    <xdr:col>10</xdr:col>
                    <xdr:colOff>502920</xdr:colOff>
                    <xdr:row>50</xdr:row>
                    <xdr:rowOff>0</xdr:rowOff>
                  </to>
                </anchor>
              </controlPr>
            </control>
          </mc:Choice>
        </mc:AlternateContent>
        <mc:AlternateContent xmlns:mc="http://schemas.openxmlformats.org/markup-compatibility/2006">
          <mc:Choice Requires="x14">
            <control shapeId="2140" r:id="rId92" name="Check Box 92">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2141" r:id="rId93" name="Check Box 93">
              <controlPr defaultSize="0" autoFill="0" autoLine="0" autoPict="0">
                <anchor moveWithCells="1">
                  <from>
                    <xdr:col>11</xdr:col>
                    <xdr:colOff>198120</xdr:colOff>
                    <xdr:row>46</xdr:row>
                    <xdr:rowOff>160020</xdr:rowOff>
                  </from>
                  <to>
                    <xdr:col>11</xdr:col>
                    <xdr:colOff>502920</xdr:colOff>
                    <xdr:row>48</xdr:row>
                    <xdr:rowOff>0</xdr:rowOff>
                  </to>
                </anchor>
              </controlPr>
            </control>
          </mc:Choice>
        </mc:AlternateContent>
        <mc:AlternateContent xmlns:mc="http://schemas.openxmlformats.org/markup-compatibility/2006">
          <mc:Choice Requires="x14">
            <control shapeId="2142" r:id="rId94" name="Check Box 94">
              <controlPr defaultSize="0" autoFill="0" autoLine="0" autoPict="0">
                <anchor moveWithCells="1">
                  <from>
                    <xdr:col>11</xdr:col>
                    <xdr:colOff>198120</xdr:colOff>
                    <xdr:row>47</xdr:row>
                    <xdr:rowOff>160020</xdr:rowOff>
                  </from>
                  <to>
                    <xdr:col>11</xdr:col>
                    <xdr:colOff>502920</xdr:colOff>
                    <xdr:row>49</xdr:row>
                    <xdr:rowOff>0</xdr:rowOff>
                  </to>
                </anchor>
              </controlPr>
            </control>
          </mc:Choice>
        </mc:AlternateContent>
        <mc:AlternateContent xmlns:mc="http://schemas.openxmlformats.org/markup-compatibility/2006">
          <mc:Choice Requires="x14">
            <control shapeId="2143" r:id="rId95" name="Check Box 95">
              <controlPr defaultSize="0" autoFill="0" autoLine="0" autoPict="0">
                <anchor moveWithCells="1">
                  <from>
                    <xdr:col>11</xdr:col>
                    <xdr:colOff>198120</xdr:colOff>
                    <xdr:row>48</xdr:row>
                    <xdr:rowOff>160020</xdr:rowOff>
                  </from>
                  <to>
                    <xdr:col>11</xdr:col>
                    <xdr:colOff>502920</xdr:colOff>
                    <xdr:row>50</xdr:row>
                    <xdr:rowOff>0</xdr:rowOff>
                  </to>
                </anchor>
              </controlPr>
            </control>
          </mc:Choice>
        </mc:AlternateContent>
        <mc:AlternateContent xmlns:mc="http://schemas.openxmlformats.org/markup-compatibility/2006">
          <mc:Choice Requires="x14">
            <control shapeId="2144" r:id="rId96" name="Check Box 96">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2145" r:id="rId97" name="Check Box 97">
              <controlPr defaultSize="0" autoFill="0" autoLine="0" autoPict="0">
                <anchor moveWithCells="1">
                  <from>
                    <xdr:col>12</xdr:col>
                    <xdr:colOff>198120</xdr:colOff>
                    <xdr:row>46</xdr:row>
                    <xdr:rowOff>160020</xdr:rowOff>
                  </from>
                  <to>
                    <xdr:col>12</xdr:col>
                    <xdr:colOff>502920</xdr:colOff>
                    <xdr:row>48</xdr:row>
                    <xdr:rowOff>0</xdr:rowOff>
                  </to>
                </anchor>
              </controlPr>
            </control>
          </mc:Choice>
        </mc:AlternateContent>
        <mc:AlternateContent xmlns:mc="http://schemas.openxmlformats.org/markup-compatibility/2006">
          <mc:Choice Requires="x14">
            <control shapeId="2146" r:id="rId98" name="Check Box 98">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2147" r:id="rId99" name="Check Box 99">
              <controlPr defaultSize="0" autoFill="0" autoLine="0" autoPict="0">
                <anchor moveWithCells="1">
                  <from>
                    <xdr:col>13</xdr:col>
                    <xdr:colOff>198120</xdr:colOff>
                    <xdr:row>46</xdr:row>
                    <xdr:rowOff>160020</xdr:rowOff>
                  </from>
                  <to>
                    <xdr:col>13</xdr:col>
                    <xdr:colOff>502920</xdr:colOff>
                    <xdr:row>48</xdr:row>
                    <xdr:rowOff>0</xdr:rowOff>
                  </to>
                </anchor>
              </controlPr>
            </control>
          </mc:Choice>
        </mc:AlternateContent>
        <mc:AlternateContent xmlns:mc="http://schemas.openxmlformats.org/markup-compatibility/2006">
          <mc:Choice Requires="x14">
            <control shapeId="2148" r:id="rId100" name="Check Box 100">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2149" r:id="rId101" name="Check Box 101">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2150" r:id="rId102" name="Check Box 102">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2151" r:id="rId103" name="Check Box 103">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2152" r:id="rId104" name="Check Box 104">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2153" r:id="rId105" name="Check Box 105">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2154" r:id="rId106" name="Check Box 106">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2155" r:id="rId107" name="Check Box 107">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2156" r:id="rId108" name="Check Box 108">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2157" r:id="rId109" name="Check Box 109">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2158" r:id="rId110" name="Check Box 110">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2159" r:id="rId111" name="Check Box 111">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2160" r:id="rId112" name="Check Box 112">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2161" r:id="rId113" name="Check Box 113">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2162" r:id="rId114" name="Check Box 114">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2163" r:id="rId115" name="Check Box 115">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2164" r:id="rId116" name="Check Box 116">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2165" r:id="rId117" name="Check Box 117">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2166" r:id="rId118" name="Check Box 118">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2167" r:id="rId119" name="Check Box 119">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2168" r:id="rId120" name="Check Box 120">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2169" r:id="rId121" name="Check Box 121">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2170" r:id="rId122" name="Check Box 122">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2171" r:id="rId123" name="Check Box 123">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2172" r:id="rId124" name="Check Box 124">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2173" r:id="rId125" name="Check Box 125">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2174" r:id="rId126" name="Check Box 126">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2175" r:id="rId127" name="Check Box 127">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2176" r:id="rId128" name="Check Box 128">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2177" r:id="rId129" name="Check Box 129">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2178" r:id="rId130" name="Check Box 130">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2179" r:id="rId131" name="Check Box 131">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2180" r:id="rId132" name="Check Box 132">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2181" r:id="rId133" name="Check Box 133">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2182" r:id="rId134" name="Check Box 134">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2183" r:id="rId135" name="Check Box 135">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2184" r:id="rId136" name="Check Box 136">
              <controlPr defaultSize="0" autoFill="0" autoLine="0" autoPict="0">
                <anchor moveWithCells="1">
                  <from>
                    <xdr:col>2</xdr:col>
                    <xdr:colOff>236220</xdr:colOff>
                    <xdr:row>58</xdr:row>
                    <xdr:rowOff>175260</xdr:rowOff>
                  </from>
                  <to>
                    <xdr:col>2</xdr:col>
                    <xdr:colOff>541020</xdr:colOff>
                    <xdr:row>60</xdr:row>
                    <xdr:rowOff>7620</xdr:rowOff>
                  </to>
                </anchor>
              </controlPr>
            </control>
          </mc:Choice>
        </mc:AlternateContent>
        <mc:AlternateContent xmlns:mc="http://schemas.openxmlformats.org/markup-compatibility/2006">
          <mc:Choice Requires="x14">
            <control shapeId="2185" r:id="rId137" name="Check Box 137">
              <controlPr defaultSize="0" autoFill="0" autoLine="0" autoPict="0">
                <anchor moveWithCells="1">
                  <from>
                    <xdr:col>2</xdr:col>
                    <xdr:colOff>236220</xdr:colOff>
                    <xdr:row>59</xdr:row>
                    <xdr:rowOff>175260</xdr:rowOff>
                  </from>
                  <to>
                    <xdr:col>2</xdr:col>
                    <xdr:colOff>541020</xdr:colOff>
                    <xdr:row>61</xdr:row>
                    <xdr:rowOff>7620</xdr:rowOff>
                  </to>
                </anchor>
              </controlPr>
            </control>
          </mc:Choice>
        </mc:AlternateContent>
        <mc:AlternateContent xmlns:mc="http://schemas.openxmlformats.org/markup-compatibility/2006">
          <mc:Choice Requires="x14">
            <control shapeId="2186" r:id="rId138" name="Check Box 138">
              <controlPr defaultSize="0" autoFill="0" autoLine="0" autoPict="0">
                <anchor moveWithCells="1">
                  <from>
                    <xdr:col>2</xdr:col>
                    <xdr:colOff>236220</xdr:colOff>
                    <xdr:row>60</xdr:row>
                    <xdr:rowOff>175260</xdr:rowOff>
                  </from>
                  <to>
                    <xdr:col>2</xdr:col>
                    <xdr:colOff>541020</xdr:colOff>
                    <xdr:row>62</xdr:row>
                    <xdr:rowOff>7620</xdr:rowOff>
                  </to>
                </anchor>
              </controlPr>
            </control>
          </mc:Choice>
        </mc:AlternateContent>
        <mc:AlternateContent xmlns:mc="http://schemas.openxmlformats.org/markup-compatibility/2006">
          <mc:Choice Requires="x14">
            <control shapeId="2187" r:id="rId139" name="Check Box 139">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2188" r:id="rId140" name="Check Box 140">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2189" r:id="rId141" name="Check Box 141">
              <controlPr defaultSize="0" autoFill="0" autoLine="0" autoPict="0">
                <anchor moveWithCells="1">
                  <from>
                    <xdr:col>8</xdr:col>
                    <xdr:colOff>198120</xdr:colOff>
                    <xdr:row>62</xdr:row>
                    <xdr:rowOff>0</xdr:rowOff>
                  </from>
                  <to>
                    <xdr:col>8</xdr:col>
                    <xdr:colOff>502920</xdr:colOff>
                    <xdr:row>63</xdr:row>
                    <xdr:rowOff>30480</xdr:rowOff>
                  </to>
                </anchor>
              </controlPr>
            </control>
          </mc:Choice>
        </mc:AlternateContent>
        <mc:AlternateContent xmlns:mc="http://schemas.openxmlformats.org/markup-compatibility/2006">
          <mc:Choice Requires="x14">
            <control shapeId="2190" r:id="rId142" name="Check Box 142">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2191" r:id="rId143" name="Check Box 143">
              <controlPr defaultSize="0" autoFill="0" autoLine="0" autoPict="0">
                <anchor moveWithCells="1">
                  <from>
                    <xdr:col>2</xdr:col>
                    <xdr:colOff>236220</xdr:colOff>
                    <xdr:row>65</xdr:row>
                    <xdr:rowOff>182880</xdr:rowOff>
                  </from>
                  <to>
                    <xdr:col>2</xdr:col>
                    <xdr:colOff>541020</xdr:colOff>
                    <xdr:row>67</xdr:row>
                    <xdr:rowOff>22860</xdr:rowOff>
                  </to>
                </anchor>
              </controlPr>
            </control>
          </mc:Choice>
        </mc:AlternateContent>
        <mc:AlternateContent xmlns:mc="http://schemas.openxmlformats.org/markup-compatibility/2006">
          <mc:Choice Requires="x14">
            <control shapeId="2192" r:id="rId144" name="Check Box 144">
              <controlPr defaultSize="0" autoFill="0" autoLine="0" autoPict="0">
                <anchor moveWithCells="1">
                  <from>
                    <xdr:col>2</xdr:col>
                    <xdr:colOff>236220</xdr:colOff>
                    <xdr:row>66</xdr:row>
                    <xdr:rowOff>182880</xdr:rowOff>
                  </from>
                  <to>
                    <xdr:col>2</xdr:col>
                    <xdr:colOff>541020</xdr:colOff>
                    <xdr:row>68</xdr:row>
                    <xdr:rowOff>22860</xdr:rowOff>
                  </to>
                </anchor>
              </controlPr>
            </control>
          </mc:Choice>
        </mc:AlternateContent>
        <mc:AlternateContent xmlns:mc="http://schemas.openxmlformats.org/markup-compatibility/2006">
          <mc:Choice Requires="x14">
            <control shapeId="2193" r:id="rId145" name="Check Box 145">
              <controlPr defaultSize="0" autoFill="0" autoLine="0" autoPict="0">
                <anchor moveWithCells="1">
                  <from>
                    <xdr:col>2</xdr:col>
                    <xdr:colOff>236220</xdr:colOff>
                    <xdr:row>67</xdr:row>
                    <xdr:rowOff>182880</xdr:rowOff>
                  </from>
                  <to>
                    <xdr:col>2</xdr:col>
                    <xdr:colOff>541020</xdr:colOff>
                    <xdr:row>69</xdr:row>
                    <xdr:rowOff>22860</xdr:rowOff>
                  </to>
                </anchor>
              </controlPr>
            </control>
          </mc:Choice>
        </mc:AlternateContent>
        <mc:AlternateContent xmlns:mc="http://schemas.openxmlformats.org/markup-compatibility/2006">
          <mc:Choice Requires="x14">
            <control shapeId="2194" r:id="rId146" name="Check Box 146">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2195" r:id="rId147" name="Check Box 147">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2196" r:id="rId148" name="Check Box 148">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2197" r:id="rId149" name="Check Box 149">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2198" r:id="rId150" name="Check Box 150">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2199" r:id="rId151" name="Check Box 151">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2200" r:id="rId152" name="Check Box 152">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2201" r:id="rId153" name="Check Box 153">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2202" r:id="rId154" name="Check Box 154">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2203" r:id="rId155" name="Check Box 155">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2204" r:id="rId156" name="Check Box 156">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2205" r:id="rId157" name="Check Box 157">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2206" r:id="rId158" name="Check Box 158">
              <controlPr defaultSize="0" autoFill="0" autoLine="0" autoPict="0">
                <anchor moveWithCells="1">
                  <from>
                    <xdr:col>3</xdr:col>
                    <xdr:colOff>220980</xdr:colOff>
                    <xdr:row>82</xdr:row>
                    <xdr:rowOff>182880</xdr:rowOff>
                  </from>
                  <to>
                    <xdr:col>3</xdr:col>
                    <xdr:colOff>525780</xdr:colOff>
                    <xdr:row>84</xdr:row>
                    <xdr:rowOff>22860</xdr:rowOff>
                  </to>
                </anchor>
              </controlPr>
            </control>
          </mc:Choice>
        </mc:AlternateContent>
        <mc:AlternateContent xmlns:mc="http://schemas.openxmlformats.org/markup-compatibility/2006">
          <mc:Choice Requires="x14">
            <control shapeId="2207" r:id="rId159" name="Check Box 159">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2208" r:id="rId160" name="Check Box 160">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2209" r:id="rId161" name="Check Box 161">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2210" r:id="rId162" name="Check Box 162">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2211" r:id="rId163" name="Check Box 163">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2212" r:id="rId164" name="Check Box 164">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2213" r:id="rId165" name="Check Box 165">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2214" r:id="rId166" name="Check Box 166">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2215" r:id="rId167" name="Check Box 167">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2216" r:id="rId168" name="Check Box 168">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2217" r:id="rId169" name="Check Box 169">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2218" r:id="rId170" name="Check Box 170">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2220" r:id="rId171" name="Check Box 172">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mc:AlternateContent xmlns:mc="http://schemas.openxmlformats.org/markup-compatibility/2006">
          <mc:Choice Requires="x14">
            <control shapeId="2221" r:id="rId172" name="Check Box 173">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mc:AlternateContent xmlns:mc="http://schemas.openxmlformats.org/markup-compatibility/2006">
          <mc:Choice Requires="x14">
            <control shapeId="2222" r:id="rId173" name="Check Box 174">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2223" r:id="rId174" name="Check Box 175">
              <controlPr defaultSize="0" autoFill="0" autoLine="0" autoPict="0">
                <anchor moveWithCells="1">
                  <from>
                    <xdr:col>10</xdr:col>
                    <xdr:colOff>198120</xdr:colOff>
                    <xdr:row>46</xdr:row>
                    <xdr:rowOff>160020</xdr:rowOff>
                  </from>
                  <to>
                    <xdr:col>10</xdr:col>
                    <xdr:colOff>502920</xdr:colOff>
                    <xdr:row>48</xdr:row>
                    <xdr:rowOff>0</xdr:rowOff>
                  </to>
                </anchor>
              </controlPr>
            </control>
          </mc:Choice>
        </mc:AlternateContent>
        <mc:AlternateContent xmlns:mc="http://schemas.openxmlformats.org/markup-compatibility/2006">
          <mc:Choice Requires="x14">
            <control shapeId="2224" r:id="rId175" name="Check Box 176">
              <controlPr defaultSize="0" autoFill="0" autoLine="0" autoPict="0">
                <anchor moveWithCells="1">
                  <from>
                    <xdr:col>10</xdr:col>
                    <xdr:colOff>198120</xdr:colOff>
                    <xdr:row>47</xdr:row>
                    <xdr:rowOff>160020</xdr:rowOff>
                  </from>
                  <to>
                    <xdr:col>10</xdr:col>
                    <xdr:colOff>502920</xdr:colOff>
                    <xdr:row>49</xdr:row>
                    <xdr:rowOff>0</xdr:rowOff>
                  </to>
                </anchor>
              </controlPr>
            </control>
          </mc:Choice>
        </mc:AlternateContent>
        <mc:AlternateContent xmlns:mc="http://schemas.openxmlformats.org/markup-compatibility/2006">
          <mc:Choice Requires="x14">
            <control shapeId="2225" r:id="rId176" name="Check Box 177">
              <controlPr defaultSize="0" autoFill="0" autoLine="0" autoPict="0">
                <anchor moveWithCells="1">
                  <from>
                    <xdr:col>10</xdr:col>
                    <xdr:colOff>198120</xdr:colOff>
                    <xdr:row>48</xdr:row>
                    <xdr:rowOff>160020</xdr:rowOff>
                  </from>
                  <to>
                    <xdr:col>10</xdr:col>
                    <xdr:colOff>502920</xdr:colOff>
                    <xdr:row>50</xdr:row>
                    <xdr:rowOff>0</xdr:rowOff>
                  </to>
                </anchor>
              </controlPr>
            </control>
          </mc:Choice>
        </mc:AlternateContent>
        <mc:AlternateContent xmlns:mc="http://schemas.openxmlformats.org/markup-compatibility/2006">
          <mc:Choice Requires="x14">
            <control shapeId="2226" r:id="rId177" name="Check Box 178">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2227" r:id="rId178" name="Check Box 179">
              <controlPr defaultSize="0" autoFill="0" autoLine="0" autoPict="0">
                <anchor moveWithCells="1">
                  <from>
                    <xdr:col>11</xdr:col>
                    <xdr:colOff>198120</xdr:colOff>
                    <xdr:row>46</xdr:row>
                    <xdr:rowOff>160020</xdr:rowOff>
                  </from>
                  <to>
                    <xdr:col>11</xdr:col>
                    <xdr:colOff>502920</xdr:colOff>
                    <xdr:row>48</xdr:row>
                    <xdr:rowOff>0</xdr:rowOff>
                  </to>
                </anchor>
              </controlPr>
            </control>
          </mc:Choice>
        </mc:AlternateContent>
        <mc:AlternateContent xmlns:mc="http://schemas.openxmlformats.org/markup-compatibility/2006">
          <mc:Choice Requires="x14">
            <control shapeId="2228" r:id="rId179" name="Check Box 180">
              <controlPr defaultSize="0" autoFill="0" autoLine="0" autoPict="0">
                <anchor moveWithCells="1">
                  <from>
                    <xdr:col>11</xdr:col>
                    <xdr:colOff>198120</xdr:colOff>
                    <xdr:row>47</xdr:row>
                    <xdr:rowOff>160020</xdr:rowOff>
                  </from>
                  <to>
                    <xdr:col>11</xdr:col>
                    <xdr:colOff>502920</xdr:colOff>
                    <xdr:row>49</xdr:row>
                    <xdr:rowOff>0</xdr:rowOff>
                  </to>
                </anchor>
              </controlPr>
            </control>
          </mc:Choice>
        </mc:AlternateContent>
        <mc:AlternateContent xmlns:mc="http://schemas.openxmlformats.org/markup-compatibility/2006">
          <mc:Choice Requires="x14">
            <control shapeId="2229" r:id="rId180" name="Check Box 181">
              <controlPr defaultSize="0" autoFill="0" autoLine="0" autoPict="0">
                <anchor moveWithCells="1">
                  <from>
                    <xdr:col>11</xdr:col>
                    <xdr:colOff>198120</xdr:colOff>
                    <xdr:row>48</xdr:row>
                    <xdr:rowOff>160020</xdr:rowOff>
                  </from>
                  <to>
                    <xdr:col>11</xdr:col>
                    <xdr:colOff>502920</xdr:colOff>
                    <xdr:row>50</xdr:row>
                    <xdr:rowOff>0</xdr:rowOff>
                  </to>
                </anchor>
              </controlPr>
            </control>
          </mc:Choice>
        </mc:AlternateContent>
        <mc:AlternateContent xmlns:mc="http://schemas.openxmlformats.org/markup-compatibility/2006">
          <mc:Choice Requires="x14">
            <control shapeId="2230" r:id="rId181" name="Check Box 182">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2231" r:id="rId182" name="Check Box 183">
              <controlPr defaultSize="0" autoFill="0" autoLine="0" autoPict="0">
                <anchor moveWithCells="1">
                  <from>
                    <xdr:col>12</xdr:col>
                    <xdr:colOff>198120</xdr:colOff>
                    <xdr:row>46</xdr:row>
                    <xdr:rowOff>160020</xdr:rowOff>
                  </from>
                  <to>
                    <xdr:col>12</xdr:col>
                    <xdr:colOff>502920</xdr:colOff>
                    <xdr:row>48</xdr:row>
                    <xdr:rowOff>0</xdr:rowOff>
                  </to>
                </anchor>
              </controlPr>
            </control>
          </mc:Choice>
        </mc:AlternateContent>
        <mc:AlternateContent xmlns:mc="http://schemas.openxmlformats.org/markup-compatibility/2006">
          <mc:Choice Requires="x14">
            <control shapeId="2232" r:id="rId183" name="Check Box 184">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2233" r:id="rId184" name="Check Box 185">
              <controlPr defaultSize="0" autoFill="0" autoLine="0" autoPict="0">
                <anchor moveWithCells="1">
                  <from>
                    <xdr:col>13</xdr:col>
                    <xdr:colOff>198120</xdr:colOff>
                    <xdr:row>46</xdr:row>
                    <xdr:rowOff>160020</xdr:rowOff>
                  </from>
                  <to>
                    <xdr:col>13</xdr:col>
                    <xdr:colOff>502920</xdr:colOff>
                    <xdr:row>48</xdr:row>
                    <xdr:rowOff>0</xdr:rowOff>
                  </to>
                </anchor>
              </controlPr>
            </control>
          </mc:Choice>
        </mc:AlternateContent>
        <mc:AlternateContent xmlns:mc="http://schemas.openxmlformats.org/markup-compatibility/2006">
          <mc:Choice Requires="x14">
            <control shapeId="2234" r:id="rId185" name="Check Box 186">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2235" r:id="rId186" name="Check Box 187">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2236" r:id="rId187" name="Check Box 188">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2237" r:id="rId188" name="Check Box 189">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2238" r:id="rId189" name="Check Box 190">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2239" r:id="rId190" name="Check Box 191">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2240" r:id="rId191" name="Check Box 192">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2241" r:id="rId192" name="Check Box 193">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2242" r:id="rId193" name="Check Box 194">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2243" r:id="rId194" name="Check Box 195">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2244" r:id="rId195" name="Check Box 196">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2245" r:id="rId196" name="Check Box 197">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2246" r:id="rId197" name="Check Box 198">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2247" r:id="rId198" name="Check Box 199">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2248" r:id="rId199" name="Check Box 200">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2249" r:id="rId200" name="Check Box 201">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2250" r:id="rId201" name="Check Box 202">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2251" r:id="rId202" name="Check Box 203">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2252" r:id="rId203" name="Check Box 204">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2253" r:id="rId204" name="Check Box 205">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2254" r:id="rId205" name="Check Box 206">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2255" r:id="rId206" name="Check Box 207">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2256" r:id="rId207" name="Check Box 208">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2257" r:id="rId208" name="Check Box 209">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2258" r:id="rId209" name="Check Box 210">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2259" r:id="rId210" name="Check Box 211">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2260" r:id="rId211" name="Check Box 212">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2261" r:id="rId212" name="Check Box 213">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2262" r:id="rId213" name="Check Box 214">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2263" r:id="rId214" name="Check Box 215">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2264" r:id="rId215" name="Check Box 216">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2265" r:id="rId216" name="Check Box 217">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2266" r:id="rId217" name="Check Box 218">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2267" r:id="rId218" name="Check Box 219">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2268" r:id="rId219" name="Check Box 220">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2269" r:id="rId220" name="Check Box 221">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2270" r:id="rId221" name="Check Box 222">
              <controlPr defaultSize="0" autoFill="0" autoLine="0" autoPict="0">
                <anchor moveWithCells="1">
                  <from>
                    <xdr:col>2</xdr:col>
                    <xdr:colOff>236220</xdr:colOff>
                    <xdr:row>58</xdr:row>
                    <xdr:rowOff>175260</xdr:rowOff>
                  </from>
                  <to>
                    <xdr:col>2</xdr:col>
                    <xdr:colOff>541020</xdr:colOff>
                    <xdr:row>60</xdr:row>
                    <xdr:rowOff>7620</xdr:rowOff>
                  </to>
                </anchor>
              </controlPr>
            </control>
          </mc:Choice>
        </mc:AlternateContent>
        <mc:AlternateContent xmlns:mc="http://schemas.openxmlformats.org/markup-compatibility/2006">
          <mc:Choice Requires="x14">
            <control shapeId="2271" r:id="rId222" name="Check Box 223">
              <controlPr defaultSize="0" autoFill="0" autoLine="0" autoPict="0">
                <anchor moveWithCells="1">
                  <from>
                    <xdr:col>2</xdr:col>
                    <xdr:colOff>236220</xdr:colOff>
                    <xdr:row>59</xdr:row>
                    <xdr:rowOff>175260</xdr:rowOff>
                  </from>
                  <to>
                    <xdr:col>2</xdr:col>
                    <xdr:colOff>541020</xdr:colOff>
                    <xdr:row>61</xdr:row>
                    <xdr:rowOff>7620</xdr:rowOff>
                  </to>
                </anchor>
              </controlPr>
            </control>
          </mc:Choice>
        </mc:AlternateContent>
        <mc:AlternateContent xmlns:mc="http://schemas.openxmlformats.org/markup-compatibility/2006">
          <mc:Choice Requires="x14">
            <control shapeId="2272" r:id="rId223" name="Check Box 224">
              <controlPr defaultSize="0" autoFill="0" autoLine="0" autoPict="0">
                <anchor moveWithCells="1">
                  <from>
                    <xdr:col>2</xdr:col>
                    <xdr:colOff>236220</xdr:colOff>
                    <xdr:row>60</xdr:row>
                    <xdr:rowOff>175260</xdr:rowOff>
                  </from>
                  <to>
                    <xdr:col>2</xdr:col>
                    <xdr:colOff>541020</xdr:colOff>
                    <xdr:row>62</xdr:row>
                    <xdr:rowOff>7620</xdr:rowOff>
                  </to>
                </anchor>
              </controlPr>
            </control>
          </mc:Choice>
        </mc:AlternateContent>
        <mc:AlternateContent xmlns:mc="http://schemas.openxmlformats.org/markup-compatibility/2006">
          <mc:Choice Requires="x14">
            <control shapeId="2273" r:id="rId224" name="Check Box 225">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2274" r:id="rId225" name="Check Box 226">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2275" r:id="rId226" name="Check Box 227">
              <controlPr defaultSize="0" autoFill="0" autoLine="0" autoPict="0">
                <anchor moveWithCells="1">
                  <from>
                    <xdr:col>8</xdr:col>
                    <xdr:colOff>198120</xdr:colOff>
                    <xdr:row>62</xdr:row>
                    <xdr:rowOff>0</xdr:rowOff>
                  </from>
                  <to>
                    <xdr:col>8</xdr:col>
                    <xdr:colOff>502920</xdr:colOff>
                    <xdr:row>63</xdr:row>
                    <xdr:rowOff>30480</xdr:rowOff>
                  </to>
                </anchor>
              </controlPr>
            </control>
          </mc:Choice>
        </mc:AlternateContent>
        <mc:AlternateContent xmlns:mc="http://schemas.openxmlformats.org/markup-compatibility/2006">
          <mc:Choice Requires="x14">
            <control shapeId="2276" r:id="rId227" name="Check Box 228">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2277" r:id="rId228" name="Check Box 229">
              <controlPr defaultSize="0" autoFill="0" autoLine="0" autoPict="0">
                <anchor moveWithCells="1">
                  <from>
                    <xdr:col>2</xdr:col>
                    <xdr:colOff>236220</xdr:colOff>
                    <xdr:row>65</xdr:row>
                    <xdr:rowOff>182880</xdr:rowOff>
                  </from>
                  <to>
                    <xdr:col>2</xdr:col>
                    <xdr:colOff>541020</xdr:colOff>
                    <xdr:row>67</xdr:row>
                    <xdr:rowOff>22860</xdr:rowOff>
                  </to>
                </anchor>
              </controlPr>
            </control>
          </mc:Choice>
        </mc:AlternateContent>
        <mc:AlternateContent xmlns:mc="http://schemas.openxmlformats.org/markup-compatibility/2006">
          <mc:Choice Requires="x14">
            <control shapeId="2278" r:id="rId229" name="Check Box 230">
              <controlPr defaultSize="0" autoFill="0" autoLine="0" autoPict="0">
                <anchor moveWithCells="1">
                  <from>
                    <xdr:col>2</xdr:col>
                    <xdr:colOff>236220</xdr:colOff>
                    <xdr:row>66</xdr:row>
                    <xdr:rowOff>182880</xdr:rowOff>
                  </from>
                  <to>
                    <xdr:col>2</xdr:col>
                    <xdr:colOff>541020</xdr:colOff>
                    <xdr:row>68</xdr:row>
                    <xdr:rowOff>22860</xdr:rowOff>
                  </to>
                </anchor>
              </controlPr>
            </control>
          </mc:Choice>
        </mc:AlternateContent>
        <mc:AlternateContent xmlns:mc="http://schemas.openxmlformats.org/markup-compatibility/2006">
          <mc:Choice Requires="x14">
            <control shapeId="2279" r:id="rId230" name="Check Box 231">
              <controlPr defaultSize="0" autoFill="0" autoLine="0" autoPict="0">
                <anchor moveWithCells="1">
                  <from>
                    <xdr:col>2</xdr:col>
                    <xdr:colOff>236220</xdr:colOff>
                    <xdr:row>67</xdr:row>
                    <xdr:rowOff>182880</xdr:rowOff>
                  </from>
                  <to>
                    <xdr:col>2</xdr:col>
                    <xdr:colOff>541020</xdr:colOff>
                    <xdr:row>69</xdr:row>
                    <xdr:rowOff>22860</xdr:rowOff>
                  </to>
                </anchor>
              </controlPr>
            </control>
          </mc:Choice>
        </mc:AlternateContent>
        <mc:AlternateContent xmlns:mc="http://schemas.openxmlformats.org/markup-compatibility/2006">
          <mc:Choice Requires="x14">
            <control shapeId="2280" r:id="rId231" name="Check Box 232">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2281" r:id="rId232" name="Check Box 233">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2282" r:id="rId233" name="Check Box 234">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2283" r:id="rId234" name="Check Box 235">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2284" r:id="rId235" name="Check Box 236">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2285" r:id="rId236" name="Check Box 237">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2286" r:id="rId237" name="Check Box 238">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2287" r:id="rId238" name="Check Box 239">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2288" r:id="rId239" name="Check Box 240">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2289" r:id="rId240" name="Check Box 241">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2290" r:id="rId241" name="Check Box 242">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2291" r:id="rId242" name="Check Box 243">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2292" r:id="rId243" name="Check Box 244">
              <controlPr defaultSize="0" autoFill="0" autoLine="0" autoPict="0">
                <anchor moveWithCells="1">
                  <from>
                    <xdr:col>3</xdr:col>
                    <xdr:colOff>220980</xdr:colOff>
                    <xdr:row>82</xdr:row>
                    <xdr:rowOff>182880</xdr:rowOff>
                  </from>
                  <to>
                    <xdr:col>3</xdr:col>
                    <xdr:colOff>525780</xdr:colOff>
                    <xdr:row>84</xdr:row>
                    <xdr:rowOff>22860</xdr:rowOff>
                  </to>
                </anchor>
              </controlPr>
            </control>
          </mc:Choice>
        </mc:AlternateContent>
        <mc:AlternateContent xmlns:mc="http://schemas.openxmlformats.org/markup-compatibility/2006">
          <mc:Choice Requires="x14">
            <control shapeId="2293" r:id="rId244" name="Check Box 245">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2294" r:id="rId245" name="Check Box 246">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2295" r:id="rId246" name="Check Box 247">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2296" r:id="rId247" name="Check Box 248">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2297" r:id="rId248" name="Check Box 249">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2298" r:id="rId249" name="Check Box 250">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2299" r:id="rId250" name="Check Box 251">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2300" r:id="rId251" name="Check Box 252">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2301" r:id="rId252" name="Check Box 253">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2302" r:id="rId253" name="Check Box 254">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2303" r:id="rId254" name="Check Box 255">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2304" r:id="rId255" name="Check Box 256">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2305" r:id="rId256" name="Check Box 257">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2306" r:id="rId257" name="Check Box 258">
              <controlPr defaultSize="0" autoFill="0" autoLine="0" autoPict="0">
                <anchor moveWithCells="1">
                  <from>
                    <xdr:col>10</xdr:col>
                    <xdr:colOff>198120</xdr:colOff>
                    <xdr:row>46</xdr:row>
                    <xdr:rowOff>160020</xdr:rowOff>
                  </from>
                  <to>
                    <xdr:col>10</xdr:col>
                    <xdr:colOff>502920</xdr:colOff>
                    <xdr:row>48</xdr:row>
                    <xdr:rowOff>0</xdr:rowOff>
                  </to>
                </anchor>
              </controlPr>
            </control>
          </mc:Choice>
        </mc:AlternateContent>
        <mc:AlternateContent xmlns:mc="http://schemas.openxmlformats.org/markup-compatibility/2006">
          <mc:Choice Requires="x14">
            <control shapeId="2307" r:id="rId258" name="Check Box 259">
              <controlPr defaultSize="0" autoFill="0" autoLine="0" autoPict="0">
                <anchor moveWithCells="1">
                  <from>
                    <xdr:col>10</xdr:col>
                    <xdr:colOff>198120</xdr:colOff>
                    <xdr:row>47</xdr:row>
                    <xdr:rowOff>160020</xdr:rowOff>
                  </from>
                  <to>
                    <xdr:col>10</xdr:col>
                    <xdr:colOff>502920</xdr:colOff>
                    <xdr:row>49</xdr:row>
                    <xdr:rowOff>0</xdr:rowOff>
                  </to>
                </anchor>
              </controlPr>
            </control>
          </mc:Choice>
        </mc:AlternateContent>
        <mc:AlternateContent xmlns:mc="http://schemas.openxmlformats.org/markup-compatibility/2006">
          <mc:Choice Requires="x14">
            <control shapeId="2308" r:id="rId259" name="Check Box 260">
              <controlPr defaultSize="0" autoFill="0" autoLine="0" autoPict="0">
                <anchor moveWithCells="1">
                  <from>
                    <xdr:col>10</xdr:col>
                    <xdr:colOff>198120</xdr:colOff>
                    <xdr:row>48</xdr:row>
                    <xdr:rowOff>160020</xdr:rowOff>
                  </from>
                  <to>
                    <xdr:col>10</xdr:col>
                    <xdr:colOff>502920</xdr:colOff>
                    <xdr:row>50</xdr:row>
                    <xdr:rowOff>0</xdr:rowOff>
                  </to>
                </anchor>
              </controlPr>
            </control>
          </mc:Choice>
        </mc:AlternateContent>
        <mc:AlternateContent xmlns:mc="http://schemas.openxmlformats.org/markup-compatibility/2006">
          <mc:Choice Requires="x14">
            <control shapeId="2309" r:id="rId260" name="Check Box 261">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2310" r:id="rId261" name="Check Box 262">
              <controlPr defaultSize="0" autoFill="0" autoLine="0" autoPict="0">
                <anchor moveWithCells="1">
                  <from>
                    <xdr:col>11</xdr:col>
                    <xdr:colOff>198120</xdr:colOff>
                    <xdr:row>46</xdr:row>
                    <xdr:rowOff>160020</xdr:rowOff>
                  </from>
                  <to>
                    <xdr:col>11</xdr:col>
                    <xdr:colOff>502920</xdr:colOff>
                    <xdr:row>48</xdr:row>
                    <xdr:rowOff>0</xdr:rowOff>
                  </to>
                </anchor>
              </controlPr>
            </control>
          </mc:Choice>
        </mc:AlternateContent>
        <mc:AlternateContent xmlns:mc="http://schemas.openxmlformats.org/markup-compatibility/2006">
          <mc:Choice Requires="x14">
            <control shapeId="2311" r:id="rId262" name="Check Box 263">
              <controlPr defaultSize="0" autoFill="0" autoLine="0" autoPict="0">
                <anchor moveWithCells="1">
                  <from>
                    <xdr:col>11</xdr:col>
                    <xdr:colOff>198120</xdr:colOff>
                    <xdr:row>47</xdr:row>
                    <xdr:rowOff>160020</xdr:rowOff>
                  </from>
                  <to>
                    <xdr:col>11</xdr:col>
                    <xdr:colOff>502920</xdr:colOff>
                    <xdr:row>49</xdr:row>
                    <xdr:rowOff>0</xdr:rowOff>
                  </to>
                </anchor>
              </controlPr>
            </control>
          </mc:Choice>
        </mc:AlternateContent>
        <mc:AlternateContent xmlns:mc="http://schemas.openxmlformats.org/markup-compatibility/2006">
          <mc:Choice Requires="x14">
            <control shapeId="2312" r:id="rId263" name="Check Box 264">
              <controlPr defaultSize="0" autoFill="0" autoLine="0" autoPict="0">
                <anchor moveWithCells="1">
                  <from>
                    <xdr:col>11</xdr:col>
                    <xdr:colOff>198120</xdr:colOff>
                    <xdr:row>48</xdr:row>
                    <xdr:rowOff>160020</xdr:rowOff>
                  </from>
                  <to>
                    <xdr:col>11</xdr:col>
                    <xdr:colOff>502920</xdr:colOff>
                    <xdr:row>50</xdr:row>
                    <xdr:rowOff>0</xdr:rowOff>
                  </to>
                </anchor>
              </controlPr>
            </control>
          </mc:Choice>
        </mc:AlternateContent>
        <mc:AlternateContent xmlns:mc="http://schemas.openxmlformats.org/markup-compatibility/2006">
          <mc:Choice Requires="x14">
            <control shapeId="2313" r:id="rId264" name="Check Box 265">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2314" r:id="rId265" name="Check Box 266">
              <controlPr defaultSize="0" autoFill="0" autoLine="0" autoPict="0">
                <anchor moveWithCells="1">
                  <from>
                    <xdr:col>12</xdr:col>
                    <xdr:colOff>198120</xdr:colOff>
                    <xdr:row>46</xdr:row>
                    <xdr:rowOff>160020</xdr:rowOff>
                  </from>
                  <to>
                    <xdr:col>12</xdr:col>
                    <xdr:colOff>502920</xdr:colOff>
                    <xdr:row>48</xdr:row>
                    <xdr:rowOff>0</xdr:rowOff>
                  </to>
                </anchor>
              </controlPr>
            </control>
          </mc:Choice>
        </mc:AlternateContent>
        <mc:AlternateContent xmlns:mc="http://schemas.openxmlformats.org/markup-compatibility/2006">
          <mc:Choice Requires="x14">
            <control shapeId="2315" r:id="rId266" name="Check Box 267">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2316" r:id="rId267" name="Check Box 268">
              <controlPr defaultSize="0" autoFill="0" autoLine="0" autoPict="0">
                <anchor moveWithCells="1">
                  <from>
                    <xdr:col>13</xdr:col>
                    <xdr:colOff>198120</xdr:colOff>
                    <xdr:row>46</xdr:row>
                    <xdr:rowOff>160020</xdr:rowOff>
                  </from>
                  <to>
                    <xdr:col>13</xdr:col>
                    <xdr:colOff>502920</xdr:colOff>
                    <xdr:row>48</xdr:row>
                    <xdr:rowOff>0</xdr:rowOff>
                  </to>
                </anchor>
              </controlPr>
            </control>
          </mc:Choice>
        </mc:AlternateContent>
        <mc:AlternateContent xmlns:mc="http://schemas.openxmlformats.org/markup-compatibility/2006">
          <mc:Choice Requires="x14">
            <control shapeId="2317" r:id="rId268" name="Check Box 269">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2318" r:id="rId269" name="Check Box 270">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2319" r:id="rId270" name="Check Box 271">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2320" r:id="rId271" name="Check Box 272">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2321" r:id="rId272" name="Check Box 273">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2322" r:id="rId273" name="Check Box 274">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2323" r:id="rId274" name="Check Box 275">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2324" r:id="rId275" name="Check Box 276">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2325" r:id="rId276" name="Check Box 277">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2326" r:id="rId277" name="Check Box 278">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2327" r:id="rId278" name="Check Box 279">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2328" r:id="rId279" name="Check Box 280">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2329" r:id="rId280" name="Check Box 281">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2330" r:id="rId281" name="Check Box 282">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2331" r:id="rId282" name="Check Box 283">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2332" r:id="rId283" name="Check Box 284">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2333" r:id="rId284" name="Check Box 285">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2334" r:id="rId285" name="Check Box 286">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2335" r:id="rId286" name="Check Box 287">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2336" r:id="rId287" name="Check Box 288">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2337" r:id="rId288" name="Check Box 289">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2338" r:id="rId289" name="Check Box 290">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2339" r:id="rId290" name="Check Box 291">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2340" r:id="rId291" name="Check Box 292">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2341" r:id="rId292" name="Check Box 293">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2342" r:id="rId293" name="Check Box 294">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2343" r:id="rId294" name="Check Box 295">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2344" r:id="rId295" name="Check Box 296">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2345" r:id="rId296" name="Check Box 297">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2346" r:id="rId297" name="Check Box 298">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2347" r:id="rId298" name="Check Box 299">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2348" r:id="rId299" name="Check Box 300">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2349" r:id="rId300" name="Check Box 301">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2350" r:id="rId301" name="Check Box 302">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2351" r:id="rId302" name="Check Box 303">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2352" r:id="rId303" name="Check Box 304">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2353" r:id="rId304" name="Check Box 305">
              <controlPr defaultSize="0" autoFill="0" autoLine="0" autoPict="0">
                <anchor moveWithCells="1">
                  <from>
                    <xdr:col>2</xdr:col>
                    <xdr:colOff>236220</xdr:colOff>
                    <xdr:row>58</xdr:row>
                    <xdr:rowOff>175260</xdr:rowOff>
                  </from>
                  <to>
                    <xdr:col>2</xdr:col>
                    <xdr:colOff>541020</xdr:colOff>
                    <xdr:row>60</xdr:row>
                    <xdr:rowOff>7620</xdr:rowOff>
                  </to>
                </anchor>
              </controlPr>
            </control>
          </mc:Choice>
        </mc:AlternateContent>
        <mc:AlternateContent xmlns:mc="http://schemas.openxmlformats.org/markup-compatibility/2006">
          <mc:Choice Requires="x14">
            <control shapeId="2354" r:id="rId305" name="Check Box 306">
              <controlPr defaultSize="0" autoFill="0" autoLine="0" autoPict="0">
                <anchor moveWithCells="1">
                  <from>
                    <xdr:col>2</xdr:col>
                    <xdr:colOff>236220</xdr:colOff>
                    <xdr:row>59</xdr:row>
                    <xdr:rowOff>175260</xdr:rowOff>
                  </from>
                  <to>
                    <xdr:col>2</xdr:col>
                    <xdr:colOff>541020</xdr:colOff>
                    <xdr:row>61</xdr:row>
                    <xdr:rowOff>7620</xdr:rowOff>
                  </to>
                </anchor>
              </controlPr>
            </control>
          </mc:Choice>
        </mc:AlternateContent>
        <mc:AlternateContent xmlns:mc="http://schemas.openxmlformats.org/markup-compatibility/2006">
          <mc:Choice Requires="x14">
            <control shapeId="2355" r:id="rId306" name="Check Box 307">
              <controlPr defaultSize="0" autoFill="0" autoLine="0" autoPict="0">
                <anchor moveWithCells="1">
                  <from>
                    <xdr:col>2</xdr:col>
                    <xdr:colOff>236220</xdr:colOff>
                    <xdr:row>60</xdr:row>
                    <xdr:rowOff>175260</xdr:rowOff>
                  </from>
                  <to>
                    <xdr:col>2</xdr:col>
                    <xdr:colOff>541020</xdr:colOff>
                    <xdr:row>62</xdr:row>
                    <xdr:rowOff>7620</xdr:rowOff>
                  </to>
                </anchor>
              </controlPr>
            </control>
          </mc:Choice>
        </mc:AlternateContent>
        <mc:AlternateContent xmlns:mc="http://schemas.openxmlformats.org/markup-compatibility/2006">
          <mc:Choice Requires="x14">
            <control shapeId="2356" r:id="rId307" name="Check Box 308">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2357" r:id="rId308" name="Check Box 309">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2358" r:id="rId309" name="Check Box 310">
              <controlPr defaultSize="0" autoFill="0" autoLine="0" autoPict="0">
                <anchor moveWithCells="1">
                  <from>
                    <xdr:col>8</xdr:col>
                    <xdr:colOff>198120</xdr:colOff>
                    <xdr:row>62</xdr:row>
                    <xdr:rowOff>0</xdr:rowOff>
                  </from>
                  <to>
                    <xdr:col>8</xdr:col>
                    <xdr:colOff>502920</xdr:colOff>
                    <xdr:row>63</xdr:row>
                    <xdr:rowOff>30480</xdr:rowOff>
                  </to>
                </anchor>
              </controlPr>
            </control>
          </mc:Choice>
        </mc:AlternateContent>
        <mc:AlternateContent xmlns:mc="http://schemas.openxmlformats.org/markup-compatibility/2006">
          <mc:Choice Requires="x14">
            <control shapeId="2359" r:id="rId310" name="Check Box 311">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2360" r:id="rId311" name="Check Box 312">
              <controlPr defaultSize="0" autoFill="0" autoLine="0" autoPict="0">
                <anchor moveWithCells="1">
                  <from>
                    <xdr:col>2</xdr:col>
                    <xdr:colOff>236220</xdr:colOff>
                    <xdr:row>65</xdr:row>
                    <xdr:rowOff>182880</xdr:rowOff>
                  </from>
                  <to>
                    <xdr:col>2</xdr:col>
                    <xdr:colOff>541020</xdr:colOff>
                    <xdr:row>67</xdr:row>
                    <xdr:rowOff>22860</xdr:rowOff>
                  </to>
                </anchor>
              </controlPr>
            </control>
          </mc:Choice>
        </mc:AlternateContent>
        <mc:AlternateContent xmlns:mc="http://schemas.openxmlformats.org/markup-compatibility/2006">
          <mc:Choice Requires="x14">
            <control shapeId="2361" r:id="rId312" name="Check Box 313">
              <controlPr defaultSize="0" autoFill="0" autoLine="0" autoPict="0">
                <anchor moveWithCells="1">
                  <from>
                    <xdr:col>2</xdr:col>
                    <xdr:colOff>236220</xdr:colOff>
                    <xdr:row>66</xdr:row>
                    <xdr:rowOff>182880</xdr:rowOff>
                  </from>
                  <to>
                    <xdr:col>2</xdr:col>
                    <xdr:colOff>541020</xdr:colOff>
                    <xdr:row>68</xdr:row>
                    <xdr:rowOff>22860</xdr:rowOff>
                  </to>
                </anchor>
              </controlPr>
            </control>
          </mc:Choice>
        </mc:AlternateContent>
        <mc:AlternateContent xmlns:mc="http://schemas.openxmlformats.org/markup-compatibility/2006">
          <mc:Choice Requires="x14">
            <control shapeId="2362" r:id="rId313" name="Check Box 314">
              <controlPr defaultSize="0" autoFill="0" autoLine="0" autoPict="0">
                <anchor moveWithCells="1">
                  <from>
                    <xdr:col>2</xdr:col>
                    <xdr:colOff>236220</xdr:colOff>
                    <xdr:row>67</xdr:row>
                    <xdr:rowOff>182880</xdr:rowOff>
                  </from>
                  <to>
                    <xdr:col>2</xdr:col>
                    <xdr:colOff>541020</xdr:colOff>
                    <xdr:row>69</xdr:row>
                    <xdr:rowOff>22860</xdr:rowOff>
                  </to>
                </anchor>
              </controlPr>
            </control>
          </mc:Choice>
        </mc:AlternateContent>
        <mc:AlternateContent xmlns:mc="http://schemas.openxmlformats.org/markup-compatibility/2006">
          <mc:Choice Requires="x14">
            <control shapeId="2363" r:id="rId314" name="Check Box 315">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2364" r:id="rId315" name="Check Box 316">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2365" r:id="rId316" name="Check Box 317">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2366" r:id="rId317" name="Check Box 318">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2367" r:id="rId318" name="Check Box 319">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2368" r:id="rId319" name="Check Box 320">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2369" r:id="rId320" name="Check Box 321">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2370" r:id="rId321" name="Check Box 322">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2371" r:id="rId322" name="Check Box 323">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2372" r:id="rId323" name="Check Box 324">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2373" r:id="rId324" name="Check Box 325">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2374" r:id="rId325" name="Check Box 326">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2375" r:id="rId326" name="Check Box 327">
              <controlPr defaultSize="0" autoFill="0" autoLine="0" autoPict="0">
                <anchor moveWithCells="1">
                  <from>
                    <xdr:col>3</xdr:col>
                    <xdr:colOff>220980</xdr:colOff>
                    <xdr:row>82</xdr:row>
                    <xdr:rowOff>182880</xdr:rowOff>
                  </from>
                  <to>
                    <xdr:col>3</xdr:col>
                    <xdr:colOff>525780</xdr:colOff>
                    <xdr:row>84</xdr:row>
                    <xdr:rowOff>22860</xdr:rowOff>
                  </to>
                </anchor>
              </controlPr>
            </control>
          </mc:Choice>
        </mc:AlternateContent>
        <mc:AlternateContent xmlns:mc="http://schemas.openxmlformats.org/markup-compatibility/2006">
          <mc:Choice Requires="x14">
            <control shapeId="2376" r:id="rId327" name="Check Box 328">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2377" r:id="rId328" name="Check Box 329">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2378" r:id="rId329" name="Check Box 330">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2379" r:id="rId330" name="Check Box 331">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2380" r:id="rId331" name="Check Box 332">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2381" r:id="rId332" name="Check Box 333">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2382" r:id="rId333" name="Check Box 334">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2383" r:id="rId334" name="Check Box 335">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2384" r:id="rId335" name="Check Box 336">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2385" r:id="rId336" name="Check Box 337">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2386" r:id="rId337" name="Check Box 338">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2387" r:id="rId338" name="Check Box 339">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2388" r:id="rId339" name="Check Box 340">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mc:AlternateContent xmlns:mc="http://schemas.openxmlformats.org/markup-compatibility/2006">
          <mc:Choice Requires="x14">
            <control shapeId="2389" r:id="rId340" name="Check Box 341">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1">
    <tabColor theme="8" tint="0.59999389629810485"/>
  </sheetPr>
  <dimension ref="A1:O84"/>
  <sheetViews>
    <sheetView showGridLines="0" zoomScaleNormal="100" workbookViewId="0">
      <selection sqref="A1:XFD1048576"/>
    </sheetView>
  </sheetViews>
  <sheetFormatPr defaultColWidth="12.3125" defaultRowHeight="14.4" x14ac:dyDescent="0.55000000000000004"/>
  <cols>
    <col min="1" max="8" width="12.3125" customWidth="1"/>
    <col min="9" max="9" width="13.1015625" bestFit="1" customWidth="1"/>
    <col min="10" max="10" width="16.41796875" customWidth="1"/>
    <col min="11" max="12" width="12.3125" customWidth="1"/>
    <col min="13" max="13" width="15.68359375" customWidth="1"/>
    <col min="14" max="15" width="12.3125" customWidth="1"/>
  </cols>
  <sheetData>
    <row r="1" spans="1:13" ht="18.3" x14ac:dyDescent="0.7">
      <c r="A1" s="79" t="s">
        <v>113</v>
      </c>
      <c r="B1" s="259" t="s">
        <v>185</v>
      </c>
      <c r="C1" s="260"/>
      <c r="D1" s="260"/>
      <c r="E1" s="260"/>
      <c r="F1" s="80"/>
      <c r="H1" s="79" t="s">
        <v>115</v>
      </c>
      <c r="I1" s="81"/>
      <c r="J1" s="82"/>
      <c r="K1" s="202">
        <v>0.93400000000000005</v>
      </c>
      <c r="L1" s="155"/>
    </row>
    <row r="2" spans="1:13" x14ac:dyDescent="0.55000000000000004">
      <c r="A2" s="79" t="s">
        <v>117</v>
      </c>
      <c r="B2" s="252" t="s">
        <v>186</v>
      </c>
      <c r="C2" s="253"/>
      <c r="D2" s="253"/>
      <c r="E2" s="251"/>
      <c r="F2" s="80"/>
      <c r="H2" s="79" t="s">
        <v>119</v>
      </c>
      <c r="I2" s="85"/>
      <c r="J2" s="82"/>
      <c r="K2" s="83">
        <v>0.93400000000000005</v>
      </c>
      <c r="L2" s="82"/>
    </row>
    <row r="3" spans="1:13" x14ac:dyDescent="0.55000000000000004">
      <c r="A3" s="86" t="s">
        <v>120</v>
      </c>
      <c r="B3" s="252" t="s">
        <v>121</v>
      </c>
      <c r="C3" s="253"/>
      <c r="D3" s="253"/>
      <c r="E3" s="251"/>
      <c r="F3" s="80"/>
      <c r="H3" s="86" t="s">
        <v>122</v>
      </c>
      <c r="I3" s="85"/>
      <c r="J3" s="82"/>
      <c r="K3" s="83">
        <v>0.93400000000000005</v>
      </c>
      <c r="L3" s="82"/>
    </row>
    <row r="4" spans="1:13" x14ac:dyDescent="0.55000000000000004">
      <c r="A4" s="86" t="s">
        <v>123</v>
      </c>
      <c r="B4" s="280" t="s">
        <v>187</v>
      </c>
      <c r="C4" s="262"/>
      <c r="D4" s="262"/>
      <c r="E4" s="263"/>
      <c r="F4" s="87"/>
      <c r="H4" s="86" t="s">
        <v>124</v>
      </c>
      <c r="I4" s="85"/>
      <c r="J4" s="285" t="s">
        <v>216</v>
      </c>
      <c r="K4" s="257"/>
      <c r="L4" s="258"/>
    </row>
    <row r="5" spans="1:13" x14ac:dyDescent="0.55000000000000004">
      <c r="A5" s="88" t="s">
        <v>125</v>
      </c>
      <c r="B5" s="264" t="s">
        <v>204</v>
      </c>
      <c r="C5" s="265"/>
      <c r="D5" s="82"/>
      <c r="E5" s="89"/>
      <c r="F5" s="90"/>
      <c r="H5" s="86" t="s">
        <v>179</v>
      </c>
      <c r="I5" s="85"/>
      <c r="J5" s="82"/>
      <c r="K5" s="91" t="s">
        <v>177</v>
      </c>
      <c r="L5" s="82"/>
    </row>
    <row r="6" spans="1:13" x14ac:dyDescent="0.55000000000000004">
      <c r="A6" s="88" t="s">
        <v>127</v>
      </c>
      <c r="B6" s="234"/>
      <c r="C6" s="251"/>
      <c r="D6" s="82"/>
      <c r="E6" s="92"/>
      <c r="F6" s="88"/>
      <c r="H6" s="86" t="s">
        <v>180</v>
      </c>
      <c r="I6" s="85"/>
      <c r="J6" s="82"/>
      <c r="K6" s="93" t="s">
        <v>177</v>
      </c>
      <c r="L6" s="82"/>
    </row>
    <row r="7" spans="1:13" x14ac:dyDescent="0.55000000000000004">
      <c r="B7" s="94"/>
      <c r="C7" s="94"/>
      <c r="D7" s="94"/>
      <c r="E7" s="94"/>
    </row>
    <row r="8" spans="1:13" x14ac:dyDescent="0.55000000000000004">
      <c r="A8" s="88" t="s">
        <v>128</v>
      </c>
      <c r="B8" s="88"/>
      <c r="C8" s="234" t="s">
        <v>188</v>
      </c>
      <c r="D8" s="235"/>
      <c r="E8" s="94"/>
    </row>
    <row r="9" spans="1:13" x14ac:dyDescent="0.55000000000000004">
      <c r="A9" s="88" t="s">
        <v>129</v>
      </c>
      <c r="B9" s="88"/>
      <c r="C9" s="234" t="s">
        <v>189</v>
      </c>
      <c r="D9" s="235"/>
      <c r="E9" s="94"/>
    </row>
    <row r="10" spans="1:13" x14ac:dyDescent="0.55000000000000004">
      <c r="A10" s="88" t="s">
        <v>131</v>
      </c>
      <c r="B10" s="85"/>
      <c r="C10" s="234">
        <v>1978</v>
      </c>
      <c r="D10" s="235"/>
      <c r="E10" s="94"/>
    </row>
    <row r="11" spans="1:13" x14ac:dyDescent="0.55000000000000004">
      <c r="A11" s="88" t="s">
        <v>132</v>
      </c>
      <c r="B11" s="85"/>
      <c r="C11" s="234">
        <v>2021</v>
      </c>
      <c r="D11" s="235"/>
      <c r="E11" s="94"/>
    </row>
    <row r="12" spans="1:13" x14ac:dyDescent="0.55000000000000004">
      <c r="A12" s="88" t="s">
        <v>133</v>
      </c>
      <c r="B12" s="85"/>
      <c r="C12" s="234" t="s">
        <v>190</v>
      </c>
      <c r="D12" s="235"/>
      <c r="E12" s="94"/>
    </row>
    <row r="13" spans="1:13" x14ac:dyDescent="0.55000000000000004">
      <c r="A13" s="88" t="s">
        <v>135</v>
      </c>
      <c r="B13" s="85"/>
      <c r="C13" s="234" t="s">
        <v>136</v>
      </c>
      <c r="D13" s="235"/>
      <c r="E13" s="94"/>
    </row>
    <row r="14" spans="1:13" x14ac:dyDescent="0.55000000000000004">
      <c r="A14" s="86" t="s">
        <v>137</v>
      </c>
      <c r="B14" s="85"/>
      <c r="C14" s="236" t="s">
        <v>191</v>
      </c>
      <c r="D14" s="237"/>
      <c r="E14" s="94"/>
    </row>
    <row r="15" spans="1:13" x14ac:dyDescent="0.55000000000000004">
      <c r="A15" s="86" t="s">
        <v>138</v>
      </c>
      <c r="B15" s="85"/>
      <c r="C15" s="238">
        <v>75</v>
      </c>
      <c r="D15" s="239"/>
      <c r="E15" s="94"/>
    </row>
    <row r="16" spans="1:13" x14ac:dyDescent="0.55000000000000004">
      <c r="A16" s="86" t="s">
        <v>139</v>
      </c>
      <c r="B16" s="85"/>
      <c r="C16" s="95" t="s">
        <v>192</v>
      </c>
      <c r="D16" s="82" t="s">
        <v>140</v>
      </c>
      <c r="E16" s="94"/>
      <c r="J16">
        <v>0</v>
      </c>
    </row>
    <row r="17" spans="1:15" x14ac:dyDescent="0.55000000000000004">
      <c r="A17" s="86" t="s">
        <v>139</v>
      </c>
      <c r="B17" s="85"/>
      <c r="C17" s="95"/>
      <c r="D17" s="82" t="s">
        <v>141</v>
      </c>
      <c r="E17" s="94"/>
    </row>
    <row r="18" spans="1:15" x14ac:dyDescent="0.55000000000000004">
      <c r="A18" s="86" t="s">
        <v>142</v>
      </c>
      <c r="B18" s="85"/>
      <c r="C18" s="170">
        <v>50</v>
      </c>
      <c r="D18" s="82"/>
      <c r="E18" s="94"/>
    </row>
    <row r="19" spans="1:15" x14ac:dyDescent="0.55000000000000004">
      <c r="A19" s="86" t="s">
        <v>143</v>
      </c>
      <c r="B19" s="85"/>
      <c r="C19" s="170">
        <v>300</v>
      </c>
      <c r="D19" s="82" t="s">
        <v>140</v>
      </c>
      <c r="E19" s="94"/>
    </row>
    <row r="20" spans="1:15" x14ac:dyDescent="0.55000000000000004">
      <c r="A20" s="96"/>
      <c r="B20" s="85"/>
      <c r="C20" s="170">
        <v>200</v>
      </c>
      <c r="D20" s="82" t="s">
        <v>141</v>
      </c>
      <c r="E20" s="94"/>
    </row>
    <row r="21" spans="1:15" x14ac:dyDescent="0.55000000000000004">
      <c r="A21" s="86" t="s">
        <v>144</v>
      </c>
      <c r="B21" s="85"/>
      <c r="C21" s="170">
        <v>15</v>
      </c>
      <c r="D21" s="82"/>
      <c r="E21" s="94"/>
    </row>
    <row r="22" spans="1:15" x14ac:dyDescent="0.55000000000000004">
      <c r="B22" s="94"/>
      <c r="C22" s="94"/>
      <c r="D22" s="94"/>
      <c r="E22" s="94"/>
    </row>
    <row r="23" spans="1:15" x14ac:dyDescent="0.55000000000000004">
      <c r="A23" s="96" t="s">
        <v>145</v>
      </c>
      <c r="B23" s="266" t="s">
        <v>217</v>
      </c>
      <c r="C23" s="267"/>
      <c r="D23" s="267"/>
      <c r="E23" s="268"/>
    </row>
    <row r="24" spans="1:15" x14ac:dyDescent="0.55000000000000004">
      <c r="A24" s="85"/>
      <c r="B24" s="269"/>
      <c r="C24" s="270"/>
      <c r="D24" s="270"/>
      <c r="E24" s="271"/>
    </row>
    <row r="25" spans="1:15" x14ac:dyDescent="0.55000000000000004">
      <c r="A25" s="85"/>
      <c r="B25" s="269"/>
      <c r="C25" s="270"/>
      <c r="D25" s="270"/>
      <c r="E25" s="271"/>
    </row>
    <row r="26" spans="1:15" x14ac:dyDescent="0.55000000000000004">
      <c r="A26" s="85"/>
      <c r="B26" s="272"/>
      <c r="C26" s="273"/>
      <c r="D26" s="273"/>
      <c r="E26" s="274"/>
    </row>
    <row r="28" spans="1:15" x14ac:dyDescent="0.55000000000000004">
      <c r="A28" s="233" t="s">
        <v>146</v>
      </c>
      <c r="B28" s="233"/>
      <c r="C28" s="233"/>
      <c r="D28" s="233"/>
      <c r="E28" s="233"/>
      <c r="F28" s="233"/>
      <c r="G28" s="233"/>
      <c r="H28" s="233"/>
      <c r="I28" s="233"/>
      <c r="J28" s="233"/>
      <c r="K28" s="233"/>
      <c r="L28" s="233"/>
      <c r="M28" s="233"/>
      <c r="N28" s="233"/>
      <c r="O28" s="97"/>
    </row>
    <row r="29" spans="1:15" ht="26.25" customHeight="1" x14ac:dyDescent="0.55000000000000004">
      <c r="A29" s="98" t="s">
        <v>147</v>
      </c>
      <c r="B29" s="98" t="s">
        <v>148</v>
      </c>
      <c r="C29" s="98" t="s">
        <v>149</v>
      </c>
      <c r="D29" s="98" t="s">
        <v>150</v>
      </c>
      <c r="E29" s="98" t="s">
        <v>151</v>
      </c>
      <c r="F29" s="99"/>
      <c r="G29" s="98" t="s">
        <v>152</v>
      </c>
      <c r="H29" s="98" t="s">
        <v>153</v>
      </c>
      <c r="I29" s="98" t="s">
        <v>154</v>
      </c>
      <c r="J29" s="98" t="s">
        <v>155</v>
      </c>
      <c r="K29" s="98" t="s">
        <v>156</v>
      </c>
      <c r="L29" s="98" t="s">
        <v>157</v>
      </c>
      <c r="M29" s="98" t="s">
        <v>158</v>
      </c>
    </row>
    <row r="30" spans="1:15" x14ac:dyDescent="0.55000000000000004">
      <c r="A30" s="100">
        <v>0</v>
      </c>
      <c r="B30" s="101">
        <v>1</v>
      </c>
      <c r="C30" s="102">
        <v>43</v>
      </c>
      <c r="D30" s="102">
        <v>456</v>
      </c>
      <c r="E30" s="103">
        <f t="shared" ref="E30:E36" si="0">D30*C30</f>
        <v>19608</v>
      </c>
      <c r="G30" s="104">
        <v>897</v>
      </c>
      <c r="H30" s="105">
        <f t="shared" ref="H30:H36" si="1">SUM(G30*C30)</f>
        <v>38571</v>
      </c>
      <c r="I30" s="106">
        <f>IF(ISERROR(G30/D30),"",G30/D30)</f>
        <v>1.9671052631578947</v>
      </c>
      <c r="J30" s="104"/>
      <c r="K30" s="105">
        <v>875</v>
      </c>
      <c r="L30" s="105">
        <f t="shared" ref="L30:L36" si="2">K30*C30</f>
        <v>37625</v>
      </c>
      <c r="M30" s="106">
        <f>IF(ISERROR(K30/D30),"",K30/D30)</f>
        <v>1.9188596491228069</v>
      </c>
    </row>
    <row r="31" spans="1:15" x14ac:dyDescent="0.55000000000000004">
      <c r="A31" s="100">
        <v>1</v>
      </c>
      <c r="B31" s="101">
        <v>1</v>
      </c>
      <c r="C31" s="102">
        <v>43</v>
      </c>
      <c r="D31" s="102">
        <v>554</v>
      </c>
      <c r="E31" s="103">
        <f t="shared" si="0"/>
        <v>23822</v>
      </c>
      <c r="G31" s="197">
        <v>951</v>
      </c>
      <c r="H31" s="105">
        <f t="shared" si="1"/>
        <v>40893</v>
      </c>
      <c r="I31" s="106">
        <f t="shared" ref="I31:I36" si="3">IF(ISERROR(G31/D31),"",G31/D31)</f>
        <v>1.7166064981949458</v>
      </c>
      <c r="J31" s="104"/>
      <c r="K31" s="105">
        <v>925</v>
      </c>
      <c r="L31" s="105">
        <f t="shared" si="2"/>
        <v>39775</v>
      </c>
      <c r="M31" s="106">
        <f t="shared" ref="M31:M36" si="4">IF(ISERROR(K31/D31),"",K31/D31)</f>
        <v>1.6696750902527075</v>
      </c>
    </row>
    <row r="32" spans="1:15" x14ac:dyDescent="0.55000000000000004">
      <c r="A32" s="100">
        <v>1</v>
      </c>
      <c r="B32" s="101">
        <v>1</v>
      </c>
      <c r="C32" s="102">
        <v>45</v>
      </c>
      <c r="D32" s="102">
        <v>684</v>
      </c>
      <c r="E32" s="103">
        <f t="shared" si="0"/>
        <v>30780</v>
      </c>
      <c r="G32" s="197">
        <v>975</v>
      </c>
      <c r="H32" s="105">
        <f t="shared" si="1"/>
        <v>43875</v>
      </c>
      <c r="I32" s="106">
        <f t="shared" si="3"/>
        <v>1.4254385964912282</v>
      </c>
      <c r="J32" s="104"/>
      <c r="K32" s="105">
        <v>949</v>
      </c>
      <c r="L32" s="105">
        <f t="shared" si="2"/>
        <v>42705</v>
      </c>
      <c r="M32" s="106">
        <f t="shared" si="4"/>
        <v>1.3874269005847952</v>
      </c>
    </row>
    <row r="33" spans="1:15" x14ac:dyDescent="0.55000000000000004">
      <c r="A33" s="100">
        <v>2</v>
      </c>
      <c r="B33" s="101">
        <v>2</v>
      </c>
      <c r="C33" s="102">
        <v>112</v>
      </c>
      <c r="D33" s="102">
        <v>880</v>
      </c>
      <c r="E33" s="103">
        <f t="shared" si="0"/>
        <v>98560</v>
      </c>
      <c r="G33" s="197">
        <v>1230</v>
      </c>
      <c r="H33" s="105">
        <f t="shared" si="1"/>
        <v>137760</v>
      </c>
      <c r="I33" s="106">
        <f t="shared" si="3"/>
        <v>1.3977272727272727</v>
      </c>
      <c r="J33" s="104"/>
      <c r="K33" s="105">
        <v>1199</v>
      </c>
      <c r="L33" s="105">
        <f t="shared" si="2"/>
        <v>134288</v>
      </c>
      <c r="M33" s="106">
        <f t="shared" si="4"/>
        <v>1.3625</v>
      </c>
    </row>
    <row r="34" spans="1:15" x14ac:dyDescent="0.55000000000000004">
      <c r="A34" s="100">
        <v>3</v>
      </c>
      <c r="B34" s="101">
        <v>2</v>
      </c>
      <c r="C34" s="102">
        <v>13</v>
      </c>
      <c r="D34" s="102">
        <v>1025</v>
      </c>
      <c r="E34" s="103">
        <f t="shared" si="0"/>
        <v>13325</v>
      </c>
      <c r="G34" s="197">
        <v>1489</v>
      </c>
      <c r="H34" s="105">
        <f t="shared" si="1"/>
        <v>19357</v>
      </c>
      <c r="I34" s="106">
        <f t="shared" si="3"/>
        <v>1.4526829268292683</v>
      </c>
      <c r="J34" s="104"/>
      <c r="K34" s="105">
        <v>1454</v>
      </c>
      <c r="L34" s="105">
        <f t="shared" si="2"/>
        <v>18902</v>
      </c>
      <c r="M34" s="106">
        <f t="shared" si="4"/>
        <v>1.4185365853658536</v>
      </c>
    </row>
    <row r="35" spans="1:15" hidden="1" x14ac:dyDescent="0.55000000000000004">
      <c r="A35" s="100"/>
      <c r="B35" s="101"/>
      <c r="C35" s="102"/>
      <c r="D35" s="102"/>
      <c r="E35" s="103">
        <f t="shared" si="0"/>
        <v>0</v>
      </c>
      <c r="G35" s="104"/>
      <c r="H35" s="105">
        <f t="shared" si="1"/>
        <v>0</v>
      </c>
      <c r="I35" s="106" t="str">
        <f t="shared" si="3"/>
        <v/>
      </c>
      <c r="J35" s="104"/>
      <c r="K35" s="105">
        <f t="shared" ref="K35:K36" si="5">G35-J35</f>
        <v>0</v>
      </c>
      <c r="L35" s="105">
        <f t="shared" si="2"/>
        <v>0</v>
      </c>
      <c r="M35" s="106" t="str">
        <f t="shared" si="4"/>
        <v/>
      </c>
    </row>
    <row r="36" spans="1:15" hidden="1" x14ac:dyDescent="0.55000000000000004">
      <c r="A36" s="100"/>
      <c r="B36" s="101"/>
      <c r="C36" s="102"/>
      <c r="D36" s="102"/>
      <c r="E36" s="103">
        <f t="shared" si="0"/>
        <v>0</v>
      </c>
      <c r="G36" s="104"/>
      <c r="H36" s="105">
        <f t="shared" si="1"/>
        <v>0</v>
      </c>
      <c r="I36" s="106" t="str">
        <f t="shared" si="3"/>
        <v/>
      </c>
      <c r="J36" s="104"/>
      <c r="K36" s="105">
        <f t="shared" si="5"/>
        <v>0</v>
      </c>
      <c r="L36" s="105">
        <f t="shared" si="2"/>
        <v>0</v>
      </c>
      <c r="M36" s="106" t="str">
        <f t="shared" si="4"/>
        <v/>
      </c>
    </row>
    <row r="37" spans="1:15" x14ac:dyDescent="0.55000000000000004">
      <c r="A37" s="281"/>
      <c r="B37" s="282"/>
      <c r="C37" s="160"/>
      <c r="D37" s="160"/>
      <c r="E37" s="160"/>
      <c r="F37" s="126"/>
      <c r="G37" s="160"/>
      <c r="H37" s="160"/>
      <c r="I37" s="160"/>
      <c r="J37" s="161"/>
      <c r="K37" s="162"/>
      <c r="L37" s="163"/>
      <c r="M37" s="163"/>
      <c r="N37" s="126"/>
    </row>
    <row r="38" spans="1:15" x14ac:dyDescent="0.55000000000000004">
      <c r="A38" s="283" t="s">
        <v>193</v>
      </c>
      <c r="B38" s="283"/>
      <c r="C38" s="164">
        <f>SUM(C30:C36)</f>
        <v>256</v>
      </c>
      <c r="D38" s="164">
        <f>IF(ISERROR(E38/C38),"",E38/C38)</f>
        <v>726.93359375</v>
      </c>
      <c r="E38" s="157">
        <f>SUM(E30:E36)</f>
        <v>186095</v>
      </c>
      <c r="F38" s="126"/>
      <c r="G38" s="165">
        <f>IF(ISERROR(H38/C38),"",H38/C38)</f>
        <v>1095.53125</v>
      </c>
      <c r="H38" s="158">
        <f>SUM(H30:H36)</f>
        <v>280456</v>
      </c>
      <c r="I38" s="159">
        <f>IF(ISERROR(H38/E38),"",H38/E38)</f>
        <v>1.5070582229506435</v>
      </c>
      <c r="J38" s="166" t="str">
        <f>IF(ISERROR(AVERAGE(J30:J36)),"",AVERAGE(J30:J36))</f>
        <v/>
      </c>
      <c r="K38" s="158">
        <f>IF(ISERROR(L38/C38),"",L38/C38)</f>
        <v>1067.55859375</v>
      </c>
      <c r="L38" s="158">
        <f>SUM(L30:L36)</f>
        <v>273295</v>
      </c>
      <c r="M38" s="159">
        <f>IF(ISERROR(L38/E38),"",L38/E38)</f>
        <v>1.4685778768908353</v>
      </c>
      <c r="N38" s="126"/>
    </row>
    <row r="39" spans="1:15" x14ac:dyDescent="0.55000000000000004">
      <c r="A39" s="163"/>
      <c r="B39" s="163"/>
      <c r="C39" s="163"/>
      <c r="D39" s="163"/>
      <c r="E39" s="163"/>
      <c r="F39" s="167"/>
      <c r="G39" s="168"/>
      <c r="H39" s="163"/>
      <c r="I39" s="163"/>
      <c r="J39" s="163"/>
      <c r="K39" s="163"/>
      <c r="L39" s="126"/>
      <c r="M39" s="126"/>
      <c r="N39" s="126"/>
    </row>
    <row r="40" spans="1:15" x14ac:dyDescent="0.55000000000000004">
      <c r="A40" s="284" t="s">
        <v>160</v>
      </c>
      <c r="B40" s="284"/>
      <c r="C40" s="284"/>
      <c r="D40" s="284"/>
      <c r="E40" s="284"/>
      <c r="F40" s="284"/>
      <c r="G40" s="284"/>
      <c r="H40" s="284"/>
      <c r="I40" s="284"/>
      <c r="J40" s="284"/>
      <c r="K40" s="284"/>
      <c r="L40" s="284"/>
      <c r="M40" s="284"/>
      <c r="N40" s="284"/>
    </row>
    <row r="41" spans="1:15" x14ac:dyDescent="0.55000000000000004">
      <c r="A41" s="240"/>
      <c r="B41" s="240"/>
      <c r="C41" s="240"/>
      <c r="D41" s="240"/>
      <c r="E41" s="240"/>
      <c r="F41" s="240"/>
      <c r="G41" s="240"/>
      <c r="H41" s="240"/>
      <c r="I41" s="240"/>
      <c r="J41" s="240"/>
      <c r="K41" s="240"/>
      <c r="L41" s="240"/>
      <c r="M41" s="240"/>
      <c r="N41" s="240"/>
    </row>
    <row r="42" spans="1:15" x14ac:dyDescent="0.55000000000000004">
      <c r="A42" s="240"/>
      <c r="B42" s="240"/>
      <c r="C42" s="240"/>
      <c r="D42" s="240"/>
      <c r="E42" s="240"/>
      <c r="F42" s="240"/>
      <c r="G42" s="240"/>
      <c r="H42" s="240"/>
      <c r="I42" s="240"/>
      <c r="J42" s="240"/>
      <c r="K42" s="240"/>
      <c r="L42" s="240"/>
      <c r="M42" s="240"/>
      <c r="N42" s="240"/>
    </row>
    <row r="43" spans="1:15" x14ac:dyDescent="0.55000000000000004">
      <c r="A43" s="117"/>
      <c r="B43" s="117"/>
      <c r="C43" s="117"/>
      <c r="D43" s="117"/>
      <c r="E43" s="117"/>
      <c r="F43" s="117"/>
      <c r="G43" s="117"/>
      <c r="H43" s="117"/>
      <c r="I43" s="117"/>
      <c r="J43" s="117"/>
      <c r="K43" s="117"/>
      <c r="L43" s="117"/>
      <c r="M43" s="117"/>
      <c r="N43" s="117"/>
    </row>
    <row r="44" spans="1:15" x14ac:dyDescent="0.55000000000000004">
      <c r="A44" s="233" t="s">
        <v>33</v>
      </c>
      <c r="B44" s="233"/>
      <c r="C44" s="233"/>
      <c r="D44" s="233"/>
      <c r="E44" s="233"/>
      <c r="F44" s="233"/>
      <c r="G44" s="233"/>
      <c r="H44" s="233"/>
      <c r="I44" s="233"/>
      <c r="J44" s="233"/>
      <c r="K44" s="233"/>
      <c r="L44" s="233"/>
      <c r="M44" s="233"/>
      <c r="N44" s="233"/>
      <c r="O44" s="118"/>
    </row>
    <row r="45" spans="1:15" x14ac:dyDescent="0.55000000000000004">
      <c r="A45" t="s">
        <v>34</v>
      </c>
      <c r="C45" s="119"/>
      <c r="D45" s="156"/>
      <c r="G45" t="s">
        <v>47</v>
      </c>
      <c r="I45" s="119" t="b">
        <v>1</v>
      </c>
    </row>
    <row r="46" spans="1:15" x14ac:dyDescent="0.55000000000000004">
      <c r="A46" t="s">
        <v>35</v>
      </c>
      <c r="C46" s="119" t="b">
        <v>1</v>
      </c>
      <c r="D46" s="156"/>
      <c r="G46" t="s">
        <v>48</v>
      </c>
      <c r="I46" s="119"/>
      <c r="J46" s="96" t="s">
        <v>161</v>
      </c>
      <c r="K46" s="169" t="s">
        <v>162</v>
      </c>
      <c r="L46" s="169" t="s">
        <v>163</v>
      </c>
      <c r="M46" s="169" t="s">
        <v>164</v>
      </c>
      <c r="N46" s="169" t="s">
        <v>165</v>
      </c>
    </row>
    <row r="47" spans="1:15" x14ac:dyDescent="0.55000000000000004">
      <c r="A47" t="s">
        <v>36</v>
      </c>
      <c r="C47" s="119" t="b">
        <v>1</v>
      </c>
      <c r="D47" s="156"/>
      <c r="G47" t="s">
        <v>49</v>
      </c>
      <c r="I47" s="119" t="b">
        <v>0</v>
      </c>
      <c r="J47" s="85" t="s">
        <v>166</v>
      </c>
      <c r="K47" s="121"/>
      <c r="L47" s="121"/>
      <c r="M47" s="121"/>
      <c r="N47" s="121"/>
    </row>
    <row r="48" spans="1:15" x14ac:dyDescent="0.55000000000000004">
      <c r="A48" t="s">
        <v>37</v>
      </c>
      <c r="C48" s="119"/>
      <c r="D48" s="156"/>
      <c r="G48" t="s">
        <v>50</v>
      </c>
      <c r="I48" s="119" t="b">
        <v>0</v>
      </c>
      <c r="J48" s="85" t="s">
        <v>167</v>
      </c>
      <c r="K48" s="121"/>
      <c r="L48" s="121"/>
      <c r="M48" s="121"/>
      <c r="N48" s="121"/>
    </row>
    <row r="49" spans="1:15" x14ac:dyDescent="0.55000000000000004">
      <c r="A49" t="s">
        <v>38</v>
      </c>
      <c r="C49" s="119" t="b">
        <v>0</v>
      </c>
      <c r="D49" s="156"/>
      <c r="G49" t="s">
        <v>51</v>
      </c>
      <c r="I49" s="119" t="b">
        <v>1</v>
      </c>
      <c r="J49" s="85" t="s">
        <v>168</v>
      </c>
      <c r="K49" s="121"/>
      <c r="L49" s="121"/>
      <c r="M49" s="121"/>
      <c r="N49" s="121"/>
    </row>
    <row r="50" spans="1:15" x14ac:dyDescent="0.55000000000000004">
      <c r="A50" t="s">
        <v>39</v>
      </c>
      <c r="C50" s="119" t="b">
        <v>0</v>
      </c>
      <c r="D50" s="156"/>
      <c r="G50" t="s">
        <v>52</v>
      </c>
      <c r="I50" s="119"/>
      <c r="J50" s="85" t="s">
        <v>169</v>
      </c>
      <c r="K50" s="121"/>
      <c r="L50" s="121"/>
      <c r="M50" s="121"/>
      <c r="N50" s="121"/>
    </row>
    <row r="51" spans="1:15" x14ac:dyDescent="0.55000000000000004">
      <c r="A51" t="s">
        <v>40</v>
      </c>
      <c r="C51" s="119" t="b">
        <v>0</v>
      </c>
      <c r="D51" s="156"/>
      <c r="G51" t="s">
        <v>53</v>
      </c>
      <c r="I51" s="119" t="b">
        <v>0</v>
      </c>
      <c r="J51" s="85" t="s">
        <v>170</v>
      </c>
      <c r="K51" s="122"/>
      <c r="L51" s="122"/>
      <c r="M51" s="121"/>
      <c r="N51" s="122"/>
    </row>
    <row r="52" spans="1:15" x14ac:dyDescent="0.55000000000000004">
      <c r="A52" t="s">
        <v>41</v>
      </c>
      <c r="C52" s="119" t="b">
        <v>0</v>
      </c>
      <c r="D52" s="156"/>
      <c r="G52" t="s">
        <v>54</v>
      </c>
      <c r="I52" s="119" t="b">
        <v>0</v>
      </c>
      <c r="J52" s="123" t="s">
        <v>171</v>
      </c>
      <c r="K52" s="122"/>
      <c r="L52" s="122"/>
      <c r="M52" s="121"/>
      <c r="N52" s="121"/>
    </row>
    <row r="53" spans="1:15" x14ac:dyDescent="0.55000000000000004">
      <c r="A53" t="s">
        <v>42</v>
      </c>
      <c r="C53" s="119" t="b">
        <v>1</v>
      </c>
      <c r="D53" s="156"/>
      <c r="G53" t="s">
        <v>55</v>
      </c>
      <c r="I53" s="119" t="b">
        <v>0</v>
      </c>
      <c r="J53" s="123" t="s">
        <v>172</v>
      </c>
      <c r="K53" s="122"/>
      <c r="L53" s="122"/>
      <c r="M53" s="121"/>
      <c r="N53" s="121"/>
    </row>
    <row r="54" spans="1:15" x14ac:dyDescent="0.55000000000000004">
      <c r="A54" t="s">
        <v>43</v>
      </c>
      <c r="C54" s="119" t="b">
        <v>0</v>
      </c>
      <c r="D54" s="156"/>
      <c r="G54" t="s">
        <v>56</v>
      </c>
      <c r="I54" s="119"/>
      <c r="J54" s="123" t="s">
        <v>173</v>
      </c>
      <c r="K54" s="124"/>
      <c r="L54" s="124"/>
      <c r="M54" s="125"/>
      <c r="N54" s="125"/>
    </row>
    <row r="55" spans="1:15" x14ac:dyDescent="0.55000000000000004">
      <c r="A55" t="s">
        <v>44</v>
      </c>
      <c r="C55" s="119"/>
      <c r="D55" s="156"/>
      <c r="G55" t="s">
        <v>57</v>
      </c>
      <c r="I55" s="119"/>
    </row>
    <row r="56" spans="1:15" x14ac:dyDescent="0.55000000000000004">
      <c r="A56" t="s">
        <v>45</v>
      </c>
      <c r="C56" s="119" t="b">
        <v>0</v>
      </c>
      <c r="D56" s="156"/>
      <c r="G56" t="s">
        <v>58</v>
      </c>
      <c r="I56" s="119"/>
    </row>
    <row r="57" spans="1:15" x14ac:dyDescent="0.55000000000000004">
      <c r="A57" t="s">
        <v>46</v>
      </c>
      <c r="C57" s="119"/>
      <c r="D57" s="156"/>
      <c r="G57" t="s">
        <v>59</v>
      </c>
      <c r="I57" s="119"/>
    </row>
    <row r="59" spans="1:15" x14ac:dyDescent="0.55000000000000004">
      <c r="A59" s="233" t="s">
        <v>60</v>
      </c>
      <c r="B59" s="233"/>
      <c r="C59" s="233"/>
      <c r="D59" s="233"/>
      <c r="E59" s="233"/>
      <c r="F59" s="233"/>
      <c r="G59" s="233"/>
      <c r="H59" s="233"/>
      <c r="I59" s="233"/>
      <c r="J59" s="233"/>
      <c r="K59" s="233"/>
      <c r="L59" s="233"/>
      <c r="M59" s="233"/>
      <c r="N59" s="233"/>
      <c r="O59" s="118"/>
    </row>
    <row r="60" spans="1:15" x14ac:dyDescent="0.55000000000000004">
      <c r="A60" t="s">
        <v>61</v>
      </c>
      <c r="C60" s="119"/>
      <c r="G60" t="s">
        <v>174</v>
      </c>
      <c r="I60" s="119" t="b">
        <v>0</v>
      </c>
    </row>
    <row r="61" spans="1:15" x14ac:dyDescent="0.55000000000000004">
      <c r="A61" t="s">
        <v>62</v>
      </c>
      <c r="C61" s="119" t="b">
        <v>0</v>
      </c>
      <c r="G61" t="s">
        <v>65</v>
      </c>
      <c r="I61" s="119" t="b">
        <v>0</v>
      </c>
    </row>
    <row r="62" spans="1:15" x14ac:dyDescent="0.55000000000000004">
      <c r="A62" t="s">
        <v>63</v>
      </c>
      <c r="C62" s="119" t="b">
        <v>0</v>
      </c>
      <c r="I62" s="119"/>
    </row>
    <row r="63" spans="1:15" x14ac:dyDescent="0.55000000000000004">
      <c r="C63" s="156"/>
      <c r="G63" t="s">
        <v>66</v>
      </c>
      <c r="I63" s="119" t="b">
        <v>0</v>
      </c>
    </row>
    <row r="64" spans="1:15" x14ac:dyDescent="0.55000000000000004">
      <c r="C64" s="156"/>
      <c r="G64" t="s">
        <v>67</v>
      </c>
      <c r="I64" s="119"/>
    </row>
    <row r="65" spans="1:15" x14ac:dyDescent="0.55000000000000004">
      <c r="C65" s="156"/>
      <c r="I65" s="156"/>
    </row>
    <row r="66" spans="1:15" x14ac:dyDescent="0.55000000000000004">
      <c r="A66" s="233" t="s">
        <v>68</v>
      </c>
      <c r="B66" s="233"/>
      <c r="C66" s="233"/>
      <c r="D66" s="233"/>
      <c r="E66" s="233"/>
      <c r="F66" s="233"/>
      <c r="G66" s="233"/>
      <c r="H66" s="233"/>
      <c r="I66" s="233"/>
      <c r="J66" s="233"/>
      <c r="K66" s="233"/>
      <c r="L66" s="233"/>
      <c r="M66" s="233"/>
      <c r="N66" s="233"/>
      <c r="O66" s="118"/>
    </row>
    <row r="67" spans="1:15" x14ac:dyDescent="0.55000000000000004">
      <c r="A67" t="s">
        <v>69</v>
      </c>
      <c r="C67" s="119" t="b">
        <v>0</v>
      </c>
      <c r="D67" s="156"/>
    </row>
    <row r="68" spans="1:15" x14ac:dyDescent="0.55000000000000004">
      <c r="A68" t="s">
        <v>70</v>
      </c>
      <c r="C68" s="119" t="b">
        <v>0</v>
      </c>
      <c r="D68" s="156"/>
    </row>
    <row r="69" spans="1:15" x14ac:dyDescent="0.55000000000000004">
      <c r="A69" t="s">
        <v>71</v>
      </c>
      <c r="C69" s="119" t="b">
        <v>0</v>
      </c>
      <c r="D69" s="156"/>
    </row>
    <row r="70" spans="1:15" x14ac:dyDescent="0.55000000000000004">
      <c r="C70" s="119"/>
      <c r="D70" s="156"/>
    </row>
    <row r="71" spans="1:15" x14ac:dyDescent="0.55000000000000004">
      <c r="A71" s="233" t="s">
        <v>72</v>
      </c>
      <c r="B71" s="233"/>
      <c r="C71" s="233"/>
      <c r="D71" s="233"/>
      <c r="E71" s="233"/>
      <c r="F71" s="233"/>
      <c r="G71" s="233"/>
      <c r="H71" s="233"/>
      <c r="I71" s="233"/>
      <c r="J71" s="233"/>
      <c r="K71" s="233"/>
      <c r="L71" s="233"/>
      <c r="M71" s="233"/>
      <c r="N71" s="233"/>
      <c r="O71" s="118"/>
    </row>
    <row r="72" spans="1:15" x14ac:dyDescent="0.55000000000000004">
      <c r="A72" t="s">
        <v>73</v>
      </c>
      <c r="C72" s="119" t="b">
        <v>0</v>
      </c>
      <c r="D72" s="119"/>
      <c r="G72" t="s">
        <v>86</v>
      </c>
      <c r="I72" s="119" t="b">
        <v>1</v>
      </c>
    </row>
    <row r="73" spans="1:15" x14ac:dyDescent="0.55000000000000004">
      <c r="A73" t="s">
        <v>74</v>
      </c>
      <c r="C73" s="119" t="b">
        <v>0</v>
      </c>
      <c r="D73" s="119"/>
      <c r="G73" t="s">
        <v>87</v>
      </c>
      <c r="I73" s="119" t="b">
        <v>0</v>
      </c>
    </row>
    <row r="74" spans="1:15" x14ac:dyDescent="0.55000000000000004">
      <c r="A74" t="s">
        <v>75</v>
      </c>
      <c r="C74" s="119" t="b">
        <v>0</v>
      </c>
      <c r="D74" s="119"/>
      <c r="G74" t="s">
        <v>88</v>
      </c>
      <c r="I74" s="119" t="b">
        <v>0</v>
      </c>
    </row>
    <row r="75" spans="1:15" x14ac:dyDescent="0.55000000000000004">
      <c r="A75" t="s">
        <v>76</v>
      </c>
      <c r="C75" s="119" t="b">
        <v>1</v>
      </c>
      <c r="D75" s="119"/>
      <c r="G75" t="s">
        <v>89</v>
      </c>
      <c r="I75" s="119" t="b">
        <v>0</v>
      </c>
    </row>
    <row r="76" spans="1:15" x14ac:dyDescent="0.55000000000000004">
      <c r="A76" t="s">
        <v>77</v>
      </c>
      <c r="C76" s="119" t="b">
        <v>1</v>
      </c>
      <c r="D76" s="119"/>
      <c r="G76" t="s">
        <v>90</v>
      </c>
      <c r="I76" s="119" t="b">
        <v>1</v>
      </c>
    </row>
    <row r="77" spans="1:15" x14ac:dyDescent="0.55000000000000004">
      <c r="A77" t="s">
        <v>78</v>
      </c>
      <c r="C77" s="119"/>
      <c r="D77" s="119"/>
      <c r="G77" t="s">
        <v>91</v>
      </c>
      <c r="I77" s="119" t="b">
        <v>0</v>
      </c>
    </row>
    <row r="78" spans="1:15" x14ac:dyDescent="0.55000000000000004">
      <c r="A78" t="s">
        <v>79</v>
      </c>
      <c r="C78" s="119"/>
      <c r="D78" s="119"/>
      <c r="G78" t="s">
        <v>92</v>
      </c>
      <c r="I78" s="119" t="b">
        <v>0</v>
      </c>
    </row>
    <row r="79" spans="1:15" x14ac:dyDescent="0.55000000000000004">
      <c r="A79" t="s">
        <v>80</v>
      </c>
      <c r="C79" s="119" t="b">
        <v>0</v>
      </c>
      <c r="D79" s="119"/>
      <c r="G79" t="s">
        <v>93</v>
      </c>
      <c r="I79" s="119" t="b">
        <v>0</v>
      </c>
    </row>
    <row r="80" spans="1:15" x14ac:dyDescent="0.55000000000000004">
      <c r="A80" t="s">
        <v>81</v>
      </c>
      <c r="C80" s="119" t="b">
        <v>0</v>
      </c>
      <c r="D80" s="119"/>
      <c r="G80" t="s">
        <v>94</v>
      </c>
      <c r="I80" s="119" t="b">
        <v>1</v>
      </c>
    </row>
    <row r="81" spans="1:9" x14ac:dyDescent="0.55000000000000004">
      <c r="A81" t="s">
        <v>82</v>
      </c>
      <c r="C81" s="119" t="b">
        <v>0</v>
      </c>
      <c r="D81" s="119"/>
      <c r="G81" t="s">
        <v>95</v>
      </c>
      <c r="I81" s="119" t="b">
        <v>0</v>
      </c>
    </row>
    <row r="82" spans="1:9" x14ac:dyDescent="0.55000000000000004">
      <c r="A82" t="s">
        <v>83</v>
      </c>
      <c r="C82" s="119"/>
      <c r="D82" s="119"/>
      <c r="G82" t="s">
        <v>96</v>
      </c>
      <c r="I82" s="119" t="b">
        <v>1</v>
      </c>
    </row>
    <row r="83" spans="1:9" x14ac:dyDescent="0.55000000000000004">
      <c r="A83" t="s">
        <v>84</v>
      </c>
      <c r="C83" s="119" t="b">
        <v>1</v>
      </c>
      <c r="D83" s="119"/>
      <c r="G83" t="s">
        <v>97</v>
      </c>
      <c r="I83" s="119" t="b">
        <v>1</v>
      </c>
    </row>
    <row r="84" spans="1:9" x14ac:dyDescent="0.55000000000000004">
      <c r="A84" t="s">
        <v>85</v>
      </c>
      <c r="D84" s="119" t="b">
        <v>0</v>
      </c>
      <c r="G84" t="s">
        <v>98</v>
      </c>
      <c r="I84" s="119" t="b">
        <v>1</v>
      </c>
    </row>
  </sheetData>
  <mergeCells count="25">
    <mergeCell ref="J4:L4"/>
    <mergeCell ref="B1:E1"/>
    <mergeCell ref="B2:E2"/>
    <mergeCell ref="B3:E3"/>
    <mergeCell ref="B4:E4"/>
    <mergeCell ref="B5:C5"/>
    <mergeCell ref="C13:D13"/>
    <mergeCell ref="B6:C6"/>
    <mergeCell ref="C8:D8"/>
    <mergeCell ref="C9:D9"/>
    <mergeCell ref="C10:D10"/>
    <mergeCell ref="C11:D11"/>
    <mergeCell ref="C12:D12"/>
    <mergeCell ref="A71:N71"/>
    <mergeCell ref="C14:D14"/>
    <mergeCell ref="C15:D15"/>
    <mergeCell ref="B23:E26"/>
    <mergeCell ref="A28:N28"/>
    <mergeCell ref="A37:B37"/>
    <mergeCell ref="A38:B38"/>
    <mergeCell ref="A40:N40"/>
    <mergeCell ref="A41:N42"/>
    <mergeCell ref="A59:N59"/>
    <mergeCell ref="A66:N66"/>
    <mergeCell ref="A44:N44"/>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J30:J36 G30:G36" xr:uid="{F398B9AC-D25A-488F-9FAB-D3460970AFEF}">
      <formula1>1</formula1>
      <formula2>10000</formula2>
    </dataValidation>
  </dataValidations>
  <printOptions horizontalCentered="1"/>
  <pageMargins left="0.2" right="0.2" top="1.5" bottom="0.75" header="0.3" footer="0.3"/>
  <pageSetup scale="56" orientation="portrait" r:id="rId1"/>
  <headerFooter>
    <oddHeader>&amp;L&amp;G</oddHeader>
  </headerFooter>
  <rowBreaks count="1" manualBreakCount="1">
    <brk id="43"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3073" r:id="rId5" name="Check Box 1">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3074" r:id="rId6" name="Check Box 2">
              <controlPr defaultSize="0" autoFill="0" autoLine="0" autoPict="0">
                <anchor moveWithCells="1">
                  <from>
                    <xdr:col>10</xdr:col>
                    <xdr:colOff>198120</xdr:colOff>
                    <xdr:row>46</xdr:row>
                    <xdr:rowOff>160020</xdr:rowOff>
                  </from>
                  <to>
                    <xdr:col>10</xdr:col>
                    <xdr:colOff>502920</xdr:colOff>
                    <xdr:row>48</xdr:row>
                    <xdr:rowOff>0</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10</xdr:col>
                    <xdr:colOff>198120</xdr:colOff>
                    <xdr:row>47</xdr:row>
                    <xdr:rowOff>160020</xdr:rowOff>
                  </from>
                  <to>
                    <xdr:col>10</xdr:col>
                    <xdr:colOff>502920</xdr:colOff>
                    <xdr:row>49</xdr:row>
                    <xdr:rowOff>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10</xdr:col>
                    <xdr:colOff>198120</xdr:colOff>
                    <xdr:row>48</xdr:row>
                    <xdr:rowOff>160020</xdr:rowOff>
                  </from>
                  <to>
                    <xdr:col>10</xdr:col>
                    <xdr:colOff>502920</xdr:colOff>
                    <xdr:row>50</xdr:row>
                    <xdr:rowOff>0</xdr:rowOff>
                  </to>
                </anchor>
              </controlPr>
            </control>
          </mc:Choice>
        </mc:AlternateContent>
        <mc:AlternateContent xmlns:mc="http://schemas.openxmlformats.org/markup-compatibility/2006">
          <mc:Choice Requires="x14">
            <control shapeId="3077" r:id="rId9" name="Check Box 5">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3078" r:id="rId10" name="Check Box 6">
              <controlPr defaultSize="0" autoFill="0" autoLine="0" autoPict="0">
                <anchor moveWithCells="1">
                  <from>
                    <xdr:col>11</xdr:col>
                    <xdr:colOff>198120</xdr:colOff>
                    <xdr:row>46</xdr:row>
                    <xdr:rowOff>160020</xdr:rowOff>
                  </from>
                  <to>
                    <xdr:col>11</xdr:col>
                    <xdr:colOff>502920</xdr:colOff>
                    <xdr:row>48</xdr:row>
                    <xdr:rowOff>0</xdr:rowOff>
                  </to>
                </anchor>
              </controlPr>
            </control>
          </mc:Choice>
        </mc:AlternateContent>
        <mc:AlternateContent xmlns:mc="http://schemas.openxmlformats.org/markup-compatibility/2006">
          <mc:Choice Requires="x14">
            <control shapeId="3079" r:id="rId11" name="Check Box 7">
              <controlPr defaultSize="0" autoFill="0" autoLine="0" autoPict="0">
                <anchor moveWithCells="1">
                  <from>
                    <xdr:col>11</xdr:col>
                    <xdr:colOff>198120</xdr:colOff>
                    <xdr:row>47</xdr:row>
                    <xdr:rowOff>160020</xdr:rowOff>
                  </from>
                  <to>
                    <xdr:col>11</xdr:col>
                    <xdr:colOff>502920</xdr:colOff>
                    <xdr:row>49</xdr:row>
                    <xdr:rowOff>0</xdr:rowOff>
                  </to>
                </anchor>
              </controlPr>
            </control>
          </mc:Choice>
        </mc:AlternateContent>
        <mc:AlternateContent xmlns:mc="http://schemas.openxmlformats.org/markup-compatibility/2006">
          <mc:Choice Requires="x14">
            <control shapeId="3080" r:id="rId12" name="Check Box 8">
              <controlPr defaultSize="0" autoFill="0" autoLine="0" autoPict="0">
                <anchor moveWithCells="1">
                  <from>
                    <xdr:col>11</xdr:col>
                    <xdr:colOff>198120</xdr:colOff>
                    <xdr:row>48</xdr:row>
                    <xdr:rowOff>160020</xdr:rowOff>
                  </from>
                  <to>
                    <xdr:col>11</xdr:col>
                    <xdr:colOff>502920</xdr:colOff>
                    <xdr:row>50</xdr:row>
                    <xdr:rowOff>0</xdr:rowOff>
                  </to>
                </anchor>
              </controlPr>
            </control>
          </mc:Choice>
        </mc:AlternateContent>
        <mc:AlternateContent xmlns:mc="http://schemas.openxmlformats.org/markup-compatibility/2006">
          <mc:Choice Requires="x14">
            <control shapeId="3081" r:id="rId13" name="Check Box 9">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3082" r:id="rId14" name="Check Box 10">
              <controlPr defaultSize="0" autoFill="0" autoLine="0" autoPict="0">
                <anchor moveWithCells="1">
                  <from>
                    <xdr:col>12</xdr:col>
                    <xdr:colOff>198120</xdr:colOff>
                    <xdr:row>46</xdr:row>
                    <xdr:rowOff>160020</xdr:rowOff>
                  </from>
                  <to>
                    <xdr:col>12</xdr:col>
                    <xdr:colOff>502920</xdr:colOff>
                    <xdr:row>48</xdr:row>
                    <xdr:rowOff>0</xdr:rowOff>
                  </to>
                </anchor>
              </controlPr>
            </control>
          </mc:Choice>
        </mc:AlternateContent>
        <mc:AlternateContent xmlns:mc="http://schemas.openxmlformats.org/markup-compatibility/2006">
          <mc:Choice Requires="x14">
            <control shapeId="3083" r:id="rId15" name="Check Box 11">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3084" r:id="rId16" name="Check Box 12">
              <controlPr defaultSize="0" autoFill="0" autoLine="0" autoPict="0">
                <anchor moveWithCells="1">
                  <from>
                    <xdr:col>13</xdr:col>
                    <xdr:colOff>198120</xdr:colOff>
                    <xdr:row>46</xdr:row>
                    <xdr:rowOff>160020</xdr:rowOff>
                  </from>
                  <to>
                    <xdr:col>13</xdr:col>
                    <xdr:colOff>502920</xdr:colOff>
                    <xdr:row>48</xdr:row>
                    <xdr:rowOff>0</xdr:rowOff>
                  </to>
                </anchor>
              </controlPr>
            </control>
          </mc:Choice>
        </mc:AlternateContent>
        <mc:AlternateContent xmlns:mc="http://schemas.openxmlformats.org/markup-compatibility/2006">
          <mc:Choice Requires="x14">
            <control shapeId="3085" r:id="rId17" name="Check Box 13">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3086" r:id="rId18" name="Check Box 14">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3087" r:id="rId19" name="Check Box 15">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3088" r:id="rId20" name="Check Box 16">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3089" r:id="rId21" name="Check Box 17">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3090" r:id="rId22" name="Check Box 18">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3091" r:id="rId23" name="Check Box 19">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3092" r:id="rId24" name="Check Box 20">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3093" r:id="rId25" name="Check Box 21">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3094" r:id="rId26" name="Check Box 22">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3095" r:id="rId27" name="Check Box 23">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3096" r:id="rId28" name="Check Box 24">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3097" r:id="rId29" name="Check Box 25">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3098" r:id="rId30" name="Check Box 26">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3099" r:id="rId31" name="Check Box 27">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3100" r:id="rId32" name="Check Box 28">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3101" r:id="rId33" name="Check Box 29">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3102" r:id="rId34" name="Check Box 30">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3103" r:id="rId35" name="Check Box 31">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3104" r:id="rId36" name="Check Box 32">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3105" r:id="rId37" name="Check Box 33">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3106" r:id="rId38" name="Check Box 34">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3107" r:id="rId39" name="Check Box 35">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3108" r:id="rId40" name="Check Box 36">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3109" r:id="rId41" name="Check Box 37">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3110" r:id="rId42" name="Check Box 38">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3111" r:id="rId43" name="Check Box 39">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3112" r:id="rId44" name="Check Box 40">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3113" r:id="rId45" name="Check Box 41">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3114" r:id="rId46" name="Check Box 42">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3115" r:id="rId47" name="Check Box 43">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3116" r:id="rId48" name="Check Box 44">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3117" r:id="rId49" name="Check Box 45">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3118" r:id="rId50" name="Check Box 46">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3119" r:id="rId51" name="Check Box 47">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3120" r:id="rId52" name="Check Box 48">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3121" r:id="rId53" name="Check Box 49">
              <controlPr defaultSize="0" autoFill="0" autoLine="0" autoPict="0">
                <anchor moveWithCells="1">
                  <from>
                    <xdr:col>2</xdr:col>
                    <xdr:colOff>236220</xdr:colOff>
                    <xdr:row>58</xdr:row>
                    <xdr:rowOff>175260</xdr:rowOff>
                  </from>
                  <to>
                    <xdr:col>2</xdr:col>
                    <xdr:colOff>541020</xdr:colOff>
                    <xdr:row>60</xdr:row>
                    <xdr:rowOff>7620</xdr:rowOff>
                  </to>
                </anchor>
              </controlPr>
            </control>
          </mc:Choice>
        </mc:AlternateContent>
        <mc:AlternateContent xmlns:mc="http://schemas.openxmlformats.org/markup-compatibility/2006">
          <mc:Choice Requires="x14">
            <control shapeId="3122" r:id="rId54" name="Check Box 50">
              <controlPr defaultSize="0" autoFill="0" autoLine="0" autoPict="0">
                <anchor moveWithCells="1">
                  <from>
                    <xdr:col>2</xdr:col>
                    <xdr:colOff>236220</xdr:colOff>
                    <xdr:row>59</xdr:row>
                    <xdr:rowOff>175260</xdr:rowOff>
                  </from>
                  <to>
                    <xdr:col>2</xdr:col>
                    <xdr:colOff>541020</xdr:colOff>
                    <xdr:row>61</xdr:row>
                    <xdr:rowOff>7620</xdr:rowOff>
                  </to>
                </anchor>
              </controlPr>
            </control>
          </mc:Choice>
        </mc:AlternateContent>
        <mc:AlternateContent xmlns:mc="http://schemas.openxmlformats.org/markup-compatibility/2006">
          <mc:Choice Requires="x14">
            <control shapeId="3123" r:id="rId55" name="Check Box 51">
              <controlPr defaultSize="0" autoFill="0" autoLine="0" autoPict="0">
                <anchor moveWithCells="1">
                  <from>
                    <xdr:col>2</xdr:col>
                    <xdr:colOff>236220</xdr:colOff>
                    <xdr:row>60</xdr:row>
                    <xdr:rowOff>175260</xdr:rowOff>
                  </from>
                  <to>
                    <xdr:col>2</xdr:col>
                    <xdr:colOff>541020</xdr:colOff>
                    <xdr:row>62</xdr:row>
                    <xdr:rowOff>7620</xdr:rowOff>
                  </to>
                </anchor>
              </controlPr>
            </control>
          </mc:Choice>
        </mc:AlternateContent>
        <mc:AlternateContent xmlns:mc="http://schemas.openxmlformats.org/markup-compatibility/2006">
          <mc:Choice Requires="x14">
            <control shapeId="3124" r:id="rId56" name="Check Box 52">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3125" r:id="rId57" name="Check Box 53">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3126" r:id="rId58" name="Check Box 54">
              <controlPr defaultSize="0" autoFill="0" autoLine="0" autoPict="0">
                <anchor moveWithCells="1">
                  <from>
                    <xdr:col>8</xdr:col>
                    <xdr:colOff>198120</xdr:colOff>
                    <xdr:row>62</xdr:row>
                    <xdr:rowOff>0</xdr:rowOff>
                  </from>
                  <to>
                    <xdr:col>8</xdr:col>
                    <xdr:colOff>502920</xdr:colOff>
                    <xdr:row>63</xdr:row>
                    <xdr:rowOff>30480</xdr:rowOff>
                  </to>
                </anchor>
              </controlPr>
            </control>
          </mc:Choice>
        </mc:AlternateContent>
        <mc:AlternateContent xmlns:mc="http://schemas.openxmlformats.org/markup-compatibility/2006">
          <mc:Choice Requires="x14">
            <control shapeId="3127" r:id="rId59" name="Check Box 55">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3128" r:id="rId60" name="Check Box 56">
              <controlPr defaultSize="0" autoFill="0" autoLine="0" autoPict="0">
                <anchor moveWithCells="1">
                  <from>
                    <xdr:col>2</xdr:col>
                    <xdr:colOff>236220</xdr:colOff>
                    <xdr:row>65</xdr:row>
                    <xdr:rowOff>182880</xdr:rowOff>
                  </from>
                  <to>
                    <xdr:col>2</xdr:col>
                    <xdr:colOff>541020</xdr:colOff>
                    <xdr:row>67</xdr:row>
                    <xdr:rowOff>22860</xdr:rowOff>
                  </to>
                </anchor>
              </controlPr>
            </control>
          </mc:Choice>
        </mc:AlternateContent>
        <mc:AlternateContent xmlns:mc="http://schemas.openxmlformats.org/markup-compatibility/2006">
          <mc:Choice Requires="x14">
            <control shapeId="3129" r:id="rId61" name="Check Box 57">
              <controlPr defaultSize="0" autoFill="0" autoLine="0" autoPict="0">
                <anchor moveWithCells="1">
                  <from>
                    <xdr:col>2</xdr:col>
                    <xdr:colOff>236220</xdr:colOff>
                    <xdr:row>66</xdr:row>
                    <xdr:rowOff>182880</xdr:rowOff>
                  </from>
                  <to>
                    <xdr:col>2</xdr:col>
                    <xdr:colOff>541020</xdr:colOff>
                    <xdr:row>68</xdr:row>
                    <xdr:rowOff>22860</xdr:rowOff>
                  </to>
                </anchor>
              </controlPr>
            </control>
          </mc:Choice>
        </mc:AlternateContent>
        <mc:AlternateContent xmlns:mc="http://schemas.openxmlformats.org/markup-compatibility/2006">
          <mc:Choice Requires="x14">
            <control shapeId="3130" r:id="rId62" name="Check Box 58">
              <controlPr defaultSize="0" autoFill="0" autoLine="0" autoPict="0">
                <anchor moveWithCells="1">
                  <from>
                    <xdr:col>2</xdr:col>
                    <xdr:colOff>236220</xdr:colOff>
                    <xdr:row>67</xdr:row>
                    <xdr:rowOff>182880</xdr:rowOff>
                  </from>
                  <to>
                    <xdr:col>2</xdr:col>
                    <xdr:colOff>541020</xdr:colOff>
                    <xdr:row>69</xdr:row>
                    <xdr:rowOff>22860</xdr:rowOff>
                  </to>
                </anchor>
              </controlPr>
            </control>
          </mc:Choice>
        </mc:AlternateContent>
        <mc:AlternateContent xmlns:mc="http://schemas.openxmlformats.org/markup-compatibility/2006">
          <mc:Choice Requires="x14">
            <control shapeId="3131" r:id="rId63" name="Check Box 59">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3132" r:id="rId64" name="Check Box 60">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3133" r:id="rId65" name="Check Box 61">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3134" r:id="rId66" name="Check Box 62">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3135" r:id="rId67" name="Check Box 63">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3136" r:id="rId68" name="Check Box 64">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3137" r:id="rId69" name="Check Box 65">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3138" r:id="rId70" name="Check Box 66">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3139" r:id="rId71" name="Check Box 67">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3140" r:id="rId72" name="Check Box 68">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3141" r:id="rId73" name="Check Box 69">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3142" r:id="rId74" name="Check Box 70">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3143" r:id="rId75" name="Check Box 71">
              <controlPr defaultSize="0" autoFill="0" autoLine="0" autoPict="0">
                <anchor moveWithCells="1">
                  <from>
                    <xdr:col>3</xdr:col>
                    <xdr:colOff>220980</xdr:colOff>
                    <xdr:row>82</xdr:row>
                    <xdr:rowOff>182880</xdr:rowOff>
                  </from>
                  <to>
                    <xdr:col>3</xdr:col>
                    <xdr:colOff>525780</xdr:colOff>
                    <xdr:row>84</xdr:row>
                    <xdr:rowOff>22860</xdr:rowOff>
                  </to>
                </anchor>
              </controlPr>
            </control>
          </mc:Choice>
        </mc:AlternateContent>
        <mc:AlternateContent xmlns:mc="http://schemas.openxmlformats.org/markup-compatibility/2006">
          <mc:Choice Requires="x14">
            <control shapeId="3144" r:id="rId76" name="Check Box 72">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3145" r:id="rId77" name="Check Box 73">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3146" r:id="rId78" name="Check Box 74">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3147" r:id="rId79" name="Check Box 75">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3148" r:id="rId80" name="Check Box 76">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3149" r:id="rId81" name="Check Box 77">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3150" r:id="rId82" name="Check Box 78">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3151" r:id="rId83" name="Check Box 79">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3152" r:id="rId84" name="Check Box 80">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3153" r:id="rId85" name="Check Box 81">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3154" r:id="rId86" name="Check Box 82">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3155" r:id="rId87" name="Check Box 83">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3160" r:id="rId88" name="Check Box 88">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3161" r:id="rId89" name="Check Box 89">
              <controlPr defaultSize="0" autoFill="0" autoLine="0" autoPict="0">
                <anchor moveWithCells="1">
                  <from>
                    <xdr:col>10</xdr:col>
                    <xdr:colOff>198120</xdr:colOff>
                    <xdr:row>46</xdr:row>
                    <xdr:rowOff>160020</xdr:rowOff>
                  </from>
                  <to>
                    <xdr:col>10</xdr:col>
                    <xdr:colOff>502920</xdr:colOff>
                    <xdr:row>48</xdr:row>
                    <xdr:rowOff>0</xdr:rowOff>
                  </to>
                </anchor>
              </controlPr>
            </control>
          </mc:Choice>
        </mc:AlternateContent>
        <mc:AlternateContent xmlns:mc="http://schemas.openxmlformats.org/markup-compatibility/2006">
          <mc:Choice Requires="x14">
            <control shapeId="3162" r:id="rId90" name="Check Box 90">
              <controlPr defaultSize="0" autoFill="0" autoLine="0" autoPict="0">
                <anchor moveWithCells="1">
                  <from>
                    <xdr:col>10</xdr:col>
                    <xdr:colOff>198120</xdr:colOff>
                    <xdr:row>47</xdr:row>
                    <xdr:rowOff>160020</xdr:rowOff>
                  </from>
                  <to>
                    <xdr:col>10</xdr:col>
                    <xdr:colOff>502920</xdr:colOff>
                    <xdr:row>49</xdr:row>
                    <xdr:rowOff>0</xdr:rowOff>
                  </to>
                </anchor>
              </controlPr>
            </control>
          </mc:Choice>
        </mc:AlternateContent>
        <mc:AlternateContent xmlns:mc="http://schemas.openxmlformats.org/markup-compatibility/2006">
          <mc:Choice Requires="x14">
            <control shapeId="3163" r:id="rId91" name="Check Box 91">
              <controlPr defaultSize="0" autoFill="0" autoLine="0" autoPict="0">
                <anchor moveWithCells="1">
                  <from>
                    <xdr:col>10</xdr:col>
                    <xdr:colOff>198120</xdr:colOff>
                    <xdr:row>48</xdr:row>
                    <xdr:rowOff>160020</xdr:rowOff>
                  </from>
                  <to>
                    <xdr:col>10</xdr:col>
                    <xdr:colOff>502920</xdr:colOff>
                    <xdr:row>50</xdr:row>
                    <xdr:rowOff>0</xdr:rowOff>
                  </to>
                </anchor>
              </controlPr>
            </control>
          </mc:Choice>
        </mc:AlternateContent>
        <mc:AlternateContent xmlns:mc="http://schemas.openxmlformats.org/markup-compatibility/2006">
          <mc:Choice Requires="x14">
            <control shapeId="3164" r:id="rId92" name="Check Box 92">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3165" r:id="rId93" name="Check Box 93">
              <controlPr defaultSize="0" autoFill="0" autoLine="0" autoPict="0">
                <anchor moveWithCells="1">
                  <from>
                    <xdr:col>11</xdr:col>
                    <xdr:colOff>198120</xdr:colOff>
                    <xdr:row>46</xdr:row>
                    <xdr:rowOff>160020</xdr:rowOff>
                  </from>
                  <to>
                    <xdr:col>11</xdr:col>
                    <xdr:colOff>502920</xdr:colOff>
                    <xdr:row>48</xdr:row>
                    <xdr:rowOff>0</xdr:rowOff>
                  </to>
                </anchor>
              </controlPr>
            </control>
          </mc:Choice>
        </mc:AlternateContent>
        <mc:AlternateContent xmlns:mc="http://schemas.openxmlformats.org/markup-compatibility/2006">
          <mc:Choice Requires="x14">
            <control shapeId="3166" r:id="rId94" name="Check Box 94">
              <controlPr defaultSize="0" autoFill="0" autoLine="0" autoPict="0">
                <anchor moveWithCells="1">
                  <from>
                    <xdr:col>11</xdr:col>
                    <xdr:colOff>198120</xdr:colOff>
                    <xdr:row>47</xdr:row>
                    <xdr:rowOff>160020</xdr:rowOff>
                  </from>
                  <to>
                    <xdr:col>11</xdr:col>
                    <xdr:colOff>502920</xdr:colOff>
                    <xdr:row>49</xdr:row>
                    <xdr:rowOff>0</xdr:rowOff>
                  </to>
                </anchor>
              </controlPr>
            </control>
          </mc:Choice>
        </mc:AlternateContent>
        <mc:AlternateContent xmlns:mc="http://schemas.openxmlformats.org/markup-compatibility/2006">
          <mc:Choice Requires="x14">
            <control shapeId="3167" r:id="rId95" name="Check Box 95">
              <controlPr defaultSize="0" autoFill="0" autoLine="0" autoPict="0">
                <anchor moveWithCells="1">
                  <from>
                    <xdr:col>11</xdr:col>
                    <xdr:colOff>198120</xdr:colOff>
                    <xdr:row>48</xdr:row>
                    <xdr:rowOff>160020</xdr:rowOff>
                  </from>
                  <to>
                    <xdr:col>11</xdr:col>
                    <xdr:colOff>502920</xdr:colOff>
                    <xdr:row>50</xdr:row>
                    <xdr:rowOff>0</xdr:rowOff>
                  </to>
                </anchor>
              </controlPr>
            </control>
          </mc:Choice>
        </mc:AlternateContent>
        <mc:AlternateContent xmlns:mc="http://schemas.openxmlformats.org/markup-compatibility/2006">
          <mc:Choice Requires="x14">
            <control shapeId="3168" r:id="rId96" name="Check Box 96">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3169" r:id="rId97" name="Check Box 97">
              <controlPr defaultSize="0" autoFill="0" autoLine="0" autoPict="0">
                <anchor moveWithCells="1">
                  <from>
                    <xdr:col>12</xdr:col>
                    <xdr:colOff>198120</xdr:colOff>
                    <xdr:row>46</xdr:row>
                    <xdr:rowOff>160020</xdr:rowOff>
                  </from>
                  <to>
                    <xdr:col>12</xdr:col>
                    <xdr:colOff>502920</xdr:colOff>
                    <xdr:row>48</xdr:row>
                    <xdr:rowOff>0</xdr:rowOff>
                  </to>
                </anchor>
              </controlPr>
            </control>
          </mc:Choice>
        </mc:AlternateContent>
        <mc:AlternateContent xmlns:mc="http://schemas.openxmlformats.org/markup-compatibility/2006">
          <mc:Choice Requires="x14">
            <control shapeId="3170" r:id="rId98" name="Check Box 98">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3171" r:id="rId99" name="Check Box 99">
              <controlPr defaultSize="0" autoFill="0" autoLine="0" autoPict="0">
                <anchor moveWithCells="1">
                  <from>
                    <xdr:col>13</xdr:col>
                    <xdr:colOff>198120</xdr:colOff>
                    <xdr:row>46</xdr:row>
                    <xdr:rowOff>160020</xdr:rowOff>
                  </from>
                  <to>
                    <xdr:col>13</xdr:col>
                    <xdr:colOff>502920</xdr:colOff>
                    <xdr:row>48</xdr:row>
                    <xdr:rowOff>0</xdr:rowOff>
                  </to>
                </anchor>
              </controlPr>
            </control>
          </mc:Choice>
        </mc:AlternateContent>
        <mc:AlternateContent xmlns:mc="http://schemas.openxmlformats.org/markup-compatibility/2006">
          <mc:Choice Requires="x14">
            <control shapeId="3172" r:id="rId100" name="Check Box 100">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3173" r:id="rId101" name="Check Box 101">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3174" r:id="rId102" name="Check Box 102">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3175" r:id="rId103" name="Check Box 103">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3176" r:id="rId104" name="Check Box 104">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3177" r:id="rId105" name="Check Box 105">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3178" r:id="rId106" name="Check Box 106">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3179" r:id="rId107" name="Check Box 107">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3180" r:id="rId108" name="Check Box 108">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3181" r:id="rId109" name="Check Box 109">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3182" r:id="rId110" name="Check Box 110">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3183" r:id="rId111" name="Check Box 111">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3184" r:id="rId112" name="Check Box 112">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3185" r:id="rId113" name="Check Box 113">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3186" r:id="rId114" name="Check Box 114">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3187" r:id="rId115" name="Check Box 115">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3188" r:id="rId116" name="Check Box 116">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3189" r:id="rId117" name="Check Box 117">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3190" r:id="rId118" name="Check Box 118">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3191" r:id="rId119" name="Check Box 119">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3192" r:id="rId120" name="Check Box 120">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3193" r:id="rId121" name="Check Box 121">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3194" r:id="rId122" name="Check Box 122">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3195" r:id="rId123" name="Check Box 123">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3196" r:id="rId124" name="Check Box 124">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3197" r:id="rId125" name="Check Box 125">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3198" r:id="rId126" name="Check Box 126">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3199" r:id="rId127" name="Check Box 127">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3200" r:id="rId128" name="Check Box 128">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3201" r:id="rId129" name="Check Box 129">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3202" r:id="rId130" name="Check Box 130">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3203" r:id="rId131" name="Check Box 131">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3204" r:id="rId132" name="Check Box 132">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3205" r:id="rId133" name="Check Box 133">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3206" r:id="rId134" name="Check Box 134">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3207" r:id="rId135" name="Check Box 135">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3208" r:id="rId136" name="Check Box 136">
              <controlPr defaultSize="0" autoFill="0" autoLine="0" autoPict="0">
                <anchor moveWithCells="1">
                  <from>
                    <xdr:col>2</xdr:col>
                    <xdr:colOff>236220</xdr:colOff>
                    <xdr:row>58</xdr:row>
                    <xdr:rowOff>175260</xdr:rowOff>
                  </from>
                  <to>
                    <xdr:col>2</xdr:col>
                    <xdr:colOff>541020</xdr:colOff>
                    <xdr:row>60</xdr:row>
                    <xdr:rowOff>7620</xdr:rowOff>
                  </to>
                </anchor>
              </controlPr>
            </control>
          </mc:Choice>
        </mc:AlternateContent>
        <mc:AlternateContent xmlns:mc="http://schemas.openxmlformats.org/markup-compatibility/2006">
          <mc:Choice Requires="x14">
            <control shapeId="3209" r:id="rId137" name="Check Box 137">
              <controlPr defaultSize="0" autoFill="0" autoLine="0" autoPict="0">
                <anchor moveWithCells="1">
                  <from>
                    <xdr:col>2</xdr:col>
                    <xdr:colOff>236220</xdr:colOff>
                    <xdr:row>59</xdr:row>
                    <xdr:rowOff>175260</xdr:rowOff>
                  </from>
                  <to>
                    <xdr:col>2</xdr:col>
                    <xdr:colOff>541020</xdr:colOff>
                    <xdr:row>61</xdr:row>
                    <xdr:rowOff>7620</xdr:rowOff>
                  </to>
                </anchor>
              </controlPr>
            </control>
          </mc:Choice>
        </mc:AlternateContent>
        <mc:AlternateContent xmlns:mc="http://schemas.openxmlformats.org/markup-compatibility/2006">
          <mc:Choice Requires="x14">
            <control shapeId="3210" r:id="rId138" name="Check Box 138">
              <controlPr defaultSize="0" autoFill="0" autoLine="0" autoPict="0">
                <anchor moveWithCells="1">
                  <from>
                    <xdr:col>2</xdr:col>
                    <xdr:colOff>236220</xdr:colOff>
                    <xdr:row>60</xdr:row>
                    <xdr:rowOff>175260</xdr:rowOff>
                  </from>
                  <to>
                    <xdr:col>2</xdr:col>
                    <xdr:colOff>541020</xdr:colOff>
                    <xdr:row>62</xdr:row>
                    <xdr:rowOff>7620</xdr:rowOff>
                  </to>
                </anchor>
              </controlPr>
            </control>
          </mc:Choice>
        </mc:AlternateContent>
        <mc:AlternateContent xmlns:mc="http://schemas.openxmlformats.org/markup-compatibility/2006">
          <mc:Choice Requires="x14">
            <control shapeId="3211" r:id="rId139" name="Check Box 139">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3212" r:id="rId140" name="Check Box 140">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3213" r:id="rId141" name="Check Box 141">
              <controlPr defaultSize="0" autoFill="0" autoLine="0" autoPict="0">
                <anchor moveWithCells="1">
                  <from>
                    <xdr:col>8</xdr:col>
                    <xdr:colOff>198120</xdr:colOff>
                    <xdr:row>62</xdr:row>
                    <xdr:rowOff>0</xdr:rowOff>
                  </from>
                  <to>
                    <xdr:col>8</xdr:col>
                    <xdr:colOff>502920</xdr:colOff>
                    <xdr:row>63</xdr:row>
                    <xdr:rowOff>30480</xdr:rowOff>
                  </to>
                </anchor>
              </controlPr>
            </control>
          </mc:Choice>
        </mc:AlternateContent>
        <mc:AlternateContent xmlns:mc="http://schemas.openxmlformats.org/markup-compatibility/2006">
          <mc:Choice Requires="x14">
            <control shapeId="3214" r:id="rId142" name="Check Box 142">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3215" r:id="rId143" name="Check Box 143">
              <controlPr defaultSize="0" autoFill="0" autoLine="0" autoPict="0">
                <anchor moveWithCells="1">
                  <from>
                    <xdr:col>2</xdr:col>
                    <xdr:colOff>236220</xdr:colOff>
                    <xdr:row>65</xdr:row>
                    <xdr:rowOff>182880</xdr:rowOff>
                  </from>
                  <to>
                    <xdr:col>2</xdr:col>
                    <xdr:colOff>541020</xdr:colOff>
                    <xdr:row>67</xdr:row>
                    <xdr:rowOff>22860</xdr:rowOff>
                  </to>
                </anchor>
              </controlPr>
            </control>
          </mc:Choice>
        </mc:AlternateContent>
        <mc:AlternateContent xmlns:mc="http://schemas.openxmlformats.org/markup-compatibility/2006">
          <mc:Choice Requires="x14">
            <control shapeId="3216" r:id="rId144" name="Check Box 144">
              <controlPr defaultSize="0" autoFill="0" autoLine="0" autoPict="0">
                <anchor moveWithCells="1">
                  <from>
                    <xdr:col>2</xdr:col>
                    <xdr:colOff>236220</xdr:colOff>
                    <xdr:row>66</xdr:row>
                    <xdr:rowOff>182880</xdr:rowOff>
                  </from>
                  <to>
                    <xdr:col>2</xdr:col>
                    <xdr:colOff>541020</xdr:colOff>
                    <xdr:row>68</xdr:row>
                    <xdr:rowOff>22860</xdr:rowOff>
                  </to>
                </anchor>
              </controlPr>
            </control>
          </mc:Choice>
        </mc:AlternateContent>
        <mc:AlternateContent xmlns:mc="http://schemas.openxmlformats.org/markup-compatibility/2006">
          <mc:Choice Requires="x14">
            <control shapeId="3217" r:id="rId145" name="Check Box 145">
              <controlPr defaultSize="0" autoFill="0" autoLine="0" autoPict="0">
                <anchor moveWithCells="1">
                  <from>
                    <xdr:col>2</xdr:col>
                    <xdr:colOff>236220</xdr:colOff>
                    <xdr:row>67</xdr:row>
                    <xdr:rowOff>182880</xdr:rowOff>
                  </from>
                  <to>
                    <xdr:col>2</xdr:col>
                    <xdr:colOff>541020</xdr:colOff>
                    <xdr:row>69</xdr:row>
                    <xdr:rowOff>22860</xdr:rowOff>
                  </to>
                </anchor>
              </controlPr>
            </control>
          </mc:Choice>
        </mc:AlternateContent>
        <mc:AlternateContent xmlns:mc="http://schemas.openxmlformats.org/markup-compatibility/2006">
          <mc:Choice Requires="x14">
            <control shapeId="3218" r:id="rId146" name="Check Box 146">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3219" r:id="rId147" name="Check Box 147">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3220" r:id="rId148" name="Check Box 148">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3221" r:id="rId149" name="Check Box 149">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3222" r:id="rId150" name="Check Box 150">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3223" r:id="rId151" name="Check Box 151">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3224" r:id="rId152" name="Check Box 152">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3225" r:id="rId153" name="Check Box 153">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3226" r:id="rId154" name="Check Box 154">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3227" r:id="rId155" name="Check Box 155">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3228" r:id="rId156" name="Check Box 156">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3229" r:id="rId157" name="Check Box 157">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3230" r:id="rId158" name="Check Box 158">
              <controlPr defaultSize="0" autoFill="0" autoLine="0" autoPict="0">
                <anchor moveWithCells="1">
                  <from>
                    <xdr:col>3</xdr:col>
                    <xdr:colOff>220980</xdr:colOff>
                    <xdr:row>82</xdr:row>
                    <xdr:rowOff>182880</xdr:rowOff>
                  </from>
                  <to>
                    <xdr:col>3</xdr:col>
                    <xdr:colOff>525780</xdr:colOff>
                    <xdr:row>84</xdr:row>
                    <xdr:rowOff>22860</xdr:rowOff>
                  </to>
                </anchor>
              </controlPr>
            </control>
          </mc:Choice>
        </mc:AlternateContent>
        <mc:AlternateContent xmlns:mc="http://schemas.openxmlformats.org/markup-compatibility/2006">
          <mc:Choice Requires="x14">
            <control shapeId="3231" r:id="rId159" name="Check Box 159">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3232" r:id="rId160" name="Check Box 160">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3233" r:id="rId161" name="Check Box 161">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3234" r:id="rId162" name="Check Box 162">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3235" r:id="rId163" name="Check Box 163">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3236" r:id="rId164" name="Check Box 164">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3237" r:id="rId165" name="Check Box 165">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3238" r:id="rId166" name="Check Box 166">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3239" r:id="rId167" name="Check Box 167">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3240" r:id="rId168" name="Check Box 168">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3241" r:id="rId169" name="Check Box 169">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3242" r:id="rId170" name="Check Box 170">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3244" r:id="rId171" name="Check Box 172">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mc:AlternateContent xmlns:mc="http://schemas.openxmlformats.org/markup-compatibility/2006">
          <mc:Choice Requires="x14">
            <control shapeId="3245" r:id="rId172" name="Check Box 173">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mc:AlternateContent xmlns:mc="http://schemas.openxmlformats.org/markup-compatibility/2006">
          <mc:Choice Requires="x14">
            <control shapeId="3246" r:id="rId173" name="Check Box 174">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3247" r:id="rId174" name="Check Box 175">
              <controlPr defaultSize="0" autoFill="0" autoLine="0" autoPict="0">
                <anchor moveWithCells="1">
                  <from>
                    <xdr:col>10</xdr:col>
                    <xdr:colOff>198120</xdr:colOff>
                    <xdr:row>46</xdr:row>
                    <xdr:rowOff>160020</xdr:rowOff>
                  </from>
                  <to>
                    <xdr:col>10</xdr:col>
                    <xdr:colOff>502920</xdr:colOff>
                    <xdr:row>48</xdr:row>
                    <xdr:rowOff>0</xdr:rowOff>
                  </to>
                </anchor>
              </controlPr>
            </control>
          </mc:Choice>
        </mc:AlternateContent>
        <mc:AlternateContent xmlns:mc="http://schemas.openxmlformats.org/markup-compatibility/2006">
          <mc:Choice Requires="x14">
            <control shapeId="3248" r:id="rId175" name="Check Box 176">
              <controlPr defaultSize="0" autoFill="0" autoLine="0" autoPict="0">
                <anchor moveWithCells="1">
                  <from>
                    <xdr:col>10</xdr:col>
                    <xdr:colOff>198120</xdr:colOff>
                    <xdr:row>47</xdr:row>
                    <xdr:rowOff>160020</xdr:rowOff>
                  </from>
                  <to>
                    <xdr:col>10</xdr:col>
                    <xdr:colOff>502920</xdr:colOff>
                    <xdr:row>49</xdr:row>
                    <xdr:rowOff>0</xdr:rowOff>
                  </to>
                </anchor>
              </controlPr>
            </control>
          </mc:Choice>
        </mc:AlternateContent>
        <mc:AlternateContent xmlns:mc="http://schemas.openxmlformats.org/markup-compatibility/2006">
          <mc:Choice Requires="x14">
            <control shapeId="3249" r:id="rId176" name="Check Box 177">
              <controlPr defaultSize="0" autoFill="0" autoLine="0" autoPict="0">
                <anchor moveWithCells="1">
                  <from>
                    <xdr:col>10</xdr:col>
                    <xdr:colOff>198120</xdr:colOff>
                    <xdr:row>48</xdr:row>
                    <xdr:rowOff>160020</xdr:rowOff>
                  </from>
                  <to>
                    <xdr:col>10</xdr:col>
                    <xdr:colOff>502920</xdr:colOff>
                    <xdr:row>50</xdr:row>
                    <xdr:rowOff>0</xdr:rowOff>
                  </to>
                </anchor>
              </controlPr>
            </control>
          </mc:Choice>
        </mc:AlternateContent>
        <mc:AlternateContent xmlns:mc="http://schemas.openxmlformats.org/markup-compatibility/2006">
          <mc:Choice Requires="x14">
            <control shapeId="3250" r:id="rId177" name="Check Box 178">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3251" r:id="rId178" name="Check Box 179">
              <controlPr defaultSize="0" autoFill="0" autoLine="0" autoPict="0">
                <anchor moveWithCells="1">
                  <from>
                    <xdr:col>11</xdr:col>
                    <xdr:colOff>198120</xdr:colOff>
                    <xdr:row>46</xdr:row>
                    <xdr:rowOff>160020</xdr:rowOff>
                  </from>
                  <to>
                    <xdr:col>11</xdr:col>
                    <xdr:colOff>502920</xdr:colOff>
                    <xdr:row>48</xdr:row>
                    <xdr:rowOff>0</xdr:rowOff>
                  </to>
                </anchor>
              </controlPr>
            </control>
          </mc:Choice>
        </mc:AlternateContent>
        <mc:AlternateContent xmlns:mc="http://schemas.openxmlformats.org/markup-compatibility/2006">
          <mc:Choice Requires="x14">
            <control shapeId="3252" r:id="rId179" name="Check Box 180">
              <controlPr defaultSize="0" autoFill="0" autoLine="0" autoPict="0">
                <anchor moveWithCells="1">
                  <from>
                    <xdr:col>11</xdr:col>
                    <xdr:colOff>198120</xdr:colOff>
                    <xdr:row>47</xdr:row>
                    <xdr:rowOff>160020</xdr:rowOff>
                  </from>
                  <to>
                    <xdr:col>11</xdr:col>
                    <xdr:colOff>502920</xdr:colOff>
                    <xdr:row>49</xdr:row>
                    <xdr:rowOff>0</xdr:rowOff>
                  </to>
                </anchor>
              </controlPr>
            </control>
          </mc:Choice>
        </mc:AlternateContent>
        <mc:AlternateContent xmlns:mc="http://schemas.openxmlformats.org/markup-compatibility/2006">
          <mc:Choice Requires="x14">
            <control shapeId="3253" r:id="rId180" name="Check Box 181">
              <controlPr defaultSize="0" autoFill="0" autoLine="0" autoPict="0">
                <anchor moveWithCells="1">
                  <from>
                    <xdr:col>11</xdr:col>
                    <xdr:colOff>198120</xdr:colOff>
                    <xdr:row>48</xdr:row>
                    <xdr:rowOff>160020</xdr:rowOff>
                  </from>
                  <to>
                    <xdr:col>11</xdr:col>
                    <xdr:colOff>502920</xdr:colOff>
                    <xdr:row>50</xdr:row>
                    <xdr:rowOff>0</xdr:rowOff>
                  </to>
                </anchor>
              </controlPr>
            </control>
          </mc:Choice>
        </mc:AlternateContent>
        <mc:AlternateContent xmlns:mc="http://schemas.openxmlformats.org/markup-compatibility/2006">
          <mc:Choice Requires="x14">
            <control shapeId="3254" r:id="rId181" name="Check Box 182">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3255" r:id="rId182" name="Check Box 183">
              <controlPr defaultSize="0" autoFill="0" autoLine="0" autoPict="0">
                <anchor moveWithCells="1">
                  <from>
                    <xdr:col>12</xdr:col>
                    <xdr:colOff>198120</xdr:colOff>
                    <xdr:row>46</xdr:row>
                    <xdr:rowOff>160020</xdr:rowOff>
                  </from>
                  <to>
                    <xdr:col>12</xdr:col>
                    <xdr:colOff>502920</xdr:colOff>
                    <xdr:row>48</xdr:row>
                    <xdr:rowOff>0</xdr:rowOff>
                  </to>
                </anchor>
              </controlPr>
            </control>
          </mc:Choice>
        </mc:AlternateContent>
        <mc:AlternateContent xmlns:mc="http://schemas.openxmlformats.org/markup-compatibility/2006">
          <mc:Choice Requires="x14">
            <control shapeId="3256" r:id="rId183" name="Check Box 184">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3257" r:id="rId184" name="Check Box 185">
              <controlPr defaultSize="0" autoFill="0" autoLine="0" autoPict="0">
                <anchor moveWithCells="1">
                  <from>
                    <xdr:col>13</xdr:col>
                    <xdr:colOff>198120</xdr:colOff>
                    <xdr:row>46</xdr:row>
                    <xdr:rowOff>160020</xdr:rowOff>
                  </from>
                  <to>
                    <xdr:col>13</xdr:col>
                    <xdr:colOff>502920</xdr:colOff>
                    <xdr:row>48</xdr:row>
                    <xdr:rowOff>0</xdr:rowOff>
                  </to>
                </anchor>
              </controlPr>
            </control>
          </mc:Choice>
        </mc:AlternateContent>
        <mc:AlternateContent xmlns:mc="http://schemas.openxmlformats.org/markup-compatibility/2006">
          <mc:Choice Requires="x14">
            <control shapeId="3258" r:id="rId185" name="Check Box 186">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3259" r:id="rId186" name="Check Box 187">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3260" r:id="rId187" name="Check Box 188">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3261" r:id="rId188" name="Check Box 189">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3262" r:id="rId189" name="Check Box 190">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3263" r:id="rId190" name="Check Box 191">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3264" r:id="rId191" name="Check Box 192">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3265" r:id="rId192" name="Check Box 193">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3266" r:id="rId193" name="Check Box 194">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3267" r:id="rId194" name="Check Box 195">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3268" r:id="rId195" name="Check Box 196">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3269" r:id="rId196" name="Check Box 197">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3270" r:id="rId197" name="Check Box 198">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3271" r:id="rId198" name="Check Box 199">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3272" r:id="rId199" name="Check Box 200">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3273" r:id="rId200" name="Check Box 201">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3274" r:id="rId201" name="Check Box 202">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3275" r:id="rId202" name="Check Box 203">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3276" r:id="rId203" name="Check Box 204">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3277" r:id="rId204" name="Check Box 205">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3278" r:id="rId205" name="Check Box 206">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3279" r:id="rId206" name="Check Box 207">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3280" r:id="rId207" name="Check Box 208">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3281" r:id="rId208" name="Check Box 209">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3282" r:id="rId209" name="Check Box 210">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3283" r:id="rId210" name="Check Box 211">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3284" r:id="rId211" name="Check Box 212">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3285" r:id="rId212" name="Check Box 213">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3286" r:id="rId213" name="Check Box 214">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3287" r:id="rId214" name="Check Box 215">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3288" r:id="rId215" name="Check Box 216">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3289" r:id="rId216" name="Check Box 217">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3290" r:id="rId217" name="Check Box 218">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3291" r:id="rId218" name="Check Box 219">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3292" r:id="rId219" name="Check Box 220">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3293" r:id="rId220" name="Check Box 221">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3294" r:id="rId221" name="Check Box 222">
              <controlPr defaultSize="0" autoFill="0" autoLine="0" autoPict="0">
                <anchor moveWithCells="1">
                  <from>
                    <xdr:col>2</xdr:col>
                    <xdr:colOff>236220</xdr:colOff>
                    <xdr:row>58</xdr:row>
                    <xdr:rowOff>175260</xdr:rowOff>
                  </from>
                  <to>
                    <xdr:col>2</xdr:col>
                    <xdr:colOff>541020</xdr:colOff>
                    <xdr:row>60</xdr:row>
                    <xdr:rowOff>7620</xdr:rowOff>
                  </to>
                </anchor>
              </controlPr>
            </control>
          </mc:Choice>
        </mc:AlternateContent>
        <mc:AlternateContent xmlns:mc="http://schemas.openxmlformats.org/markup-compatibility/2006">
          <mc:Choice Requires="x14">
            <control shapeId="3295" r:id="rId222" name="Check Box 223">
              <controlPr defaultSize="0" autoFill="0" autoLine="0" autoPict="0">
                <anchor moveWithCells="1">
                  <from>
                    <xdr:col>2</xdr:col>
                    <xdr:colOff>236220</xdr:colOff>
                    <xdr:row>59</xdr:row>
                    <xdr:rowOff>175260</xdr:rowOff>
                  </from>
                  <to>
                    <xdr:col>2</xdr:col>
                    <xdr:colOff>541020</xdr:colOff>
                    <xdr:row>61</xdr:row>
                    <xdr:rowOff>7620</xdr:rowOff>
                  </to>
                </anchor>
              </controlPr>
            </control>
          </mc:Choice>
        </mc:AlternateContent>
        <mc:AlternateContent xmlns:mc="http://schemas.openxmlformats.org/markup-compatibility/2006">
          <mc:Choice Requires="x14">
            <control shapeId="3296" r:id="rId223" name="Check Box 224">
              <controlPr defaultSize="0" autoFill="0" autoLine="0" autoPict="0">
                <anchor moveWithCells="1">
                  <from>
                    <xdr:col>2</xdr:col>
                    <xdr:colOff>236220</xdr:colOff>
                    <xdr:row>60</xdr:row>
                    <xdr:rowOff>175260</xdr:rowOff>
                  </from>
                  <to>
                    <xdr:col>2</xdr:col>
                    <xdr:colOff>541020</xdr:colOff>
                    <xdr:row>62</xdr:row>
                    <xdr:rowOff>7620</xdr:rowOff>
                  </to>
                </anchor>
              </controlPr>
            </control>
          </mc:Choice>
        </mc:AlternateContent>
        <mc:AlternateContent xmlns:mc="http://schemas.openxmlformats.org/markup-compatibility/2006">
          <mc:Choice Requires="x14">
            <control shapeId="3297" r:id="rId224" name="Check Box 225">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3298" r:id="rId225" name="Check Box 226">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3299" r:id="rId226" name="Check Box 227">
              <controlPr defaultSize="0" autoFill="0" autoLine="0" autoPict="0">
                <anchor moveWithCells="1">
                  <from>
                    <xdr:col>8</xdr:col>
                    <xdr:colOff>198120</xdr:colOff>
                    <xdr:row>62</xdr:row>
                    <xdr:rowOff>0</xdr:rowOff>
                  </from>
                  <to>
                    <xdr:col>8</xdr:col>
                    <xdr:colOff>502920</xdr:colOff>
                    <xdr:row>63</xdr:row>
                    <xdr:rowOff>30480</xdr:rowOff>
                  </to>
                </anchor>
              </controlPr>
            </control>
          </mc:Choice>
        </mc:AlternateContent>
        <mc:AlternateContent xmlns:mc="http://schemas.openxmlformats.org/markup-compatibility/2006">
          <mc:Choice Requires="x14">
            <control shapeId="3300" r:id="rId227" name="Check Box 228">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3301" r:id="rId228" name="Check Box 229">
              <controlPr defaultSize="0" autoFill="0" autoLine="0" autoPict="0">
                <anchor moveWithCells="1">
                  <from>
                    <xdr:col>2</xdr:col>
                    <xdr:colOff>236220</xdr:colOff>
                    <xdr:row>65</xdr:row>
                    <xdr:rowOff>182880</xdr:rowOff>
                  </from>
                  <to>
                    <xdr:col>2</xdr:col>
                    <xdr:colOff>541020</xdr:colOff>
                    <xdr:row>67</xdr:row>
                    <xdr:rowOff>22860</xdr:rowOff>
                  </to>
                </anchor>
              </controlPr>
            </control>
          </mc:Choice>
        </mc:AlternateContent>
        <mc:AlternateContent xmlns:mc="http://schemas.openxmlformats.org/markup-compatibility/2006">
          <mc:Choice Requires="x14">
            <control shapeId="3302" r:id="rId229" name="Check Box 230">
              <controlPr defaultSize="0" autoFill="0" autoLine="0" autoPict="0">
                <anchor moveWithCells="1">
                  <from>
                    <xdr:col>2</xdr:col>
                    <xdr:colOff>236220</xdr:colOff>
                    <xdr:row>66</xdr:row>
                    <xdr:rowOff>182880</xdr:rowOff>
                  </from>
                  <to>
                    <xdr:col>2</xdr:col>
                    <xdr:colOff>541020</xdr:colOff>
                    <xdr:row>68</xdr:row>
                    <xdr:rowOff>22860</xdr:rowOff>
                  </to>
                </anchor>
              </controlPr>
            </control>
          </mc:Choice>
        </mc:AlternateContent>
        <mc:AlternateContent xmlns:mc="http://schemas.openxmlformats.org/markup-compatibility/2006">
          <mc:Choice Requires="x14">
            <control shapeId="3303" r:id="rId230" name="Check Box 231">
              <controlPr defaultSize="0" autoFill="0" autoLine="0" autoPict="0">
                <anchor moveWithCells="1">
                  <from>
                    <xdr:col>2</xdr:col>
                    <xdr:colOff>236220</xdr:colOff>
                    <xdr:row>67</xdr:row>
                    <xdr:rowOff>182880</xdr:rowOff>
                  </from>
                  <to>
                    <xdr:col>2</xdr:col>
                    <xdr:colOff>541020</xdr:colOff>
                    <xdr:row>69</xdr:row>
                    <xdr:rowOff>22860</xdr:rowOff>
                  </to>
                </anchor>
              </controlPr>
            </control>
          </mc:Choice>
        </mc:AlternateContent>
        <mc:AlternateContent xmlns:mc="http://schemas.openxmlformats.org/markup-compatibility/2006">
          <mc:Choice Requires="x14">
            <control shapeId="3304" r:id="rId231" name="Check Box 232">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3305" r:id="rId232" name="Check Box 233">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3306" r:id="rId233" name="Check Box 234">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3307" r:id="rId234" name="Check Box 235">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3308" r:id="rId235" name="Check Box 236">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3309" r:id="rId236" name="Check Box 237">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3310" r:id="rId237" name="Check Box 238">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3311" r:id="rId238" name="Check Box 239">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3312" r:id="rId239" name="Check Box 240">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3313" r:id="rId240" name="Check Box 241">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3314" r:id="rId241" name="Check Box 242">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3315" r:id="rId242" name="Check Box 243">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3316" r:id="rId243" name="Check Box 244">
              <controlPr defaultSize="0" autoFill="0" autoLine="0" autoPict="0">
                <anchor moveWithCells="1">
                  <from>
                    <xdr:col>3</xdr:col>
                    <xdr:colOff>220980</xdr:colOff>
                    <xdr:row>82</xdr:row>
                    <xdr:rowOff>182880</xdr:rowOff>
                  </from>
                  <to>
                    <xdr:col>3</xdr:col>
                    <xdr:colOff>525780</xdr:colOff>
                    <xdr:row>84</xdr:row>
                    <xdr:rowOff>22860</xdr:rowOff>
                  </to>
                </anchor>
              </controlPr>
            </control>
          </mc:Choice>
        </mc:AlternateContent>
        <mc:AlternateContent xmlns:mc="http://schemas.openxmlformats.org/markup-compatibility/2006">
          <mc:Choice Requires="x14">
            <control shapeId="3317" r:id="rId244" name="Check Box 245">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3318" r:id="rId245" name="Check Box 246">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3319" r:id="rId246" name="Check Box 247">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3320" r:id="rId247" name="Check Box 248">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3321" r:id="rId248" name="Check Box 249">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3322" r:id="rId249" name="Check Box 250">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3323" r:id="rId250" name="Check Box 251">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3324" r:id="rId251" name="Check Box 252">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3325" r:id="rId252" name="Check Box 253">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3326" r:id="rId253" name="Check Box 254">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3327" r:id="rId254" name="Check Box 255">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3328" r:id="rId255" name="Check Box 256">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3329" r:id="rId256" name="Check Box 257">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3330" r:id="rId257" name="Check Box 258">
              <controlPr defaultSize="0" autoFill="0" autoLine="0" autoPict="0">
                <anchor moveWithCells="1">
                  <from>
                    <xdr:col>10</xdr:col>
                    <xdr:colOff>198120</xdr:colOff>
                    <xdr:row>46</xdr:row>
                    <xdr:rowOff>160020</xdr:rowOff>
                  </from>
                  <to>
                    <xdr:col>10</xdr:col>
                    <xdr:colOff>502920</xdr:colOff>
                    <xdr:row>48</xdr:row>
                    <xdr:rowOff>0</xdr:rowOff>
                  </to>
                </anchor>
              </controlPr>
            </control>
          </mc:Choice>
        </mc:AlternateContent>
        <mc:AlternateContent xmlns:mc="http://schemas.openxmlformats.org/markup-compatibility/2006">
          <mc:Choice Requires="x14">
            <control shapeId="3331" r:id="rId258" name="Check Box 259">
              <controlPr defaultSize="0" autoFill="0" autoLine="0" autoPict="0">
                <anchor moveWithCells="1">
                  <from>
                    <xdr:col>10</xdr:col>
                    <xdr:colOff>198120</xdr:colOff>
                    <xdr:row>47</xdr:row>
                    <xdr:rowOff>160020</xdr:rowOff>
                  </from>
                  <to>
                    <xdr:col>10</xdr:col>
                    <xdr:colOff>502920</xdr:colOff>
                    <xdr:row>49</xdr:row>
                    <xdr:rowOff>0</xdr:rowOff>
                  </to>
                </anchor>
              </controlPr>
            </control>
          </mc:Choice>
        </mc:AlternateContent>
        <mc:AlternateContent xmlns:mc="http://schemas.openxmlformats.org/markup-compatibility/2006">
          <mc:Choice Requires="x14">
            <control shapeId="3332" r:id="rId259" name="Check Box 260">
              <controlPr defaultSize="0" autoFill="0" autoLine="0" autoPict="0">
                <anchor moveWithCells="1">
                  <from>
                    <xdr:col>10</xdr:col>
                    <xdr:colOff>198120</xdr:colOff>
                    <xdr:row>48</xdr:row>
                    <xdr:rowOff>160020</xdr:rowOff>
                  </from>
                  <to>
                    <xdr:col>10</xdr:col>
                    <xdr:colOff>502920</xdr:colOff>
                    <xdr:row>50</xdr:row>
                    <xdr:rowOff>0</xdr:rowOff>
                  </to>
                </anchor>
              </controlPr>
            </control>
          </mc:Choice>
        </mc:AlternateContent>
        <mc:AlternateContent xmlns:mc="http://schemas.openxmlformats.org/markup-compatibility/2006">
          <mc:Choice Requires="x14">
            <control shapeId="3333" r:id="rId260" name="Check Box 261">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3334" r:id="rId261" name="Check Box 262">
              <controlPr defaultSize="0" autoFill="0" autoLine="0" autoPict="0">
                <anchor moveWithCells="1">
                  <from>
                    <xdr:col>11</xdr:col>
                    <xdr:colOff>198120</xdr:colOff>
                    <xdr:row>46</xdr:row>
                    <xdr:rowOff>160020</xdr:rowOff>
                  </from>
                  <to>
                    <xdr:col>11</xdr:col>
                    <xdr:colOff>502920</xdr:colOff>
                    <xdr:row>48</xdr:row>
                    <xdr:rowOff>0</xdr:rowOff>
                  </to>
                </anchor>
              </controlPr>
            </control>
          </mc:Choice>
        </mc:AlternateContent>
        <mc:AlternateContent xmlns:mc="http://schemas.openxmlformats.org/markup-compatibility/2006">
          <mc:Choice Requires="x14">
            <control shapeId="3335" r:id="rId262" name="Check Box 263">
              <controlPr defaultSize="0" autoFill="0" autoLine="0" autoPict="0">
                <anchor moveWithCells="1">
                  <from>
                    <xdr:col>11</xdr:col>
                    <xdr:colOff>198120</xdr:colOff>
                    <xdr:row>47</xdr:row>
                    <xdr:rowOff>160020</xdr:rowOff>
                  </from>
                  <to>
                    <xdr:col>11</xdr:col>
                    <xdr:colOff>502920</xdr:colOff>
                    <xdr:row>49</xdr:row>
                    <xdr:rowOff>0</xdr:rowOff>
                  </to>
                </anchor>
              </controlPr>
            </control>
          </mc:Choice>
        </mc:AlternateContent>
        <mc:AlternateContent xmlns:mc="http://schemas.openxmlformats.org/markup-compatibility/2006">
          <mc:Choice Requires="x14">
            <control shapeId="3336" r:id="rId263" name="Check Box 264">
              <controlPr defaultSize="0" autoFill="0" autoLine="0" autoPict="0">
                <anchor moveWithCells="1">
                  <from>
                    <xdr:col>11</xdr:col>
                    <xdr:colOff>198120</xdr:colOff>
                    <xdr:row>48</xdr:row>
                    <xdr:rowOff>160020</xdr:rowOff>
                  </from>
                  <to>
                    <xdr:col>11</xdr:col>
                    <xdr:colOff>502920</xdr:colOff>
                    <xdr:row>50</xdr:row>
                    <xdr:rowOff>0</xdr:rowOff>
                  </to>
                </anchor>
              </controlPr>
            </control>
          </mc:Choice>
        </mc:AlternateContent>
        <mc:AlternateContent xmlns:mc="http://schemas.openxmlformats.org/markup-compatibility/2006">
          <mc:Choice Requires="x14">
            <control shapeId="3337" r:id="rId264" name="Check Box 265">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3338" r:id="rId265" name="Check Box 266">
              <controlPr defaultSize="0" autoFill="0" autoLine="0" autoPict="0">
                <anchor moveWithCells="1">
                  <from>
                    <xdr:col>12</xdr:col>
                    <xdr:colOff>198120</xdr:colOff>
                    <xdr:row>46</xdr:row>
                    <xdr:rowOff>160020</xdr:rowOff>
                  </from>
                  <to>
                    <xdr:col>12</xdr:col>
                    <xdr:colOff>502920</xdr:colOff>
                    <xdr:row>48</xdr:row>
                    <xdr:rowOff>0</xdr:rowOff>
                  </to>
                </anchor>
              </controlPr>
            </control>
          </mc:Choice>
        </mc:AlternateContent>
        <mc:AlternateContent xmlns:mc="http://schemas.openxmlformats.org/markup-compatibility/2006">
          <mc:Choice Requires="x14">
            <control shapeId="3339" r:id="rId266" name="Check Box 267">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3340" r:id="rId267" name="Check Box 268">
              <controlPr defaultSize="0" autoFill="0" autoLine="0" autoPict="0">
                <anchor moveWithCells="1">
                  <from>
                    <xdr:col>13</xdr:col>
                    <xdr:colOff>198120</xdr:colOff>
                    <xdr:row>46</xdr:row>
                    <xdr:rowOff>160020</xdr:rowOff>
                  </from>
                  <to>
                    <xdr:col>13</xdr:col>
                    <xdr:colOff>502920</xdr:colOff>
                    <xdr:row>48</xdr:row>
                    <xdr:rowOff>0</xdr:rowOff>
                  </to>
                </anchor>
              </controlPr>
            </control>
          </mc:Choice>
        </mc:AlternateContent>
        <mc:AlternateContent xmlns:mc="http://schemas.openxmlformats.org/markup-compatibility/2006">
          <mc:Choice Requires="x14">
            <control shapeId="3341" r:id="rId268" name="Check Box 269">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3342" r:id="rId269" name="Check Box 270">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3343" r:id="rId270" name="Check Box 271">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3344" r:id="rId271" name="Check Box 272">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3345" r:id="rId272" name="Check Box 273">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3346" r:id="rId273" name="Check Box 274">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3347" r:id="rId274" name="Check Box 275">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3348" r:id="rId275" name="Check Box 276">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3349" r:id="rId276" name="Check Box 277">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3350" r:id="rId277" name="Check Box 278">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3351" r:id="rId278" name="Check Box 279">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3352" r:id="rId279" name="Check Box 280">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3353" r:id="rId280" name="Check Box 281">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3354" r:id="rId281" name="Check Box 282">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3355" r:id="rId282" name="Check Box 283">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3356" r:id="rId283" name="Check Box 284">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3357" r:id="rId284" name="Check Box 285">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3358" r:id="rId285" name="Check Box 286">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3359" r:id="rId286" name="Check Box 287">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3360" r:id="rId287" name="Check Box 288">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3361" r:id="rId288" name="Check Box 289">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3362" r:id="rId289" name="Check Box 290">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3363" r:id="rId290" name="Check Box 291">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3364" r:id="rId291" name="Check Box 292">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3365" r:id="rId292" name="Check Box 293">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3366" r:id="rId293" name="Check Box 294">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3367" r:id="rId294" name="Check Box 295">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3368" r:id="rId295" name="Check Box 296">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3369" r:id="rId296" name="Check Box 297">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3370" r:id="rId297" name="Check Box 298">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3371" r:id="rId298" name="Check Box 299">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3372" r:id="rId299" name="Check Box 300">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3373" r:id="rId300" name="Check Box 301">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3374" r:id="rId301" name="Check Box 302">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3375" r:id="rId302" name="Check Box 303">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3376" r:id="rId303" name="Check Box 304">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3377" r:id="rId304" name="Check Box 305">
              <controlPr defaultSize="0" autoFill="0" autoLine="0" autoPict="0">
                <anchor moveWithCells="1">
                  <from>
                    <xdr:col>2</xdr:col>
                    <xdr:colOff>236220</xdr:colOff>
                    <xdr:row>58</xdr:row>
                    <xdr:rowOff>175260</xdr:rowOff>
                  </from>
                  <to>
                    <xdr:col>2</xdr:col>
                    <xdr:colOff>541020</xdr:colOff>
                    <xdr:row>60</xdr:row>
                    <xdr:rowOff>7620</xdr:rowOff>
                  </to>
                </anchor>
              </controlPr>
            </control>
          </mc:Choice>
        </mc:AlternateContent>
        <mc:AlternateContent xmlns:mc="http://schemas.openxmlformats.org/markup-compatibility/2006">
          <mc:Choice Requires="x14">
            <control shapeId="3378" r:id="rId305" name="Check Box 306">
              <controlPr defaultSize="0" autoFill="0" autoLine="0" autoPict="0">
                <anchor moveWithCells="1">
                  <from>
                    <xdr:col>2</xdr:col>
                    <xdr:colOff>236220</xdr:colOff>
                    <xdr:row>59</xdr:row>
                    <xdr:rowOff>175260</xdr:rowOff>
                  </from>
                  <to>
                    <xdr:col>2</xdr:col>
                    <xdr:colOff>541020</xdr:colOff>
                    <xdr:row>61</xdr:row>
                    <xdr:rowOff>7620</xdr:rowOff>
                  </to>
                </anchor>
              </controlPr>
            </control>
          </mc:Choice>
        </mc:AlternateContent>
        <mc:AlternateContent xmlns:mc="http://schemas.openxmlformats.org/markup-compatibility/2006">
          <mc:Choice Requires="x14">
            <control shapeId="3379" r:id="rId306" name="Check Box 307">
              <controlPr defaultSize="0" autoFill="0" autoLine="0" autoPict="0">
                <anchor moveWithCells="1">
                  <from>
                    <xdr:col>2</xdr:col>
                    <xdr:colOff>236220</xdr:colOff>
                    <xdr:row>60</xdr:row>
                    <xdr:rowOff>175260</xdr:rowOff>
                  </from>
                  <to>
                    <xdr:col>2</xdr:col>
                    <xdr:colOff>541020</xdr:colOff>
                    <xdr:row>62</xdr:row>
                    <xdr:rowOff>7620</xdr:rowOff>
                  </to>
                </anchor>
              </controlPr>
            </control>
          </mc:Choice>
        </mc:AlternateContent>
        <mc:AlternateContent xmlns:mc="http://schemas.openxmlformats.org/markup-compatibility/2006">
          <mc:Choice Requires="x14">
            <control shapeId="3380" r:id="rId307" name="Check Box 308">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3381" r:id="rId308" name="Check Box 309">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3382" r:id="rId309" name="Check Box 310">
              <controlPr defaultSize="0" autoFill="0" autoLine="0" autoPict="0">
                <anchor moveWithCells="1">
                  <from>
                    <xdr:col>8</xdr:col>
                    <xdr:colOff>198120</xdr:colOff>
                    <xdr:row>62</xdr:row>
                    <xdr:rowOff>0</xdr:rowOff>
                  </from>
                  <to>
                    <xdr:col>8</xdr:col>
                    <xdr:colOff>502920</xdr:colOff>
                    <xdr:row>63</xdr:row>
                    <xdr:rowOff>30480</xdr:rowOff>
                  </to>
                </anchor>
              </controlPr>
            </control>
          </mc:Choice>
        </mc:AlternateContent>
        <mc:AlternateContent xmlns:mc="http://schemas.openxmlformats.org/markup-compatibility/2006">
          <mc:Choice Requires="x14">
            <control shapeId="3383" r:id="rId310" name="Check Box 311">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3384" r:id="rId311" name="Check Box 312">
              <controlPr defaultSize="0" autoFill="0" autoLine="0" autoPict="0">
                <anchor moveWithCells="1">
                  <from>
                    <xdr:col>2</xdr:col>
                    <xdr:colOff>236220</xdr:colOff>
                    <xdr:row>65</xdr:row>
                    <xdr:rowOff>182880</xdr:rowOff>
                  </from>
                  <to>
                    <xdr:col>2</xdr:col>
                    <xdr:colOff>541020</xdr:colOff>
                    <xdr:row>67</xdr:row>
                    <xdr:rowOff>22860</xdr:rowOff>
                  </to>
                </anchor>
              </controlPr>
            </control>
          </mc:Choice>
        </mc:AlternateContent>
        <mc:AlternateContent xmlns:mc="http://schemas.openxmlformats.org/markup-compatibility/2006">
          <mc:Choice Requires="x14">
            <control shapeId="3385" r:id="rId312" name="Check Box 313">
              <controlPr defaultSize="0" autoFill="0" autoLine="0" autoPict="0">
                <anchor moveWithCells="1">
                  <from>
                    <xdr:col>2</xdr:col>
                    <xdr:colOff>236220</xdr:colOff>
                    <xdr:row>66</xdr:row>
                    <xdr:rowOff>182880</xdr:rowOff>
                  </from>
                  <to>
                    <xdr:col>2</xdr:col>
                    <xdr:colOff>541020</xdr:colOff>
                    <xdr:row>68</xdr:row>
                    <xdr:rowOff>22860</xdr:rowOff>
                  </to>
                </anchor>
              </controlPr>
            </control>
          </mc:Choice>
        </mc:AlternateContent>
        <mc:AlternateContent xmlns:mc="http://schemas.openxmlformats.org/markup-compatibility/2006">
          <mc:Choice Requires="x14">
            <control shapeId="3386" r:id="rId313" name="Check Box 314">
              <controlPr defaultSize="0" autoFill="0" autoLine="0" autoPict="0">
                <anchor moveWithCells="1">
                  <from>
                    <xdr:col>2</xdr:col>
                    <xdr:colOff>236220</xdr:colOff>
                    <xdr:row>67</xdr:row>
                    <xdr:rowOff>182880</xdr:rowOff>
                  </from>
                  <to>
                    <xdr:col>2</xdr:col>
                    <xdr:colOff>541020</xdr:colOff>
                    <xdr:row>69</xdr:row>
                    <xdr:rowOff>22860</xdr:rowOff>
                  </to>
                </anchor>
              </controlPr>
            </control>
          </mc:Choice>
        </mc:AlternateContent>
        <mc:AlternateContent xmlns:mc="http://schemas.openxmlformats.org/markup-compatibility/2006">
          <mc:Choice Requires="x14">
            <control shapeId="3387" r:id="rId314" name="Check Box 315">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3388" r:id="rId315" name="Check Box 316">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3389" r:id="rId316" name="Check Box 317">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3390" r:id="rId317" name="Check Box 318">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3391" r:id="rId318" name="Check Box 319">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3392" r:id="rId319" name="Check Box 320">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3393" r:id="rId320" name="Check Box 321">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3394" r:id="rId321" name="Check Box 322">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3395" r:id="rId322" name="Check Box 323">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3396" r:id="rId323" name="Check Box 324">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3397" r:id="rId324" name="Check Box 325">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3398" r:id="rId325" name="Check Box 326">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3399" r:id="rId326" name="Check Box 327">
              <controlPr defaultSize="0" autoFill="0" autoLine="0" autoPict="0">
                <anchor moveWithCells="1">
                  <from>
                    <xdr:col>3</xdr:col>
                    <xdr:colOff>220980</xdr:colOff>
                    <xdr:row>82</xdr:row>
                    <xdr:rowOff>182880</xdr:rowOff>
                  </from>
                  <to>
                    <xdr:col>3</xdr:col>
                    <xdr:colOff>525780</xdr:colOff>
                    <xdr:row>84</xdr:row>
                    <xdr:rowOff>22860</xdr:rowOff>
                  </to>
                </anchor>
              </controlPr>
            </control>
          </mc:Choice>
        </mc:AlternateContent>
        <mc:AlternateContent xmlns:mc="http://schemas.openxmlformats.org/markup-compatibility/2006">
          <mc:Choice Requires="x14">
            <control shapeId="3400" r:id="rId327" name="Check Box 328">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3401" r:id="rId328" name="Check Box 329">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3402" r:id="rId329" name="Check Box 330">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3403" r:id="rId330" name="Check Box 331">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3404" r:id="rId331" name="Check Box 332">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3405" r:id="rId332" name="Check Box 333">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3406" r:id="rId333" name="Check Box 334">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3407" r:id="rId334" name="Check Box 335">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3408" r:id="rId335" name="Check Box 336">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3409" r:id="rId336" name="Check Box 337">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3410" r:id="rId337" name="Check Box 338">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3411" r:id="rId338" name="Check Box 339">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3412" r:id="rId339" name="Check Box 340">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mc:AlternateContent xmlns:mc="http://schemas.openxmlformats.org/markup-compatibility/2006">
          <mc:Choice Requires="x14">
            <control shapeId="3413" r:id="rId340" name="Check Box 341">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1">
    <tabColor theme="8" tint="0.59999389629810485"/>
    <pageSetUpPr fitToPage="1"/>
  </sheetPr>
  <dimension ref="A1:O87"/>
  <sheetViews>
    <sheetView showGridLines="0" topLeftCell="A35" zoomScale="90" zoomScaleNormal="90" workbookViewId="0">
      <selection activeCell="K42" sqref="K42"/>
    </sheetView>
  </sheetViews>
  <sheetFormatPr defaultColWidth="12.5234375" defaultRowHeight="14.4" x14ac:dyDescent="0.55000000000000004"/>
  <cols>
    <col min="1" max="9" width="12.5234375" customWidth="1"/>
    <col min="10" max="10" width="13.68359375" customWidth="1"/>
    <col min="11" max="11" width="12.5234375" style="211" customWidth="1"/>
    <col min="12" max="15" width="12.5234375" customWidth="1"/>
  </cols>
  <sheetData>
    <row r="1" spans="1:14" ht="18.3" x14ac:dyDescent="0.7">
      <c r="A1" s="79" t="s">
        <v>113</v>
      </c>
      <c r="B1" s="259" t="s">
        <v>219</v>
      </c>
      <c r="C1" s="260"/>
      <c r="D1" s="260"/>
      <c r="E1" s="260"/>
      <c r="F1" s="80"/>
      <c r="H1" s="79" t="s">
        <v>115</v>
      </c>
      <c r="I1" s="81"/>
      <c r="J1" s="82"/>
      <c r="K1" s="202">
        <v>0.3715</v>
      </c>
      <c r="L1" s="84" t="s">
        <v>116</v>
      </c>
      <c r="M1" s="254">
        <v>45657</v>
      </c>
      <c r="N1" s="255"/>
    </row>
    <row r="2" spans="1:14" x14ac:dyDescent="0.55000000000000004">
      <c r="A2" s="79" t="s">
        <v>117</v>
      </c>
      <c r="B2" s="252" t="s">
        <v>220</v>
      </c>
      <c r="C2" s="253"/>
      <c r="D2" s="253"/>
      <c r="E2" s="251"/>
      <c r="F2" s="80"/>
      <c r="H2" s="79" t="s">
        <v>119</v>
      </c>
      <c r="I2" s="85"/>
      <c r="J2" s="82"/>
      <c r="K2" s="202">
        <v>0.51370000000000005</v>
      </c>
      <c r="L2" s="82"/>
    </row>
    <row r="3" spans="1:14" x14ac:dyDescent="0.55000000000000004">
      <c r="A3" s="86" t="s">
        <v>120</v>
      </c>
      <c r="B3" s="252" t="s">
        <v>121</v>
      </c>
      <c r="C3" s="253"/>
      <c r="D3" s="253"/>
      <c r="E3" s="251"/>
      <c r="F3" s="80"/>
      <c r="H3" s="86" t="s">
        <v>122</v>
      </c>
      <c r="I3" s="85"/>
      <c r="J3" s="82"/>
      <c r="K3" s="203">
        <v>0.47239999999999999</v>
      </c>
      <c r="L3" s="82"/>
    </row>
    <row r="4" spans="1:14" x14ac:dyDescent="0.55000000000000004">
      <c r="A4" s="86" t="s">
        <v>123</v>
      </c>
      <c r="B4" s="261" t="s">
        <v>221</v>
      </c>
      <c r="C4" s="262"/>
      <c r="D4" s="262"/>
      <c r="E4" s="263"/>
      <c r="F4" s="87"/>
      <c r="H4" s="86" t="s">
        <v>124</v>
      </c>
      <c r="I4" s="85"/>
      <c r="J4" s="286">
        <v>350</v>
      </c>
      <c r="K4" s="287"/>
      <c r="L4" s="287"/>
    </row>
    <row r="5" spans="1:14" x14ac:dyDescent="0.55000000000000004">
      <c r="A5" s="88" t="s">
        <v>125</v>
      </c>
      <c r="B5" s="264" t="s">
        <v>208</v>
      </c>
      <c r="C5" s="265"/>
      <c r="D5" s="82"/>
      <c r="E5" s="89"/>
      <c r="F5" s="90"/>
      <c r="H5" s="86"/>
      <c r="I5" s="85"/>
      <c r="J5" s="82"/>
      <c r="K5" s="219"/>
      <c r="L5" s="82"/>
    </row>
    <row r="6" spans="1:14" x14ac:dyDescent="0.55000000000000004">
      <c r="A6" s="88" t="s">
        <v>127</v>
      </c>
      <c r="B6" s="234" t="s">
        <v>222</v>
      </c>
      <c r="C6" s="251"/>
      <c r="D6" s="82"/>
      <c r="E6" s="92"/>
      <c r="F6" s="88"/>
      <c r="H6" s="86"/>
      <c r="I6" s="85"/>
      <c r="J6" s="82"/>
      <c r="K6" s="219"/>
      <c r="L6" s="82"/>
    </row>
    <row r="8" spans="1:14" x14ac:dyDescent="0.55000000000000004">
      <c r="A8" s="88" t="s">
        <v>128</v>
      </c>
      <c r="B8" s="88"/>
      <c r="C8" s="234" t="s">
        <v>223</v>
      </c>
      <c r="D8" s="235"/>
      <c r="E8" s="94"/>
    </row>
    <row r="9" spans="1:14" x14ac:dyDescent="0.55000000000000004">
      <c r="A9" s="88" t="s">
        <v>129</v>
      </c>
      <c r="B9" s="88"/>
      <c r="C9" s="234" t="s">
        <v>130</v>
      </c>
      <c r="D9" s="235"/>
      <c r="E9" s="94"/>
    </row>
    <row r="10" spans="1:14" x14ac:dyDescent="0.55000000000000004">
      <c r="A10" s="88" t="s">
        <v>131</v>
      </c>
      <c r="B10" s="85"/>
      <c r="C10" s="234">
        <v>1978</v>
      </c>
      <c r="D10" s="235"/>
      <c r="E10" s="94"/>
    </row>
    <row r="11" spans="1:14" x14ac:dyDescent="0.55000000000000004">
      <c r="A11" s="88" t="s">
        <v>132</v>
      </c>
      <c r="B11" s="85"/>
      <c r="C11" s="234">
        <v>2022</v>
      </c>
      <c r="D11" s="235"/>
      <c r="E11" s="94"/>
    </row>
    <row r="12" spans="1:14" x14ac:dyDescent="0.55000000000000004">
      <c r="A12" s="88" t="s">
        <v>133</v>
      </c>
      <c r="B12" s="85"/>
      <c r="C12" s="234" t="s">
        <v>134</v>
      </c>
      <c r="D12" s="235"/>
      <c r="E12" s="94"/>
    </row>
    <row r="13" spans="1:14" x14ac:dyDescent="0.55000000000000004">
      <c r="A13" s="88" t="s">
        <v>135</v>
      </c>
      <c r="B13" s="85"/>
      <c r="C13" s="234" t="s">
        <v>136</v>
      </c>
      <c r="D13" s="235"/>
      <c r="E13" s="94"/>
    </row>
    <row r="14" spans="1:14" x14ac:dyDescent="0.55000000000000004">
      <c r="A14" s="86" t="s">
        <v>137</v>
      </c>
      <c r="B14" s="85"/>
      <c r="C14" s="236" t="s">
        <v>224</v>
      </c>
      <c r="D14" s="237"/>
      <c r="E14" s="94"/>
    </row>
    <row r="15" spans="1:14" x14ac:dyDescent="0.55000000000000004">
      <c r="A15" s="86" t="s">
        <v>138</v>
      </c>
      <c r="B15" s="85"/>
      <c r="C15" s="238">
        <v>75</v>
      </c>
      <c r="D15" s="239"/>
      <c r="E15" s="94"/>
    </row>
    <row r="16" spans="1:14" x14ac:dyDescent="0.55000000000000004">
      <c r="A16" s="86" t="s">
        <v>139</v>
      </c>
      <c r="B16" s="85"/>
      <c r="C16" s="174" t="s">
        <v>225</v>
      </c>
      <c r="D16" s="82" t="s">
        <v>140</v>
      </c>
      <c r="E16" s="94"/>
    </row>
    <row r="17" spans="1:15" x14ac:dyDescent="0.55000000000000004">
      <c r="A17" s="86" t="s">
        <v>139</v>
      </c>
      <c r="B17" s="85"/>
      <c r="C17" s="174"/>
      <c r="D17" s="82" t="s">
        <v>141</v>
      </c>
      <c r="E17" s="94"/>
    </row>
    <row r="18" spans="1:15" x14ac:dyDescent="0.55000000000000004">
      <c r="A18" s="86" t="s">
        <v>142</v>
      </c>
      <c r="B18" s="85"/>
      <c r="C18" s="174">
        <v>150</v>
      </c>
      <c r="D18" s="82"/>
      <c r="E18" s="94"/>
    </row>
    <row r="19" spans="1:15" x14ac:dyDescent="0.55000000000000004">
      <c r="A19" s="86" t="s">
        <v>143</v>
      </c>
      <c r="B19" s="85"/>
      <c r="C19" s="174"/>
      <c r="D19" s="82" t="s">
        <v>140</v>
      </c>
      <c r="E19" s="94"/>
    </row>
    <row r="20" spans="1:15" x14ac:dyDescent="0.55000000000000004">
      <c r="A20" s="96"/>
      <c r="B20" s="85"/>
      <c r="C20" s="174">
        <v>250</v>
      </c>
      <c r="D20" s="82" t="s">
        <v>141</v>
      </c>
      <c r="E20" s="94"/>
    </row>
    <row r="21" spans="1:15" x14ac:dyDescent="0.55000000000000004">
      <c r="A21" s="86" t="s">
        <v>144</v>
      </c>
      <c r="B21" s="85"/>
      <c r="C21" s="174">
        <v>15</v>
      </c>
      <c r="D21" s="82"/>
      <c r="E21" s="94"/>
    </row>
    <row r="22" spans="1:15" x14ac:dyDescent="0.55000000000000004">
      <c r="B22" s="94"/>
      <c r="C22" s="94"/>
      <c r="D22" s="94"/>
      <c r="E22" s="94"/>
    </row>
    <row r="23" spans="1:15" x14ac:dyDescent="0.55000000000000004">
      <c r="A23" s="96" t="s">
        <v>145</v>
      </c>
      <c r="B23" s="242" t="s">
        <v>226</v>
      </c>
      <c r="C23" s="243"/>
      <c r="D23" s="243"/>
      <c r="E23" s="244"/>
    </row>
    <row r="24" spans="1:15" x14ac:dyDescent="0.55000000000000004">
      <c r="A24" s="85"/>
      <c r="B24" s="245"/>
      <c r="C24" s="246"/>
      <c r="D24" s="246"/>
      <c r="E24" s="247"/>
    </row>
    <row r="25" spans="1:15" x14ac:dyDescent="0.55000000000000004">
      <c r="A25" s="85"/>
      <c r="B25" s="245"/>
      <c r="C25" s="246"/>
      <c r="D25" s="246"/>
      <c r="E25" s="247"/>
    </row>
    <row r="26" spans="1:15" x14ac:dyDescent="0.55000000000000004">
      <c r="A26" s="85"/>
      <c r="B26" s="248"/>
      <c r="C26" s="249"/>
      <c r="D26" s="249"/>
      <c r="E26" s="250"/>
    </row>
    <row r="28" spans="1:15" x14ac:dyDescent="0.55000000000000004">
      <c r="A28" s="233" t="s">
        <v>146</v>
      </c>
      <c r="B28" s="233"/>
      <c r="C28" s="233"/>
      <c r="D28" s="233"/>
      <c r="E28" s="233"/>
      <c r="F28" s="233"/>
      <c r="G28" s="233"/>
      <c r="H28" s="233"/>
      <c r="I28" s="233"/>
      <c r="J28" s="233"/>
      <c r="K28" s="233"/>
      <c r="L28" s="233"/>
      <c r="M28" s="233"/>
      <c r="N28" s="233"/>
      <c r="O28" s="97"/>
    </row>
    <row r="29" spans="1:15" ht="26.25" customHeight="1" x14ac:dyDescent="0.55000000000000004">
      <c r="A29" s="220" t="s">
        <v>147</v>
      </c>
      <c r="B29" s="98" t="s">
        <v>148</v>
      </c>
      <c r="C29" s="98" t="s">
        <v>149</v>
      </c>
      <c r="D29" s="98" t="s">
        <v>150</v>
      </c>
      <c r="E29" s="98" t="s">
        <v>151</v>
      </c>
      <c r="F29" s="99"/>
      <c r="G29" s="98" t="s">
        <v>152</v>
      </c>
      <c r="H29" s="98" t="s">
        <v>153</v>
      </c>
      <c r="I29" s="98" t="s">
        <v>154</v>
      </c>
      <c r="J29" s="98" t="s">
        <v>155</v>
      </c>
      <c r="K29" s="212" t="s">
        <v>156</v>
      </c>
      <c r="L29" s="98" t="s">
        <v>157</v>
      </c>
      <c r="M29" s="98" t="s">
        <v>158</v>
      </c>
    </row>
    <row r="30" spans="1:15" x14ac:dyDescent="0.55000000000000004">
      <c r="A30" s="101">
        <v>1</v>
      </c>
      <c r="B30" s="101">
        <v>1</v>
      </c>
      <c r="C30" s="102">
        <v>12</v>
      </c>
      <c r="D30" s="201">
        <v>700</v>
      </c>
      <c r="E30" s="103">
        <f>D30*C30</f>
        <v>8400</v>
      </c>
      <c r="G30" s="205">
        <v>799</v>
      </c>
      <c r="H30" s="105">
        <f t="shared" ref="H30:H39" si="0">SUM(G30*C30)</f>
        <v>9588</v>
      </c>
      <c r="I30" s="106">
        <f>IF(ISERROR(G30/D30),"",G30/D30)</f>
        <v>1.1414285714285715</v>
      </c>
      <c r="J30" s="107"/>
      <c r="K30" s="204">
        <v>825.66</v>
      </c>
      <c r="L30" s="105">
        <f>K30*C30</f>
        <v>9907.92</v>
      </c>
      <c r="M30" s="106">
        <f>IF(ISERROR(K30/D30),"",K30/D30)</f>
        <v>1.1795142857142857</v>
      </c>
    </row>
    <row r="31" spans="1:15" x14ac:dyDescent="0.55000000000000004">
      <c r="A31" s="101">
        <v>1</v>
      </c>
      <c r="B31" s="101">
        <v>1</v>
      </c>
      <c r="C31" s="102">
        <v>42</v>
      </c>
      <c r="D31" s="201">
        <v>700</v>
      </c>
      <c r="E31" s="103">
        <f t="shared" ref="E31:E39" si="1">D31*C31</f>
        <v>29400</v>
      </c>
      <c r="G31" s="205">
        <v>899</v>
      </c>
      <c r="H31" s="105">
        <f t="shared" si="0"/>
        <v>37758</v>
      </c>
      <c r="I31" s="106">
        <f t="shared" ref="I31:I39" si="2">IF(ISERROR(G31/D31),"",G31/D31)</f>
        <v>1.2842857142857143</v>
      </c>
      <c r="J31" s="107"/>
      <c r="K31" s="204">
        <v>827</v>
      </c>
      <c r="L31" s="105">
        <f t="shared" ref="L31:L39" si="3">K31*C31</f>
        <v>34734</v>
      </c>
      <c r="M31" s="106">
        <f t="shared" ref="M31:M39" si="4">IF(ISERROR(K31/D31),"",K31/D31)</f>
        <v>1.1814285714285715</v>
      </c>
    </row>
    <row r="32" spans="1:15" x14ac:dyDescent="0.55000000000000004">
      <c r="A32" s="101">
        <v>2</v>
      </c>
      <c r="B32" s="101">
        <v>1</v>
      </c>
      <c r="C32" s="102">
        <v>19</v>
      </c>
      <c r="D32" s="201">
        <v>850</v>
      </c>
      <c r="E32" s="103">
        <f t="shared" si="1"/>
        <v>16150</v>
      </c>
      <c r="G32" s="205">
        <v>950</v>
      </c>
      <c r="H32" s="105">
        <f t="shared" si="0"/>
        <v>18050</v>
      </c>
      <c r="I32" s="106">
        <f t="shared" si="2"/>
        <v>1.1176470588235294</v>
      </c>
      <c r="J32" s="107"/>
      <c r="K32" s="204">
        <v>913</v>
      </c>
      <c r="L32" s="105">
        <f t="shared" si="3"/>
        <v>17347</v>
      </c>
      <c r="M32" s="106">
        <f t="shared" si="4"/>
        <v>1.0741176470588236</v>
      </c>
    </row>
    <row r="33" spans="1:15" x14ac:dyDescent="0.55000000000000004">
      <c r="A33" s="101">
        <v>2</v>
      </c>
      <c r="B33" s="101">
        <v>1</v>
      </c>
      <c r="C33" s="102">
        <v>87</v>
      </c>
      <c r="D33" s="201">
        <v>850</v>
      </c>
      <c r="E33" s="103">
        <f t="shared" si="1"/>
        <v>73950</v>
      </c>
      <c r="G33" s="205">
        <v>1050</v>
      </c>
      <c r="H33" s="105">
        <f t="shared" si="0"/>
        <v>91350</v>
      </c>
      <c r="I33" s="106">
        <f t="shared" si="2"/>
        <v>1.2352941176470589</v>
      </c>
      <c r="J33" s="107"/>
      <c r="K33" s="204">
        <v>975</v>
      </c>
      <c r="L33" s="105">
        <f t="shared" si="3"/>
        <v>84825</v>
      </c>
      <c r="M33" s="106">
        <f t="shared" si="4"/>
        <v>1.1470588235294117</v>
      </c>
    </row>
    <row r="34" spans="1:15" x14ac:dyDescent="0.55000000000000004">
      <c r="A34" s="101">
        <v>2</v>
      </c>
      <c r="B34" s="101">
        <v>2</v>
      </c>
      <c r="C34" s="102">
        <v>20</v>
      </c>
      <c r="D34" s="201">
        <v>980</v>
      </c>
      <c r="E34" s="103">
        <f t="shared" si="1"/>
        <v>19600</v>
      </c>
      <c r="G34" s="205">
        <v>1050</v>
      </c>
      <c r="H34" s="105">
        <f t="shared" si="0"/>
        <v>21000</v>
      </c>
      <c r="I34" s="106">
        <f t="shared" si="2"/>
        <v>1.0714285714285714</v>
      </c>
      <c r="J34" s="107"/>
      <c r="K34" s="204">
        <v>1046</v>
      </c>
      <c r="L34" s="105">
        <f t="shared" si="3"/>
        <v>20920</v>
      </c>
      <c r="M34" s="106">
        <f t="shared" si="4"/>
        <v>1.0673469387755101</v>
      </c>
    </row>
    <row r="35" spans="1:15" x14ac:dyDescent="0.55000000000000004">
      <c r="A35" s="101">
        <v>2</v>
      </c>
      <c r="B35" s="101">
        <v>2</v>
      </c>
      <c r="C35" s="102">
        <v>87</v>
      </c>
      <c r="D35" s="201">
        <v>980</v>
      </c>
      <c r="E35" s="103">
        <f t="shared" si="1"/>
        <v>85260</v>
      </c>
      <c r="G35" s="205">
        <v>1200</v>
      </c>
      <c r="H35" s="105">
        <f t="shared" si="0"/>
        <v>104400</v>
      </c>
      <c r="I35" s="106">
        <f t="shared" si="2"/>
        <v>1.2244897959183674</v>
      </c>
      <c r="J35" s="107"/>
      <c r="K35" s="204">
        <v>1056</v>
      </c>
      <c r="L35" s="105">
        <f t="shared" si="3"/>
        <v>91872</v>
      </c>
      <c r="M35" s="106">
        <f t="shared" si="4"/>
        <v>1.0775510204081633</v>
      </c>
    </row>
    <row r="36" spans="1:15" x14ac:dyDescent="0.55000000000000004">
      <c r="A36" s="173">
        <v>2</v>
      </c>
      <c r="B36" s="101">
        <v>2</v>
      </c>
      <c r="C36" s="102">
        <v>17</v>
      </c>
      <c r="D36" s="201">
        <v>1000</v>
      </c>
      <c r="E36" s="103">
        <f t="shared" si="1"/>
        <v>17000</v>
      </c>
      <c r="G36" s="205">
        <v>1099</v>
      </c>
      <c r="H36" s="105">
        <f t="shared" si="0"/>
        <v>18683</v>
      </c>
      <c r="I36" s="106">
        <f t="shared" si="2"/>
        <v>1.099</v>
      </c>
      <c r="J36" s="107"/>
      <c r="K36" s="204">
        <v>1069</v>
      </c>
      <c r="L36" s="105">
        <f t="shared" si="3"/>
        <v>18173</v>
      </c>
      <c r="M36" s="106">
        <f t="shared" si="4"/>
        <v>1.069</v>
      </c>
    </row>
    <row r="37" spans="1:15" x14ac:dyDescent="0.55000000000000004">
      <c r="A37" s="173">
        <v>2</v>
      </c>
      <c r="B37" s="101">
        <v>2</v>
      </c>
      <c r="C37" s="102">
        <v>98</v>
      </c>
      <c r="D37" s="201">
        <v>1000</v>
      </c>
      <c r="E37" s="103">
        <f t="shared" si="1"/>
        <v>98000</v>
      </c>
      <c r="G37" s="205">
        <v>1275</v>
      </c>
      <c r="H37" s="105">
        <f t="shared" si="0"/>
        <v>124950</v>
      </c>
      <c r="I37" s="106">
        <f t="shared" si="2"/>
        <v>1.2749999999999999</v>
      </c>
      <c r="J37" s="107"/>
      <c r="K37" s="204">
        <v>1130</v>
      </c>
      <c r="L37" s="105">
        <f t="shared" si="3"/>
        <v>110740</v>
      </c>
      <c r="M37" s="106">
        <f t="shared" si="4"/>
        <v>1.1299999999999999</v>
      </c>
    </row>
    <row r="38" spans="1:15" x14ac:dyDescent="0.55000000000000004">
      <c r="A38" s="173">
        <v>3</v>
      </c>
      <c r="B38" s="101">
        <v>2</v>
      </c>
      <c r="C38" s="102">
        <v>13</v>
      </c>
      <c r="D38" s="201">
        <v>1225</v>
      </c>
      <c r="E38" s="103">
        <f t="shared" si="1"/>
        <v>15925</v>
      </c>
      <c r="G38" s="205">
        <v>1325</v>
      </c>
      <c r="H38" s="105">
        <f t="shared" si="0"/>
        <v>17225</v>
      </c>
      <c r="I38" s="106">
        <f t="shared" si="2"/>
        <v>1.0816326530612246</v>
      </c>
      <c r="J38" s="107"/>
      <c r="K38" s="204">
        <v>1269</v>
      </c>
      <c r="L38" s="105">
        <f t="shared" si="3"/>
        <v>16497</v>
      </c>
      <c r="M38" s="106">
        <f t="shared" si="4"/>
        <v>1.0359183673469388</v>
      </c>
    </row>
    <row r="39" spans="1:15" x14ac:dyDescent="0.55000000000000004">
      <c r="A39" s="173">
        <v>3</v>
      </c>
      <c r="B39" s="101">
        <v>2</v>
      </c>
      <c r="C39" s="102">
        <v>41</v>
      </c>
      <c r="D39" s="201">
        <v>1225</v>
      </c>
      <c r="E39" s="103">
        <f t="shared" si="1"/>
        <v>50225</v>
      </c>
      <c r="G39" s="205">
        <v>1400</v>
      </c>
      <c r="H39" s="105">
        <f t="shared" si="0"/>
        <v>57400</v>
      </c>
      <c r="I39" s="106">
        <f t="shared" si="2"/>
        <v>1.1428571428571428</v>
      </c>
      <c r="J39" s="107"/>
      <c r="K39" s="204">
        <v>1305</v>
      </c>
      <c r="L39" s="105">
        <f t="shared" si="3"/>
        <v>53505</v>
      </c>
      <c r="M39" s="106">
        <f t="shared" si="4"/>
        <v>1.0653061224489795</v>
      </c>
    </row>
    <row r="40" spans="1:15" x14ac:dyDescent="0.55000000000000004">
      <c r="A40" s="275"/>
      <c r="B40" s="276"/>
      <c r="C40" s="108"/>
      <c r="D40" s="108"/>
      <c r="E40" s="108"/>
      <c r="G40" s="108"/>
      <c r="H40" s="108"/>
      <c r="I40" s="108"/>
      <c r="J40" s="109"/>
      <c r="K40" s="213"/>
      <c r="L40" s="111"/>
      <c r="M40" s="111"/>
    </row>
    <row r="41" spans="1:15" x14ac:dyDescent="0.55000000000000004">
      <c r="A41" s="241" t="s">
        <v>159</v>
      </c>
      <c r="B41" s="241"/>
      <c r="C41" s="112">
        <f>SUM(C30:C39)</f>
        <v>436</v>
      </c>
      <c r="D41" s="112">
        <f>IF(ISERROR(E41/C41),"",E41/C41)</f>
        <v>949.33486238532112</v>
      </c>
      <c r="E41" s="103">
        <f>SUM(E30:E39)</f>
        <v>413910</v>
      </c>
      <c r="G41" s="113">
        <f>IF(ISERROR(H41/C41),"",H41/C41)</f>
        <v>1147.7155963302753</v>
      </c>
      <c r="H41" s="105">
        <f>SUM(H30:H39)</f>
        <v>500404</v>
      </c>
      <c r="I41" s="106">
        <f>IF(ISERROR(H41/E41),"",H41/E41)</f>
        <v>1.2089681331690465</v>
      </c>
      <c r="J41" s="107"/>
      <c r="K41" s="221">
        <v>1052</v>
      </c>
      <c r="L41" s="105">
        <f>SUM(L30:L39)</f>
        <v>458520.92</v>
      </c>
      <c r="M41" s="106">
        <f>IF(ISERROR(L41/E41),"",L41/E41)</f>
        <v>1.1077792756879514</v>
      </c>
    </row>
    <row r="42" spans="1:15" x14ac:dyDescent="0.55000000000000004">
      <c r="A42" s="111"/>
      <c r="B42" s="111"/>
      <c r="C42" s="111"/>
      <c r="D42" s="111"/>
      <c r="E42" s="111"/>
      <c r="F42" s="115"/>
      <c r="G42" s="116"/>
      <c r="H42" s="111"/>
      <c r="I42" s="111"/>
      <c r="J42" s="111"/>
      <c r="K42" s="213"/>
    </row>
    <row r="43" spans="1:15" x14ac:dyDescent="0.55000000000000004">
      <c r="A43" s="233" t="s">
        <v>160</v>
      </c>
      <c r="B43" s="233"/>
      <c r="C43" s="233"/>
      <c r="D43" s="233"/>
      <c r="E43" s="233"/>
      <c r="F43" s="233"/>
      <c r="G43" s="233"/>
      <c r="H43" s="233"/>
      <c r="I43" s="233"/>
      <c r="J43" s="233"/>
      <c r="K43" s="233"/>
      <c r="L43" s="233"/>
      <c r="M43" s="233"/>
      <c r="N43" s="233"/>
    </row>
    <row r="44" spans="1:15" x14ac:dyDescent="0.55000000000000004">
      <c r="A44" s="240"/>
      <c r="B44" s="240"/>
      <c r="C44" s="240"/>
      <c r="D44" s="240"/>
      <c r="E44" s="240"/>
      <c r="F44" s="240"/>
      <c r="G44" s="240"/>
      <c r="H44" s="240"/>
      <c r="I44" s="240"/>
      <c r="J44" s="240"/>
      <c r="K44" s="240"/>
      <c r="L44" s="240"/>
      <c r="M44" s="240"/>
      <c r="N44" s="240"/>
    </row>
    <row r="45" spans="1:15" x14ac:dyDescent="0.55000000000000004">
      <c r="A45" s="240"/>
      <c r="B45" s="240"/>
      <c r="C45" s="240"/>
      <c r="D45" s="240"/>
      <c r="E45" s="240"/>
      <c r="F45" s="240"/>
      <c r="G45" s="240"/>
      <c r="H45" s="240"/>
      <c r="I45" s="240"/>
      <c r="J45" s="240"/>
      <c r="K45" s="240"/>
      <c r="L45" s="240"/>
      <c r="M45" s="240"/>
      <c r="N45" s="240"/>
    </row>
    <row r="46" spans="1:15" x14ac:dyDescent="0.55000000000000004">
      <c r="A46" s="117"/>
      <c r="B46" s="117"/>
      <c r="C46" s="117"/>
      <c r="D46" s="117"/>
      <c r="E46" s="117"/>
      <c r="F46" s="117"/>
      <c r="G46" s="117"/>
      <c r="H46" s="117"/>
      <c r="I46" s="117"/>
      <c r="J46" s="117"/>
      <c r="K46" s="214"/>
      <c r="L46" s="117"/>
      <c r="M46" s="117"/>
      <c r="N46" s="117"/>
    </row>
    <row r="47" spans="1:15" x14ac:dyDescent="0.55000000000000004">
      <c r="A47" s="233" t="s">
        <v>33</v>
      </c>
      <c r="B47" s="233"/>
      <c r="C47" s="233"/>
      <c r="D47" s="233"/>
      <c r="E47" s="233"/>
      <c r="F47" s="233"/>
      <c r="G47" s="233"/>
      <c r="H47" s="233"/>
      <c r="I47" s="233"/>
      <c r="J47" s="233"/>
      <c r="K47" s="233"/>
      <c r="L47" s="233"/>
      <c r="M47" s="233"/>
      <c r="N47" s="233"/>
      <c r="O47" s="118"/>
    </row>
    <row r="48" spans="1:15" x14ac:dyDescent="0.55000000000000004">
      <c r="A48" t="s">
        <v>34</v>
      </c>
      <c r="C48" s="119" t="b">
        <v>0</v>
      </c>
      <c r="G48" t="s">
        <v>47</v>
      </c>
      <c r="I48" s="119" t="b">
        <v>1</v>
      </c>
    </row>
    <row r="49" spans="1:15" x14ac:dyDescent="0.55000000000000004">
      <c r="A49" t="s">
        <v>35</v>
      </c>
      <c r="C49" s="119" t="b">
        <v>1</v>
      </c>
      <c r="G49" t="s">
        <v>48</v>
      </c>
      <c r="I49" s="119" t="b">
        <v>0</v>
      </c>
      <c r="J49" s="96" t="s">
        <v>161</v>
      </c>
      <c r="K49" s="215" t="s">
        <v>162</v>
      </c>
      <c r="L49" s="120" t="s">
        <v>163</v>
      </c>
      <c r="M49" s="120" t="s">
        <v>164</v>
      </c>
      <c r="N49" s="120" t="s">
        <v>165</v>
      </c>
    </row>
    <row r="50" spans="1:15" x14ac:dyDescent="0.55000000000000004">
      <c r="A50" t="s">
        <v>36</v>
      </c>
      <c r="C50" s="119" t="b">
        <v>1</v>
      </c>
      <c r="G50" t="s">
        <v>49</v>
      </c>
      <c r="I50" s="119" t="b">
        <v>1</v>
      </c>
      <c r="J50" s="85" t="s">
        <v>166</v>
      </c>
      <c r="K50" s="216"/>
      <c r="L50" s="121"/>
      <c r="M50" s="121"/>
      <c r="N50" s="121"/>
    </row>
    <row r="51" spans="1:15" x14ac:dyDescent="0.55000000000000004">
      <c r="A51" t="s">
        <v>37</v>
      </c>
      <c r="C51" s="119" t="b">
        <v>1</v>
      </c>
      <c r="G51" t="s">
        <v>50</v>
      </c>
      <c r="I51" s="119" t="b">
        <v>1</v>
      </c>
      <c r="J51" s="85" t="s">
        <v>167</v>
      </c>
      <c r="K51" s="216"/>
      <c r="L51" s="121"/>
      <c r="M51" s="121"/>
      <c r="N51" s="121"/>
    </row>
    <row r="52" spans="1:15" x14ac:dyDescent="0.55000000000000004">
      <c r="A52" t="s">
        <v>38</v>
      </c>
      <c r="C52" s="119" t="b">
        <v>1</v>
      </c>
      <c r="G52" t="s">
        <v>51</v>
      </c>
      <c r="I52" s="119" t="b">
        <v>1</v>
      </c>
      <c r="J52" s="85" t="s">
        <v>168</v>
      </c>
      <c r="K52" s="216"/>
      <c r="L52" s="121"/>
      <c r="M52" s="121"/>
      <c r="N52" s="121"/>
    </row>
    <row r="53" spans="1:15" x14ac:dyDescent="0.55000000000000004">
      <c r="A53" t="s">
        <v>39</v>
      </c>
      <c r="C53" s="119" t="b">
        <v>1</v>
      </c>
      <c r="G53" t="s">
        <v>52</v>
      </c>
      <c r="I53" s="119" t="b">
        <v>0</v>
      </c>
      <c r="J53" s="85" t="s">
        <v>169</v>
      </c>
      <c r="K53" s="216"/>
      <c r="L53" s="121"/>
      <c r="M53" s="121"/>
      <c r="N53" s="121"/>
    </row>
    <row r="54" spans="1:15" x14ac:dyDescent="0.55000000000000004">
      <c r="A54" t="s">
        <v>40</v>
      </c>
      <c r="C54" s="119" t="b">
        <v>0</v>
      </c>
      <c r="G54" t="s">
        <v>53</v>
      </c>
      <c r="I54" s="119" t="b">
        <v>0</v>
      </c>
      <c r="J54" s="85" t="s">
        <v>170</v>
      </c>
      <c r="K54" s="217"/>
      <c r="L54" s="122"/>
      <c r="M54" s="121"/>
      <c r="N54" s="122"/>
    </row>
    <row r="55" spans="1:15" x14ac:dyDescent="0.55000000000000004">
      <c r="A55" t="s">
        <v>41</v>
      </c>
      <c r="C55" s="119" t="b">
        <v>0</v>
      </c>
      <c r="G55" t="s">
        <v>54</v>
      </c>
      <c r="I55" s="119" t="b">
        <v>0</v>
      </c>
      <c r="J55" s="123" t="s">
        <v>171</v>
      </c>
      <c r="K55" s="217"/>
      <c r="L55" s="122"/>
      <c r="M55" s="121"/>
      <c r="N55" s="121"/>
    </row>
    <row r="56" spans="1:15" x14ac:dyDescent="0.55000000000000004">
      <c r="A56" t="s">
        <v>42</v>
      </c>
      <c r="C56" s="119" t="b">
        <v>1</v>
      </c>
      <c r="G56" t="s">
        <v>55</v>
      </c>
      <c r="I56" s="119"/>
      <c r="J56" s="123" t="s">
        <v>172</v>
      </c>
      <c r="K56" s="217"/>
      <c r="L56" s="122"/>
      <c r="M56" s="121"/>
      <c r="N56" s="121"/>
    </row>
    <row r="57" spans="1:15" x14ac:dyDescent="0.55000000000000004">
      <c r="A57" t="s">
        <v>43</v>
      </c>
      <c r="C57" s="119" t="b">
        <v>0</v>
      </c>
      <c r="G57" t="s">
        <v>56</v>
      </c>
      <c r="I57" s="119"/>
      <c r="J57" s="123" t="s">
        <v>173</v>
      </c>
      <c r="K57" s="218"/>
      <c r="L57" s="124"/>
      <c r="M57" s="125"/>
      <c r="N57" s="125"/>
    </row>
    <row r="58" spans="1:15" x14ac:dyDescent="0.55000000000000004">
      <c r="A58" t="s">
        <v>44</v>
      </c>
      <c r="C58" s="119" t="b">
        <v>0</v>
      </c>
      <c r="G58" t="s">
        <v>57</v>
      </c>
      <c r="I58" s="119" t="b">
        <v>0</v>
      </c>
    </row>
    <row r="59" spans="1:15" x14ac:dyDescent="0.55000000000000004">
      <c r="A59" t="s">
        <v>45</v>
      </c>
      <c r="C59" s="119" t="b">
        <v>0</v>
      </c>
      <c r="G59" t="s">
        <v>58</v>
      </c>
      <c r="I59" s="119" t="b">
        <v>0</v>
      </c>
    </row>
    <row r="60" spans="1:15" x14ac:dyDescent="0.55000000000000004">
      <c r="A60" t="s">
        <v>46</v>
      </c>
      <c r="C60" s="119"/>
      <c r="G60" t="s">
        <v>59</v>
      </c>
      <c r="I60" s="119" t="b">
        <v>0</v>
      </c>
    </row>
    <row r="62" spans="1:15" x14ac:dyDescent="0.55000000000000004">
      <c r="A62" s="233" t="s">
        <v>60</v>
      </c>
      <c r="B62" s="233"/>
      <c r="C62" s="233"/>
      <c r="D62" s="233"/>
      <c r="E62" s="233"/>
      <c r="F62" s="233"/>
      <c r="G62" s="233"/>
      <c r="H62" s="233"/>
      <c r="I62" s="233"/>
      <c r="J62" s="233"/>
      <c r="K62" s="233"/>
      <c r="L62" s="233"/>
      <c r="M62" s="233"/>
      <c r="N62" s="233"/>
      <c r="O62" s="118"/>
    </row>
    <row r="63" spans="1:15" x14ac:dyDescent="0.55000000000000004">
      <c r="A63" t="s">
        <v>61</v>
      </c>
      <c r="C63" s="119" t="b">
        <v>1</v>
      </c>
      <c r="G63" t="s">
        <v>174</v>
      </c>
      <c r="I63" s="119" t="b">
        <v>1</v>
      </c>
    </row>
    <row r="64" spans="1:15" x14ac:dyDescent="0.55000000000000004">
      <c r="A64" t="s">
        <v>62</v>
      </c>
      <c r="C64" s="119" t="b">
        <v>1</v>
      </c>
      <c r="G64" t="s">
        <v>65</v>
      </c>
      <c r="I64" s="119" t="b">
        <v>1</v>
      </c>
    </row>
    <row r="65" spans="1:15" x14ac:dyDescent="0.55000000000000004">
      <c r="A65" t="s">
        <v>63</v>
      </c>
      <c r="C65" s="119" t="b">
        <v>1</v>
      </c>
      <c r="I65" s="119"/>
    </row>
    <row r="66" spans="1:15" x14ac:dyDescent="0.55000000000000004">
      <c r="C66" s="126"/>
      <c r="G66" t="s">
        <v>66</v>
      </c>
      <c r="I66" s="119" t="b">
        <v>0</v>
      </c>
    </row>
    <row r="67" spans="1:15" x14ac:dyDescent="0.55000000000000004">
      <c r="G67" t="s">
        <v>67</v>
      </c>
      <c r="I67" s="119"/>
    </row>
    <row r="68" spans="1:15" x14ac:dyDescent="0.55000000000000004">
      <c r="I68" s="126"/>
    </row>
    <row r="69" spans="1:15" x14ac:dyDescent="0.55000000000000004">
      <c r="A69" s="233" t="s">
        <v>68</v>
      </c>
      <c r="B69" s="233"/>
      <c r="C69" s="233"/>
      <c r="D69" s="233"/>
      <c r="E69" s="233"/>
      <c r="F69" s="233"/>
      <c r="G69" s="233"/>
      <c r="H69" s="233"/>
      <c r="I69" s="233"/>
      <c r="J69" s="233"/>
      <c r="K69" s="233"/>
      <c r="L69" s="233"/>
      <c r="M69" s="233"/>
      <c r="N69" s="233"/>
      <c r="O69" s="118"/>
    </row>
    <row r="70" spans="1:15" x14ac:dyDescent="0.55000000000000004">
      <c r="A70" t="s">
        <v>69</v>
      </c>
      <c r="C70" s="119" t="b">
        <v>1</v>
      </c>
    </row>
    <row r="71" spans="1:15" x14ac:dyDescent="0.55000000000000004">
      <c r="A71" t="s">
        <v>70</v>
      </c>
      <c r="C71" s="119" t="b">
        <v>0</v>
      </c>
    </row>
    <row r="72" spans="1:15" x14ac:dyDescent="0.55000000000000004">
      <c r="A72" t="s">
        <v>71</v>
      </c>
      <c r="C72" s="119"/>
    </row>
    <row r="74" spans="1:15" x14ac:dyDescent="0.55000000000000004">
      <c r="A74" s="233" t="s">
        <v>72</v>
      </c>
      <c r="B74" s="233"/>
      <c r="C74" s="233"/>
      <c r="D74" s="233"/>
      <c r="E74" s="233"/>
      <c r="F74" s="233"/>
      <c r="G74" s="233"/>
      <c r="H74" s="233"/>
      <c r="I74" s="233"/>
      <c r="J74" s="233"/>
      <c r="K74" s="233"/>
      <c r="L74" s="233"/>
      <c r="M74" s="233"/>
      <c r="N74" s="233"/>
      <c r="O74" s="118"/>
    </row>
    <row r="75" spans="1:15" x14ac:dyDescent="0.55000000000000004">
      <c r="A75" t="s">
        <v>73</v>
      </c>
      <c r="C75" s="119" t="b">
        <v>1</v>
      </c>
      <c r="D75" s="119"/>
      <c r="G75" t="s">
        <v>86</v>
      </c>
      <c r="I75" s="119" t="b">
        <v>0</v>
      </c>
    </row>
    <row r="76" spans="1:15" x14ac:dyDescent="0.55000000000000004">
      <c r="A76" t="s">
        <v>74</v>
      </c>
      <c r="C76" s="119" t="b">
        <v>1</v>
      </c>
      <c r="D76" s="119"/>
      <c r="G76" t="s">
        <v>87</v>
      </c>
      <c r="I76" s="119" t="b">
        <v>1</v>
      </c>
    </row>
    <row r="77" spans="1:15" x14ac:dyDescent="0.55000000000000004">
      <c r="A77" t="s">
        <v>75</v>
      </c>
      <c r="C77" s="119" t="b">
        <v>0</v>
      </c>
      <c r="D77" s="119"/>
      <c r="G77" t="s">
        <v>88</v>
      </c>
      <c r="I77" s="119"/>
    </row>
    <row r="78" spans="1:15" x14ac:dyDescent="0.55000000000000004">
      <c r="A78" t="s">
        <v>76</v>
      </c>
      <c r="C78" s="119" t="b">
        <v>1</v>
      </c>
      <c r="D78" s="119"/>
      <c r="G78" t="s">
        <v>89</v>
      </c>
      <c r="I78" s="119" t="b">
        <v>1</v>
      </c>
    </row>
    <row r="79" spans="1:15" x14ac:dyDescent="0.55000000000000004">
      <c r="A79" t="s">
        <v>77</v>
      </c>
      <c r="C79" s="119" t="b">
        <v>1</v>
      </c>
      <c r="D79" s="119"/>
      <c r="G79" t="s">
        <v>90</v>
      </c>
      <c r="I79" s="119" t="b">
        <v>1</v>
      </c>
    </row>
    <row r="80" spans="1:15" x14ac:dyDescent="0.55000000000000004">
      <c r="A80" t="s">
        <v>78</v>
      </c>
      <c r="C80" s="119"/>
      <c r="D80" s="119"/>
      <c r="G80" t="s">
        <v>91</v>
      </c>
      <c r="I80" s="119" t="b">
        <v>0</v>
      </c>
    </row>
    <row r="81" spans="1:9" x14ac:dyDescent="0.55000000000000004">
      <c r="A81" t="s">
        <v>79</v>
      </c>
      <c r="C81" s="119" t="b">
        <v>1</v>
      </c>
      <c r="D81" s="119"/>
      <c r="G81" t="s">
        <v>92</v>
      </c>
      <c r="I81" s="119"/>
    </row>
    <row r="82" spans="1:9" x14ac:dyDescent="0.55000000000000004">
      <c r="A82" t="s">
        <v>80</v>
      </c>
      <c r="C82" s="119" t="b">
        <v>1</v>
      </c>
      <c r="D82" s="119"/>
      <c r="G82" t="s">
        <v>93</v>
      </c>
      <c r="I82" s="119" t="b">
        <v>1</v>
      </c>
    </row>
    <row r="83" spans="1:9" x14ac:dyDescent="0.55000000000000004">
      <c r="A83" t="s">
        <v>81</v>
      </c>
      <c r="C83" s="119" t="b">
        <v>1</v>
      </c>
      <c r="D83" s="119"/>
      <c r="G83" t="s">
        <v>94</v>
      </c>
      <c r="I83" s="119" t="b">
        <v>1</v>
      </c>
    </row>
    <row r="84" spans="1:9" x14ac:dyDescent="0.55000000000000004">
      <c r="A84" t="s">
        <v>82</v>
      </c>
      <c r="C84" s="119" t="b">
        <v>0</v>
      </c>
      <c r="D84" s="119"/>
      <c r="G84" t="s">
        <v>95</v>
      </c>
      <c r="I84" s="119" t="b">
        <v>0</v>
      </c>
    </row>
    <row r="85" spans="1:9" x14ac:dyDescent="0.55000000000000004">
      <c r="A85" t="s">
        <v>83</v>
      </c>
      <c r="C85" s="119" t="b">
        <v>1</v>
      </c>
      <c r="D85" s="119"/>
      <c r="G85" t="s">
        <v>96</v>
      </c>
      <c r="I85" s="119" t="b">
        <v>0</v>
      </c>
    </row>
    <row r="86" spans="1:9" x14ac:dyDescent="0.55000000000000004">
      <c r="A86" t="s">
        <v>84</v>
      </c>
      <c r="C86" s="119" t="b">
        <v>1</v>
      </c>
      <c r="D86" s="119"/>
      <c r="G86" t="s">
        <v>97</v>
      </c>
      <c r="I86" s="119" t="b">
        <v>0</v>
      </c>
    </row>
    <row r="87" spans="1:9" x14ac:dyDescent="0.55000000000000004">
      <c r="A87" t="s">
        <v>85</v>
      </c>
      <c r="D87" s="119" t="b">
        <v>0</v>
      </c>
      <c r="G87" t="s">
        <v>98</v>
      </c>
      <c r="I87" s="119" t="b">
        <v>1</v>
      </c>
    </row>
  </sheetData>
  <mergeCells count="26">
    <mergeCell ref="A47:N47"/>
    <mergeCell ref="A62:N62"/>
    <mergeCell ref="A69:N69"/>
    <mergeCell ref="A74:N74"/>
    <mergeCell ref="B5:C5"/>
    <mergeCell ref="C13:D13"/>
    <mergeCell ref="B6:C6"/>
    <mergeCell ref="C8:D8"/>
    <mergeCell ref="C9:D9"/>
    <mergeCell ref="C10:D10"/>
    <mergeCell ref="C11:D11"/>
    <mergeCell ref="C12:D12"/>
    <mergeCell ref="M1:N1"/>
    <mergeCell ref="A40:B40"/>
    <mergeCell ref="A41:B41"/>
    <mergeCell ref="A43:N43"/>
    <mergeCell ref="A44:N45"/>
    <mergeCell ref="C14:D14"/>
    <mergeCell ref="C15:D15"/>
    <mergeCell ref="B23:E26"/>
    <mergeCell ref="A28:N28"/>
    <mergeCell ref="J4:L4"/>
    <mergeCell ref="B1:E1"/>
    <mergeCell ref="B2:E2"/>
    <mergeCell ref="B3:E3"/>
    <mergeCell ref="B4:E4"/>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40" xr:uid="{1419D48D-6AAC-4AF2-B502-951CF1A3A385}">
      <formula1>1</formula1>
      <formula2>10000</formula2>
    </dataValidation>
  </dataValidations>
  <printOptions horizontalCentered="1"/>
  <pageMargins left="0.2" right="0.2" top="1.5" bottom="0.75" header="0.3" footer="0.3"/>
  <pageSetup scale="60" fitToHeight="0" orientation="portrait" r:id="rId1"/>
  <headerFooter>
    <oddHeader>&amp;L&amp;G</oddHeader>
  </headerFooter>
  <rowBreaks count="1" manualBreakCount="1">
    <brk id="47"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4097" r:id="rId5" name="Check Box 1">
              <controlPr defaultSize="0" autoFill="0" autoLine="0" autoPict="0">
                <anchor moveWithCells="1">
                  <from>
                    <xdr:col>10</xdr:col>
                    <xdr:colOff>198120</xdr:colOff>
                    <xdr:row>49</xdr:row>
                    <xdr:rowOff>160020</xdr:rowOff>
                  </from>
                  <to>
                    <xdr:col>10</xdr:col>
                    <xdr:colOff>502920</xdr:colOff>
                    <xdr:row>51</xdr:row>
                    <xdr:rowOff>0</xdr:rowOff>
                  </to>
                </anchor>
              </controlPr>
            </control>
          </mc:Choice>
        </mc:AlternateContent>
        <mc:AlternateContent xmlns:mc="http://schemas.openxmlformats.org/markup-compatibility/2006">
          <mc:Choice Requires="x14">
            <control shapeId="4098" r:id="rId6" name="Check Box 2">
              <controlPr defaultSize="0" autoFill="0" autoLine="0" autoPict="0">
                <anchor moveWithCells="1">
                  <from>
                    <xdr:col>10</xdr:col>
                    <xdr:colOff>198120</xdr:colOff>
                    <xdr:row>50</xdr:row>
                    <xdr:rowOff>160020</xdr:rowOff>
                  </from>
                  <to>
                    <xdr:col>10</xdr:col>
                    <xdr:colOff>502920</xdr:colOff>
                    <xdr:row>52</xdr:row>
                    <xdr:rowOff>0</xdr:rowOff>
                  </to>
                </anchor>
              </controlPr>
            </control>
          </mc:Choice>
        </mc:AlternateContent>
        <mc:AlternateContent xmlns:mc="http://schemas.openxmlformats.org/markup-compatibility/2006">
          <mc:Choice Requires="x14">
            <control shapeId="4099" r:id="rId7" name="Check Box 3">
              <controlPr defaultSize="0" autoFill="0" autoLine="0" autoPict="0">
                <anchor moveWithCells="1">
                  <from>
                    <xdr:col>10</xdr:col>
                    <xdr:colOff>198120</xdr:colOff>
                    <xdr:row>51</xdr:row>
                    <xdr:rowOff>160020</xdr:rowOff>
                  </from>
                  <to>
                    <xdr:col>10</xdr:col>
                    <xdr:colOff>502920</xdr:colOff>
                    <xdr:row>53</xdr:row>
                    <xdr:rowOff>0</xdr:rowOff>
                  </to>
                </anchor>
              </controlPr>
            </control>
          </mc:Choice>
        </mc:AlternateContent>
        <mc:AlternateContent xmlns:mc="http://schemas.openxmlformats.org/markup-compatibility/2006">
          <mc:Choice Requires="x14">
            <control shapeId="4100" r:id="rId8" name="Check Box 4">
              <controlPr defaultSize="0" autoFill="0" autoLine="0" autoPict="0">
                <anchor moveWithCells="1">
                  <from>
                    <xdr:col>10</xdr:col>
                    <xdr:colOff>198120</xdr:colOff>
                    <xdr:row>52</xdr:row>
                    <xdr:rowOff>160020</xdr:rowOff>
                  </from>
                  <to>
                    <xdr:col>10</xdr:col>
                    <xdr:colOff>502920</xdr:colOff>
                    <xdr:row>54</xdr:row>
                    <xdr:rowOff>0</xdr:rowOff>
                  </to>
                </anchor>
              </controlPr>
            </control>
          </mc:Choice>
        </mc:AlternateContent>
        <mc:AlternateContent xmlns:mc="http://schemas.openxmlformats.org/markup-compatibility/2006">
          <mc:Choice Requires="x14">
            <control shapeId="4101" r:id="rId9" name="Check Box 5">
              <controlPr defaultSize="0" autoFill="0" autoLine="0" autoPict="0">
                <anchor moveWithCells="1">
                  <from>
                    <xdr:col>11</xdr:col>
                    <xdr:colOff>198120</xdr:colOff>
                    <xdr:row>49</xdr:row>
                    <xdr:rowOff>160020</xdr:rowOff>
                  </from>
                  <to>
                    <xdr:col>11</xdr:col>
                    <xdr:colOff>502920</xdr:colOff>
                    <xdr:row>51</xdr:row>
                    <xdr:rowOff>0</xdr:rowOff>
                  </to>
                </anchor>
              </controlPr>
            </control>
          </mc:Choice>
        </mc:AlternateContent>
        <mc:AlternateContent xmlns:mc="http://schemas.openxmlformats.org/markup-compatibility/2006">
          <mc:Choice Requires="x14">
            <control shapeId="4102" r:id="rId10" name="Check Box 6">
              <controlPr defaultSize="0" autoFill="0" autoLine="0" autoPict="0">
                <anchor moveWithCells="1">
                  <from>
                    <xdr:col>11</xdr:col>
                    <xdr:colOff>198120</xdr:colOff>
                    <xdr:row>50</xdr:row>
                    <xdr:rowOff>160020</xdr:rowOff>
                  </from>
                  <to>
                    <xdr:col>11</xdr:col>
                    <xdr:colOff>502920</xdr:colOff>
                    <xdr:row>52</xdr:row>
                    <xdr:rowOff>0</xdr:rowOff>
                  </to>
                </anchor>
              </controlPr>
            </control>
          </mc:Choice>
        </mc:AlternateContent>
        <mc:AlternateContent xmlns:mc="http://schemas.openxmlformats.org/markup-compatibility/2006">
          <mc:Choice Requires="x14">
            <control shapeId="4103" r:id="rId11" name="Check Box 7">
              <controlPr defaultSize="0" autoFill="0" autoLine="0" autoPict="0">
                <anchor moveWithCells="1">
                  <from>
                    <xdr:col>11</xdr:col>
                    <xdr:colOff>198120</xdr:colOff>
                    <xdr:row>51</xdr:row>
                    <xdr:rowOff>160020</xdr:rowOff>
                  </from>
                  <to>
                    <xdr:col>11</xdr:col>
                    <xdr:colOff>502920</xdr:colOff>
                    <xdr:row>53</xdr:row>
                    <xdr:rowOff>0</xdr:rowOff>
                  </to>
                </anchor>
              </controlPr>
            </control>
          </mc:Choice>
        </mc:AlternateContent>
        <mc:AlternateContent xmlns:mc="http://schemas.openxmlformats.org/markup-compatibility/2006">
          <mc:Choice Requires="x14">
            <control shapeId="4104" r:id="rId12" name="Check Box 8">
              <controlPr defaultSize="0" autoFill="0" autoLine="0" autoPict="0">
                <anchor moveWithCells="1">
                  <from>
                    <xdr:col>11</xdr:col>
                    <xdr:colOff>198120</xdr:colOff>
                    <xdr:row>52</xdr:row>
                    <xdr:rowOff>160020</xdr:rowOff>
                  </from>
                  <to>
                    <xdr:col>11</xdr:col>
                    <xdr:colOff>502920</xdr:colOff>
                    <xdr:row>54</xdr:row>
                    <xdr:rowOff>0</xdr:rowOff>
                  </to>
                </anchor>
              </controlPr>
            </control>
          </mc:Choice>
        </mc:AlternateContent>
        <mc:AlternateContent xmlns:mc="http://schemas.openxmlformats.org/markup-compatibility/2006">
          <mc:Choice Requires="x14">
            <control shapeId="4105" r:id="rId13" name="Check Box 9">
              <controlPr defaultSize="0" autoFill="0" autoLine="0" autoPict="0">
                <anchor moveWithCells="1">
                  <from>
                    <xdr:col>12</xdr:col>
                    <xdr:colOff>198120</xdr:colOff>
                    <xdr:row>49</xdr:row>
                    <xdr:rowOff>160020</xdr:rowOff>
                  </from>
                  <to>
                    <xdr:col>12</xdr:col>
                    <xdr:colOff>502920</xdr:colOff>
                    <xdr:row>51</xdr:row>
                    <xdr:rowOff>0</xdr:rowOff>
                  </to>
                </anchor>
              </controlPr>
            </control>
          </mc:Choice>
        </mc:AlternateContent>
        <mc:AlternateContent xmlns:mc="http://schemas.openxmlformats.org/markup-compatibility/2006">
          <mc:Choice Requires="x14">
            <control shapeId="4106" r:id="rId14" name="Check Box 10">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4107" r:id="rId15" name="Check Box 11">
              <controlPr defaultSize="0" autoFill="0" autoLine="0" autoPict="0">
                <anchor moveWithCells="1">
                  <from>
                    <xdr:col>13</xdr:col>
                    <xdr:colOff>198120</xdr:colOff>
                    <xdr:row>49</xdr:row>
                    <xdr:rowOff>160020</xdr:rowOff>
                  </from>
                  <to>
                    <xdr:col>13</xdr:col>
                    <xdr:colOff>502920</xdr:colOff>
                    <xdr:row>51</xdr:row>
                    <xdr:rowOff>0</xdr:rowOff>
                  </to>
                </anchor>
              </controlPr>
            </control>
          </mc:Choice>
        </mc:AlternateContent>
        <mc:AlternateContent xmlns:mc="http://schemas.openxmlformats.org/markup-compatibility/2006">
          <mc:Choice Requires="x14">
            <control shapeId="4108" r:id="rId16" name="Check Box 12">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4109" r:id="rId17" name="Check Box 13">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4110" r:id="rId18" name="Check Box 14">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4111" r:id="rId19" name="Check Box 15">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4112" r:id="rId20" name="Check Box 16">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4113" r:id="rId21" name="Check Box 17">
              <controlPr defaultSize="0" autoFill="0" autoLine="0" autoPict="0">
                <anchor moveWithCells="1">
                  <from>
                    <xdr:col>12</xdr:col>
                    <xdr:colOff>198120</xdr:colOff>
                    <xdr:row>54</xdr:row>
                    <xdr:rowOff>160020</xdr:rowOff>
                  </from>
                  <to>
                    <xdr:col>12</xdr:col>
                    <xdr:colOff>502920</xdr:colOff>
                    <xdr:row>56</xdr:row>
                    <xdr:rowOff>0</xdr:rowOff>
                  </to>
                </anchor>
              </controlPr>
            </control>
          </mc:Choice>
        </mc:AlternateContent>
        <mc:AlternateContent xmlns:mc="http://schemas.openxmlformats.org/markup-compatibility/2006">
          <mc:Choice Requires="x14">
            <control shapeId="4114" r:id="rId22" name="Check Box 18">
              <controlPr defaultSize="0" autoFill="0" autoLine="0" autoPict="0">
                <anchor moveWithCells="1">
                  <from>
                    <xdr:col>12</xdr:col>
                    <xdr:colOff>198120</xdr:colOff>
                    <xdr:row>55</xdr:row>
                    <xdr:rowOff>160020</xdr:rowOff>
                  </from>
                  <to>
                    <xdr:col>12</xdr:col>
                    <xdr:colOff>502920</xdr:colOff>
                    <xdr:row>57</xdr:row>
                    <xdr:rowOff>0</xdr:rowOff>
                  </to>
                </anchor>
              </controlPr>
            </control>
          </mc:Choice>
        </mc:AlternateContent>
        <mc:AlternateContent xmlns:mc="http://schemas.openxmlformats.org/markup-compatibility/2006">
          <mc:Choice Requires="x14">
            <control shapeId="4115" r:id="rId23" name="Check Box 19">
              <controlPr defaultSize="0" autoFill="0" autoLine="0" autoPict="0">
                <anchor moveWithCells="1">
                  <from>
                    <xdr:col>12</xdr:col>
                    <xdr:colOff>198120</xdr:colOff>
                    <xdr:row>56</xdr:row>
                    <xdr:rowOff>160020</xdr:rowOff>
                  </from>
                  <to>
                    <xdr:col>12</xdr:col>
                    <xdr:colOff>502920</xdr:colOff>
                    <xdr:row>58</xdr:row>
                    <xdr:rowOff>0</xdr:rowOff>
                  </to>
                </anchor>
              </controlPr>
            </control>
          </mc:Choice>
        </mc:AlternateContent>
        <mc:AlternateContent xmlns:mc="http://schemas.openxmlformats.org/markup-compatibility/2006">
          <mc:Choice Requires="x14">
            <control shapeId="4116" r:id="rId24" name="Check Box 20">
              <controlPr defaultSize="0" autoFill="0" autoLine="0" autoPict="0">
                <anchor moveWithCells="1">
                  <from>
                    <xdr:col>13</xdr:col>
                    <xdr:colOff>198120</xdr:colOff>
                    <xdr:row>54</xdr:row>
                    <xdr:rowOff>160020</xdr:rowOff>
                  </from>
                  <to>
                    <xdr:col>13</xdr:col>
                    <xdr:colOff>502920</xdr:colOff>
                    <xdr:row>56</xdr:row>
                    <xdr:rowOff>0</xdr:rowOff>
                  </to>
                </anchor>
              </controlPr>
            </control>
          </mc:Choice>
        </mc:AlternateContent>
        <mc:AlternateContent xmlns:mc="http://schemas.openxmlformats.org/markup-compatibility/2006">
          <mc:Choice Requires="x14">
            <control shapeId="4117" r:id="rId25" name="Check Box 21">
              <controlPr defaultSize="0" autoFill="0" autoLine="0" autoPict="0">
                <anchor moveWithCells="1">
                  <from>
                    <xdr:col>13</xdr:col>
                    <xdr:colOff>198120</xdr:colOff>
                    <xdr:row>55</xdr:row>
                    <xdr:rowOff>160020</xdr:rowOff>
                  </from>
                  <to>
                    <xdr:col>13</xdr:col>
                    <xdr:colOff>502920</xdr:colOff>
                    <xdr:row>57</xdr:row>
                    <xdr:rowOff>0</xdr:rowOff>
                  </to>
                </anchor>
              </controlPr>
            </control>
          </mc:Choice>
        </mc:AlternateContent>
        <mc:AlternateContent xmlns:mc="http://schemas.openxmlformats.org/markup-compatibility/2006">
          <mc:Choice Requires="x14">
            <control shapeId="4118" r:id="rId26" name="Check Box 22">
              <controlPr defaultSize="0" autoFill="0" autoLine="0" autoPict="0">
                <anchor moveWithCells="1">
                  <from>
                    <xdr:col>13</xdr:col>
                    <xdr:colOff>198120</xdr:colOff>
                    <xdr:row>56</xdr:row>
                    <xdr:rowOff>160020</xdr:rowOff>
                  </from>
                  <to>
                    <xdr:col>13</xdr:col>
                    <xdr:colOff>502920</xdr:colOff>
                    <xdr:row>58</xdr:row>
                    <xdr:rowOff>0</xdr:rowOff>
                  </to>
                </anchor>
              </controlPr>
            </control>
          </mc:Choice>
        </mc:AlternateContent>
        <mc:AlternateContent xmlns:mc="http://schemas.openxmlformats.org/markup-compatibility/2006">
          <mc:Choice Requires="x14">
            <control shapeId="4119" r:id="rId27" name="Check Box 23">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4120" r:id="rId28" name="Check Box 24">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4121" r:id="rId29" name="Check Box 25">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4122" r:id="rId30" name="Check Box 26">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4123" r:id="rId31" name="Check Box 27">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4124" r:id="rId32" name="Check Box 28">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4125" r:id="rId33" name="Check Box 29">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4126" r:id="rId34" name="Check Box 30">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4127" r:id="rId35" name="Check Box 31">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4128" r:id="rId36" name="Check Box 32">
              <controlPr defaultSize="0" autoFill="0" autoLine="0" autoPict="0">
                <anchor moveWithCells="1">
                  <from>
                    <xdr:col>2</xdr:col>
                    <xdr:colOff>251460</xdr:colOff>
                    <xdr:row>56</xdr:row>
                    <xdr:rowOff>182880</xdr:rowOff>
                  </from>
                  <to>
                    <xdr:col>2</xdr:col>
                    <xdr:colOff>556260</xdr:colOff>
                    <xdr:row>58</xdr:row>
                    <xdr:rowOff>22860</xdr:rowOff>
                  </to>
                </anchor>
              </controlPr>
            </control>
          </mc:Choice>
        </mc:AlternateContent>
        <mc:AlternateContent xmlns:mc="http://schemas.openxmlformats.org/markup-compatibility/2006">
          <mc:Choice Requires="x14">
            <control shapeId="4129" r:id="rId37" name="Check Box 33">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4130" r:id="rId38" name="Check Box 34">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4131" r:id="rId39" name="Check Box 35">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4132" r:id="rId40" name="Check Box 36">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4133" r:id="rId41" name="Check Box 37">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4134" r:id="rId42" name="Check Box 38">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4135" r:id="rId43" name="Check Box 39">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4136" r:id="rId44" name="Check Box 40">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4137" r:id="rId45" name="Check Box 41">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4138" r:id="rId46" name="Check Box 42">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4139" r:id="rId47" name="Check Box 43">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4140" r:id="rId48" name="Check Box 44">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4141" r:id="rId49" name="Check Box 45">
              <controlPr defaultSize="0" autoFill="0" autoLine="0" autoPict="0">
                <anchor moveWithCells="1">
                  <from>
                    <xdr:col>8</xdr:col>
                    <xdr:colOff>213360</xdr:colOff>
                    <xdr:row>56</xdr:row>
                    <xdr:rowOff>182880</xdr:rowOff>
                  </from>
                  <to>
                    <xdr:col>8</xdr:col>
                    <xdr:colOff>518160</xdr:colOff>
                    <xdr:row>58</xdr:row>
                    <xdr:rowOff>22860</xdr:rowOff>
                  </to>
                </anchor>
              </controlPr>
            </control>
          </mc:Choice>
        </mc:AlternateContent>
        <mc:AlternateContent xmlns:mc="http://schemas.openxmlformats.org/markup-compatibility/2006">
          <mc:Choice Requires="x14">
            <control shapeId="4142" r:id="rId50" name="Check Box 46">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4143" r:id="rId51" name="Check Box 47">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4144" r:id="rId52" name="Check Box 48">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4145" r:id="rId53" name="Check Box 49">
              <controlPr defaultSize="0" autoFill="0" autoLine="0" autoPict="0">
                <anchor moveWithCells="1">
                  <from>
                    <xdr:col>2</xdr:col>
                    <xdr:colOff>236220</xdr:colOff>
                    <xdr:row>62</xdr:row>
                    <xdr:rowOff>175260</xdr:rowOff>
                  </from>
                  <to>
                    <xdr:col>2</xdr:col>
                    <xdr:colOff>541020</xdr:colOff>
                    <xdr:row>64</xdr:row>
                    <xdr:rowOff>7620</xdr:rowOff>
                  </to>
                </anchor>
              </controlPr>
            </control>
          </mc:Choice>
        </mc:AlternateContent>
        <mc:AlternateContent xmlns:mc="http://schemas.openxmlformats.org/markup-compatibility/2006">
          <mc:Choice Requires="x14">
            <control shapeId="4146" r:id="rId54" name="Check Box 50">
              <controlPr defaultSize="0" autoFill="0" autoLine="0" autoPict="0">
                <anchor moveWithCells="1">
                  <from>
                    <xdr:col>2</xdr:col>
                    <xdr:colOff>236220</xdr:colOff>
                    <xdr:row>63</xdr:row>
                    <xdr:rowOff>175260</xdr:rowOff>
                  </from>
                  <to>
                    <xdr:col>2</xdr:col>
                    <xdr:colOff>541020</xdr:colOff>
                    <xdr:row>65</xdr:row>
                    <xdr:rowOff>7620</xdr:rowOff>
                  </to>
                </anchor>
              </controlPr>
            </control>
          </mc:Choice>
        </mc:AlternateContent>
        <mc:AlternateContent xmlns:mc="http://schemas.openxmlformats.org/markup-compatibility/2006">
          <mc:Choice Requires="x14">
            <control shapeId="4147" r:id="rId55" name="Check Box 51">
              <controlPr defaultSize="0" autoFill="0" autoLine="0" autoPict="0">
                <anchor moveWithCells="1">
                  <from>
                    <xdr:col>2</xdr:col>
                    <xdr:colOff>236220</xdr:colOff>
                    <xdr:row>64</xdr:row>
                    <xdr:rowOff>175260</xdr:rowOff>
                  </from>
                  <to>
                    <xdr:col>2</xdr:col>
                    <xdr:colOff>541020</xdr:colOff>
                    <xdr:row>66</xdr:row>
                    <xdr:rowOff>7620</xdr:rowOff>
                  </to>
                </anchor>
              </controlPr>
            </control>
          </mc:Choice>
        </mc:AlternateContent>
        <mc:AlternateContent xmlns:mc="http://schemas.openxmlformats.org/markup-compatibility/2006">
          <mc:Choice Requires="x14">
            <control shapeId="4148" r:id="rId56" name="Check Box 52">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4149" r:id="rId57" name="Check Box 53">
              <controlPr defaultSize="0" autoFill="0" autoLine="0" autoPict="0">
                <anchor moveWithCells="1">
                  <from>
                    <xdr:col>8</xdr:col>
                    <xdr:colOff>198120</xdr:colOff>
                    <xdr:row>64</xdr:row>
                    <xdr:rowOff>0</xdr:rowOff>
                  </from>
                  <to>
                    <xdr:col>8</xdr:col>
                    <xdr:colOff>502920</xdr:colOff>
                    <xdr:row>65</xdr:row>
                    <xdr:rowOff>30480</xdr:rowOff>
                  </to>
                </anchor>
              </controlPr>
            </control>
          </mc:Choice>
        </mc:AlternateContent>
        <mc:AlternateContent xmlns:mc="http://schemas.openxmlformats.org/markup-compatibility/2006">
          <mc:Choice Requires="x14">
            <control shapeId="4150" r:id="rId58" name="Check Box 54">
              <controlPr defaultSize="0" autoFill="0" autoLine="0" autoPict="0">
                <anchor moveWithCells="1">
                  <from>
                    <xdr:col>8</xdr:col>
                    <xdr:colOff>198120</xdr:colOff>
                    <xdr:row>66</xdr:row>
                    <xdr:rowOff>0</xdr:rowOff>
                  </from>
                  <to>
                    <xdr:col>8</xdr:col>
                    <xdr:colOff>502920</xdr:colOff>
                    <xdr:row>67</xdr:row>
                    <xdr:rowOff>30480</xdr:rowOff>
                  </to>
                </anchor>
              </controlPr>
            </control>
          </mc:Choice>
        </mc:AlternateContent>
        <mc:AlternateContent xmlns:mc="http://schemas.openxmlformats.org/markup-compatibility/2006">
          <mc:Choice Requires="x14">
            <control shapeId="4151" r:id="rId59" name="Check Box 55">
              <controlPr defaultSize="0" autoFill="0" autoLine="0" autoPict="0">
                <anchor moveWithCells="1">
                  <from>
                    <xdr:col>8</xdr:col>
                    <xdr:colOff>198120</xdr:colOff>
                    <xdr:row>67</xdr:row>
                    <xdr:rowOff>0</xdr:rowOff>
                  </from>
                  <to>
                    <xdr:col>8</xdr:col>
                    <xdr:colOff>502920</xdr:colOff>
                    <xdr:row>68</xdr:row>
                    <xdr:rowOff>30480</xdr:rowOff>
                  </to>
                </anchor>
              </controlPr>
            </control>
          </mc:Choice>
        </mc:AlternateContent>
        <mc:AlternateContent xmlns:mc="http://schemas.openxmlformats.org/markup-compatibility/2006">
          <mc:Choice Requires="x14">
            <control shapeId="4152" r:id="rId60" name="Check Box 56">
              <controlPr defaultSize="0" autoFill="0" autoLine="0" autoPict="0">
                <anchor moveWithCells="1">
                  <from>
                    <xdr:col>2</xdr:col>
                    <xdr:colOff>236220</xdr:colOff>
                    <xdr:row>69</xdr:row>
                    <xdr:rowOff>182880</xdr:rowOff>
                  </from>
                  <to>
                    <xdr:col>2</xdr:col>
                    <xdr:colOff>541020</xdr:colOff>
                    <xdr:row>71</xdr:row>
                    <xdr:rowOff>22860</xdr:rowOff>
                  </to>
                </anchor>
              </controlPr>
            </control>
          </mc:Choice>
        </mc:AlternateContent>
        <mc:AlternateContent xmlns:mc="http://schemas.openxmlformats.org/markup-compatibility/2006">
          <mc:Choice Requires="x14">
            <control shapeId="4153" r:id="rId61" name="Check Box 57">
              <controlPr defaultSize="0" autoFill="0" autoLine="0" autoPict="0">
                <anchor moveWithCells="1">
                  <from>
                    <xdr:col>2</xdr:col>
                    <xdr:colOff>236220</xdr:colOff>
                    <xdr:row>70</xdr:row>
                    <xdr:rowOff>182880</xdr:rowOff>
                  </from>
                  <to>
                    <xdr:col>2</xdr:col>
                    <xdr:colOff>541020</xdr:colOff>
                    <xdr:row>72</xdr:row>
                    <xdr:rowOff>22860</xdr:rowOff>
                  </to>
                </anchor>
              </controlPr>
            </control>
          </mc:Choice>
        </mc:AlternateContent>
        <mc:AlternateContent xmlns:mc="http://schemas.openxmlformats.org/markup-compatibility/2006">
          <mc:Choice Requires="x14">
            <control shapeId="4154" r:id="rId62" name="Check Box 58">
              <controlPr defaultSize="0" autoFill="0" autoLine="0" autoPict="0">
                <anchor moveWithCells="1">
                  <from>
                    <xdr:col>2</xdr:col>
                    <xdr:colOff>236220</xdr:colOff>
                    <xdr:row>71</xdr:row>
                    <xdr:rowOff>182880</xdr:rowOff>
                  </from>
                  <to>
                    <xdr:col>2</xdr:col>
                    <xdr:colOff>541020</xdr:colOff>
                    <xdr:row>73</xdr:row>
                    <xdr:rowOff>22860</xdr:rowOff>
                  </to>
                </anchor>
              </controlPr>
            </control>
          </mc:Choice>
        </mc:AlternateContent>
        <mc:AlternateContent xmlns:mc="http://schemas.openxmlformats.org/markup-compatibility/2006">
          <mc:Choice Requires="x14">
            <control shapeId="4155" r:id="rId63" name="Check Box 59">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4156" r:id="rId64" name="Check Box 60">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4157" r:id="rId65" name="Check Box 61">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4158" r:id="rId66" name="Check Box 62">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4159" r:id="rId67" name="Check Box 63">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4160" r:id="rId68" name="Check Box 64">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4161" r:id="rId69" name="Check Box 65">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4162" r:id="rId70" name="Check Box 66">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4163" r:id="rId71" name="Check Box 67">
              <controlPr defaultSize="0" autoFill="0" autoLine="0" autoPict="0">
                <anchor moveWithCells="1">
                  <from>
                    <xdr:col>3</xdr:col>
                    <xdr:colOff>213360</xdr:colOff>
                    <xdr:row>82</xdr:row>
                    <xdr:rowOff>160020</xdr:rowOff>
                  </from>
                  <to>
                    <xdr:col>3</xdr:col>
                    <xdr:colOff>518160</xdr:colOff>
                    <xdr:row>84</xdr:row>
                    <xdr:rowOff>0</xdr:rowOff>
                  </to>
                </anchor>
              </controlPr>
            </control>
          </mc:Choice>
        </mc:AlternateContent>
        <mc:AlternateContent xmlns:mc="http://schemas.openxmlformats.org/markup-compatibility/2006">
          <mc:Choice Requires="x14">
            <control shapeId="4164" r:id="rId72" name="Check Box 68">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4165" r:id="rId73" name="Check Box 69">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4166" r:id="rId74" name="Check Box 70">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4167" r:id="rId75" name="Check Box 71">
              <controlPr defaultSize="0" autoFill="0" autoLine="0" autoPict="0">
                <anchor moveWithCells="1">
                  <from>
                    <xdr:col>3</xdr:col>
                    <xdr:colOff>220980</xdr:colOff>
                    <xdr:row>86</xdr:row>
                    <xdr:rowOff>182880</xdr:rowOff>
                  </from>
                  <to>
                    <xdr:col>3</xdr:col>
                    <xdr:colOff>525780</xdr:colOff>
                    <xdr:row>88</xdr:row>
                    <xdr:rowOff>22860</xdr:rowOff>
                  </to>
                </anchor>
              </controlPr>
            </control>
          </mc:Choice>
        </mc:AlternateContent>
        <mc:AlternateContent xmlns:mc="http://schemas.openxmlformats.org/markup-compatibility/2006">
          <mc:Choice Requires="x14">
            <control shapeId="4168" r:id="rId76" name="Check Box 72">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4169" r:id="rId77" name="Check Box 73">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4170" r:id="rId78" name="Check Box 74">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4171" r:id="rId79" name="Check Box 75">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4172" r:id="rId80" name="Check Box 76">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4173" r:id="rId81" name="Check Box 77">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4174" r:id="rId82" name="Check Box 78">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4175" r:id="rId83" name="Check Box 79">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4176" r:id="rId84" name="Check Box 80">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mc:AlternateContent xmlns:mc="http://schemas.openxmlformats.org/markup-compatibility/2006">
          <mc:Choice Requires="x14">
            <control shapeId="4177" r:id="rId85" name="Check Box 81">
              <controlPr defaultSize="0" autoFill="0" autoLine="0" autoPict="0">
                <anchor moveWithCells="1">
                  <from>
                    <xdr:col>8</xdr:col>
                    <xdr:colOff>220980</xdr:colOff>
                    <xdr:row>83</xdr:row>
                    <xdr:rowOff>182880</xdr:rowOff>
                  </from>
                  <to>
                    <xdr:col>8</xdr:col>
                    <xdr:colOff>525780</xdr:colOff>
                    <xdr:row>85</xdr:row>
                    <xdr:rowOff>22860</xdr:rowOff>
                  </to>
                </anchor>
              </controlPr>
            </control>
          </mc:Choice>
        </mc:AlternateContent>
        <mc:AlternateContent xmlns:mc="http://schemas.openxmlformats.org/markup-compatibility/2006">
          <mc:Choice Requires="x14">
            <control shapeId="4178" r:id="rId86" name="Check Box 82">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4179" r:id="rId87" name="Check Box 83">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4181" r:id="rId88" name="Check Box 85">
              <controlPr defaultSize="0" autoFill="0" autoLine="0" autoPict="0">
                <anchor moveWithCells="1">
                  <from>
                    <xdr:col>10</xdr:col>
                    <xdr:colOff>198120</xdr:colOff>
                    <xdr:row>49</xdr:row>
                    <xdr:rowOff>160020</xdr:rowOff>
                  </from>
                  <to>
                    <xdr:col>10</xdr:col>
                    <xdr:colOff>502920</xdr:colOff>
                    <xdr:row>51</xdr:row>
                    <xdr:rowOff>0</xdr:rowOff>
                  </to>
                </anchor>
              </controlPr>
            </control>
          </mc:Choice>
        </mc:AlternateContent>
        <mc:AlternateContent xmlns:mc="http://schemas.openxmlformats.org/markup-compatibility/2006">
          <mc:Choice Requires="x14">
            <control shapeId="4182" r:id="rId89" name="Check Box 86">
              <controlPr defaultSize="0" autoFill="0" autoLine="0" autoPict="0">
                <anchor moveWithCells="1">
                  <from>
                    <xdr:col>10</xdr:col>
                    <xdr:colOff>198120</xdr:colOff>
                    <xdr:row>50</xdr:row>
                    <xdr:rowOff>160020</xdr:rowOff>
                  </from>
                  <to>
                    <xdr:col>10</xdr:col>
                    <xdr:colOff>502920</xdr:colOff>
                    <xdr:row>52</xdr:row>
                    <xdr:rowOff>0</xdr:rowOff>
                  </to>
                </anchor>
              </controlPr>
            </control>
          </mc:Choice>
        </mc:AlternateContent>
        <mc:AlternateContent xmlns:mc="http://schemas.openxmlformats.org/markup-compatibility/2006">
          <mc:Choice Requires="x14">
            <control shapeId="4183" r:id="rId90" name="Check Box 87">
              <controlPr defaultSize="0" autoFill="0" autoLine="0" autoPict="0">
                <anchor moveWithCells="1">
                  <from>
                    <xdr:col>10</xdr:col>
                    <xdr:colOff>198120</xdr:colOff>
                    <xdr:row>51</xdr:row>
                    <xdr:rowOff>160020</xdr:rowOff>
                  </from>
                  <to>
                    <xdr:col>10</xdr:col>
                    <xdr:colOff>502920</xdr:colOff>
                    <xdr:row>53</xdr:row>
                    <xdr:rowOff>0</xdr:rowOff>
                  </to>
                </anchor>
              </controlPr>
            </control>
          </mc:Choice>
        </mc:AlternateContent>
        <mc:AlternateContent xmlns:mc="http://schemas.openxmlformats.org/markup-compatibility/2006">
          <mc:Choice Requires="x14">
            <control shapeId="4184" r:id="rId91" name="Check Box 88">
              <controlPr defaultSize="0" autoFill="0" autoLine="0" autoPict="0">
                <anchor moveWithCells="1">
                  <from>
                    <xdr:col>10</xdr:col>
                    <xdr:colOff>198120</xdr:colOff>
                    <xdr:row>52</xdr:row>
                    <xdr:rowOff>160020</xdr:rowOff>
                  </from>
                  <to>
                    <xdr:col>10</xdr:col>
                    <xdr:colOff>502920</xdr:colOff>
                    <xdr:row>54</xdr:row>
                    <xdr:rowOff>0</xdr:rowOff>
                  </to>
                </anchor>
              </controlPr>
            </control>
          </mc:Choice>
        </mc:AlternateContent>
        <mc:AlternateContent xmlns:mc="http://schemas.openxmlformats.org/markup-compatibility/2006">
          <mc:Choice Requires="x14">
            <control shapeId="4185" r:id="rId92" name="Check Box 89">
              <controlPr defaultSize="0" autoFill="0" autoLine="0" autoPict="0">
                <anchor moveWithCells="1">
                  <from>
                    <xdr:col>11</xdr:col>
                    <xdr:colOff>198120</xdr:colOff>
                    <xdr:row>49</xdr:row>
                    <xdr:rowOff>160020</xdr:rowOff>
                  </from>
                  <to>
                    <xdr:col>11</xdr:col>
                    <xdr:colOff>502920</xdr:colOff>
                    <xdr:row>51</xdr:row>
                    <xdr:rowOff>0</xdr:rowOff>
                  </to>
                </anchor>
              </controlPr>
            </control>
          </mc:Choice>
        </mc:AlternateContent>
        <mc:AlternateContent xmlns:mc="http://schemas.openxmlformats.org/markup-compatibility/2006">
          <mc:Choice Requires="x14">
            <control shapeId="4186" r:id="rId93" name="Check Box 90">
              <controlPr defaultSize="0" autoFill="0" autoLine="0" autoPict="0">
                <anchor moveWithCells="1">
                  <from>
                    <xdr:col>11</xdr:col>
                    <xdr:colOff>198120</xdr:colOff>
                    <xdr:row>50</xdr:row>
                    <xdr:rowOff>160020</xdr:rowOff>
                  </from>
                  <to>
                    <xdr:col>11</xdr:col>
                    <xdr:colOff>502920</xdr:colOff>
                    <xdr:row>52</xdr:row>
                    <xdr:rowOff>0</xdr:rowOff>
                  </to>
                </anchor>
              </controlPr>
            </control>
          </mc:Choice>
        </mc:AlternateContent>
        <mc:AlternateContent xmlns:mc="http://schemas.openxmlformats.org/markup-compatibility/2006">
          <mc:Choice Requires="x14">
            <control shapeId="4187" r:id="rId94" name="Check Box 91">
              <controlPr defaultSize="0" autoFill="0" autoLine="0" autoPict="0">
                <anchor moveWithCells="1">
                  <from>
                    <xdr:col>11</xdr:col>
                    <xdr:colOff>198120</xdr:colOff>
                    <xdr:row>51</xdr:row>
                    <xdr:rowOff>160020</xdr:rowOff>
                  </from>
                  <to>
                    <xdr:col>11</xdr:col>
                    <xdr:colOff>502920</xdr:colOff>
                    <xdr:row>53</xdr:row>
                    <xdr:rowOff>0</xdr:rowOff>
                  </to>
                </anchor>
              </controlPr>
            </control>
          </mc:Choice>
        </mc:AlternateContent>
        <mc:AlternateContent xmlns:mc="http://schemas.openxmlformats.org/markup-compatibility/2006">
          <mc:Choice Requires="x14">
            <control shapeId="4188" r:id="rId95" name="Check Box 92">
              <controlPr defaultSize="0" autoFill="0" autoLine="0" autoPict="0">
                <anchor moveWithCells="1">
                  <from>
                    <xdr:col>11</xdr:col>
                    <xdr:colOff>198120</xdr:colOff>
                    <xdr:row>52</xdr:row>
                    <xdr:rowOff>160020</xdr:rowOff>
                  </from>
                  <to>
                    <xdr:col>11</xdr:col>
                    <xdr:colOff>502920</xdr:colOff>
                    <xdr:row>54</xdr:row>
                    <xdr:rowOff>0</xdr:rowOff>
                  </to>
                </anchor>
              </controlPr>
            </control>
          </mc:Choice>
        </mc:AlternateContent>
        <mc:AlternateContent xmlns:mc="http://schemas.openxmlformats.org/markup-compatibility/2006">
          <mc:Choice Requires="x14">
            <control shapeId="4189" r:id="rId96" name="Check Box 93">
              <controlPr defaultSize="0" autoFill="0" autoLine="0" autoPict="0">
                <anchor moveWithCells="1">
                  <from>
                    <xdr:col>12</xdr:col>
                    <xdr:colOff>198120</xdr:colOff>
                    <xdr:row>49</xdr:row>
                    <xdr:rowOff>160020</xdr:rowOff>
                  </from>
                  <to>
                    <xdr:col>12</xdr:col>
                    <xdr:colOff>502920</xdr:colOff>
                    <xdr:row>51</xdr:row>
                    <xdr:rowOff>0</xdr:rowOff>
                  </to>
                </anchor>
              </controlPr>
            </control>
          </mc:Choice>
        </mc:AlternateContent>
        <mc:AlternateContent xmlns:mc="http://schemas.openxmlformats.org/markup-compatibility/2006">
          <mc:Choice Requires="x14">
            <control shapeId="4190" r:id="rId97" name="Check Box 94">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4191" r:id="rId98" name="Check Box 95">
              <controlPr defaultSize="0" autoFill="0" autoLine="0" autoPict="0">
                <anchor moveWithCells="1">
                  <from>
                    <xdr:col>13</xdr:col>
                    <xdr:colOff>198120</xdr:colOff>
                    <xdr:row>49</xdr:row>
                    <xdr:rowOff>160020</xdr:rowOff>
                  </from>
                  <to>
                    <xdr:col>13</xdr:col>
                    <xdr:colOff>502920</xdr:colOff>
                    <xdr:row>51</xdr:row>
                    <xdr:rowOff>0</xdr:rowOff>
                  </to>
                </anchor>
              </controlPr>
            </control>
          </mc:Choice>
        </mc:AlternateContent>
        <mc:AlternateContent xmlns:mc="http://schemas.openxmlformats.org/markup-compatibility/2006">
          <mc:Choice Requires="x14">
            <control shapeId="4192" r:id="rId99" name="Check Box 96">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4193" r:id="rId100" name="Check Box 97">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4194" r:id="rId101" name="Check Box 98">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4195" r:id="rId102" name="Check Box 99">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4196" r:id="rId103" name="Check Box 100">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4197" r:id="rId104" name="Check Box 101">
              <controlPr defaultSize="0" autoFill="0" autoLine="0" autoPict="0">
                <anchor moveWithCells="1">
                  <from>
                    <xdr:col>12</xdr:col>
                    <xdr:colOff>198120</xdr:colOff>
                    <xdr:row>54</xdr:row>
                    <xdr:rowOff>160020</xdr:rowOff>
                  </from>
                  <to>
                    <xdr:col>12</xdr:col>
                    <xdr:colOff>502920</xdr:colOff>
                    <xdr:row>56</xdr:row>
                    <xdr:rowOff>0</xdr:rowOff>
                  </to>
                </anchor>
              </controlPr>
            </control>
          </mc:Choice>
        </mc:AlternateContent>
        <mc:AlternateContent xmlns:mc="http://schemas.openxmlformats.org/markup-compatibility/2006">
          <mc:Choice Requires="x14">
            <control shapeId="4198" r:id="rId105" name="Check Box 102">
              <controlPr defaultSize="0" autoFill="0" autoLine="0" autoPict="0">
                <anchor moveWithCells="1">
                  <from>
                    <xdr:col>12</xdr:col>
                    <xdr:colOff>198120</xdr:colOff>
                    <xdr:row>55</xdr:row>
                    <xdr:rowOff>160020</xdr:rowOff>
                  </from>
                  <to>
                    <xdr:col>12</xdr:col>
                    <xdr:colOff>502920</xdr:colOff>
                    <xdr:row>57</xdr:row>
                    <xdr:rowOff>0</xdr:rowOff>
                  </to>
                </anchor>
              </controlPr>
            </control>
          </mc:Choice>
        </mc:AlternateContent>
        <mc:AlternateContent xmlns:mc="http://schemas.openxmlformats.org/markup-compatibility/2006">
          <mc:Choice Requires="x14">
            <control shapeId="4199" r:id="rId106" name="Check Box 103">
              <controlPr defaultSize="0" autoFill="0" autoLine="0" autoPict="0">
                <anchor moveWithCells="1">
                  <from>
                    <xdr:col>12</xdr:col>
                    <xdr:colOff>198120</xdr:colOff>
                    <xdr:row>56</xdr:row>
                    <xdr:rowOff>160020</xdr:rowOff>
                  </from>
                  <to>
                    <xdr:col>12</xdr:col>
                    <xdr:colOff>502920</xdr:colOff>
                    <xdr:row>58</xdr:row>
                    <xdr:rowOff>0</xdr:rowOff>
                  </to>
                </anchor>
              </controlPr>
            </control>
          </mc:Choice>
        </mc:AlternateContent>
        <mc:AlternateContent xmlns:mc="http://schemas.openxmlformats.org/markup-compatibility/2006">
          <mc:Choice Requires="x14">
            <control shapeId="4200" r:id="rId107" name="Check Box 104">
              <controlPr defaultSize="0" autoFill="0" autoLine="0" autoPict="0">
                <anchor moveWithCells="1">
                  <from>
                    <xdr:col>13</xdr:col>
                    <xdr:colOff>198120</xdr:colOff>
                    <xdr:row>54</xdr:row>
                    <xdr:rowOff>160020</xdr:rowOff>
                  </from>
                  <to>
                    <xdr:col>13</xdr:col>
                    <xdr:colOff>502920</xdr:colOff>
                    <xdr:row>56</xdr:row>
                    <xdr:rowOff>0</xdr:rowOff>
                  </to>
                </anchor>
              </controlPr>
            </control>
          </mc:Choice>
        </mc:AlternateContent>
        <mc:AlternateContent xmlns:mc="http://schemas.openxmlformats.org/markup-compatibility/2006">
          <mc:Choice Requires="x14">
            <control shapeId="4201" r:id="rId108" name="Check Box 105">
              <controlPr defaultSize="0" autoFill="0" autoLine="0" autoPict="0">
                <anchor moveWithCells="1">
                  <from>
                    <xdr:col>13</xdr:col>
                    <xdr:colOff>198120</xdr:colOff>
                    <xdr:row>55</xdr:row>
                    <xdr:rowOff>160020</xdr:rowOff>
                  </from>
                  <to>
                    <xdr:col>13</xdr:col>
                    <xdr:colOff>502920</xdr:colOff>
                    <xdr:row>57</xdr:row>
                    <xdr:rowOff>0</xdr:rowOff>
                  </to>
                </anchor>
              </controlPr>
            </control>
          </mc:Choice>
        </mc:AlternateContent>
        <mc:AlternateContent xmlns:mc="http://schemas.openxmlformats.org/markup-compatibility/2006">
          <mc:Choice Requires="x14">
            <control shapeId="4202" r:id="rId109" name="Check Box 106">
              <controlPr defaultSize="0" autoFill="0" autoLine="0" autoPict="0">
                <anchor moveWithCells="1">
                  <from>
                    <xdr:col>13</xdr:col>
                    <xdr:colOff>198120</xdr:colOff>
                    <xdr:row>56</xdr:row>
                    <xdr:rowOff>160020</xdr:rowOff>
                  </from>
                  <to>
                    <xdr:col>13</xdr:col>
                    <xdr:colOff>502920</xdr:colOff>
                    <xdr:row>58</xdr:row>
                    <xdr:rowOff>0</xdr:rowOff>
                  </to>
                </anchor>
              </controlPr>
            </control>
          </mc:Choice>
        </mc:AlternateContent>
        <mc:AlternateContent xmlns:mc="http://schemas.openxmlformats.org/markup-compatibility/2006">
          <mc:Choice Requires="x14">
            <control shapeId="4203" r:id="rId110" name="Check Box 107">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4204" r:id="rId111" name="Check Box 108">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4205" r:id="rId112" name="Check Box 109">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4206" r:id="rId113" name="Check Box 110">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4207" r:id="rId114" name="Check Box 111">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4208" r:id="rId115" name="Check Box 112">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4209" r:id="rId116" name="Check Box 113">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4210" r:id="rId117" name="Check Box 114">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4211" r:id="rId118" name="Check Box 115">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4212" r:id="rId119" name="Check Box 116">
              <controlPr defaultSize="0" autoFill="0" autoLine="0" autoPict="0">
                <anchor moveWithCells="1">
                  <from>
                    <xdr:col>2</xdr:col>
                    <xdr:colOff>251460</xdr:colOff>
                    <xdr:row>56</xdr:row>
                    <xdr:rowOff>182880</xdr:rowOff>
                  </from>
                  <to>
                    <xdr:col>2</xdr:col>
                    <xdr:colOff>556260</xdr:colOff>
                    <xdr:row>58</xdr:row>
                    <xdr:rowOff>22860</xdr:rowOff>
                  </to>
                </anchor>
              </controlPr>
            </control>
          </mc:Choice>
        </mc:AlternateContent>
        <mc:AlternateContent xmlns:mc="http://schemas.openxmlformats.org/markup-compatibility/2006">
          <mc:Choice Requires="x14">
            <control shapeId="4213" r:id="rId120" name="Check Box 117">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4214" r:id="rId121" name="Check Box 118">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4215" r:id="rId122" name="Check Box 119">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4216" r:id="rId123" name="Check Box 120">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4217" r:id="rId124" name="Check Box 121">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4218" r:id="rId125" name="Check Box 122">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4219" r:id="rId126" name="Check Box 123">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4220" r:id="rId127" name="Check Box 124">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4221" r:id="rId128" name="Check Box 125">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4222" r:id="rId129" name="Check Box 126">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4223" r:id="rId130" name="Check Box 127">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4224" r:id="rId131" name="Check Box 128">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4225" r:id="rId132" name="Check Box 129">
              <controlPr defaultSize="0" autoFill="0" autoLine="0" autoPict="0">
                <anchor moveWithCells="1">
                  <from>
                    <xdr:col>8</xdr:col>
                    <xdr:colOff>213360</xdr:colOff>
                    <xdr:row>56</xdr:row>
                    <xdr:rowOff>182880</xdr:rowOff>
                  </from>
                  <to>
                    <xdr:col>8</xdr:col>
                    <xdr:colOff>518160</xdr:colOff>
                    <xdr:row>58</xdr:row>
                    <xdr:rowOff>22860</xdr:rowOff>
                  </to>
                </anchor>
              </controlPr>
            </control>
          </mc:Choice>
        </mc:AlternateContent>
        <mc:AlternateContent xmlns:mc="http://schemas.openxmlformats.org/markup-compatibility/2006">
          <mc:Choice Requires="x14">
            <control shapeId="4226" r:id="rId133" name="Check Box 130">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4227" r:id="rId134" name="Check Box 131">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4228" r:id="rId135" name="Check Box 132">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4229" r:id="rId136" name="Check Box 133">
              <controlPr defaultSize="0" autoFill="0" autoLine="0" autoPict="0">
                <anchor moveWithCells="1">
                  <from>
                    <xdr:col>2</xdr:col>
                    <xdr:colOff>236220</xdr:colOff>
                    <xdr:row>62</xdr:row>
                    <xdr:rowOff>175260</xdr:rowOff>
                  </from>
                  <to>
                    <xdr:col>2</xdr:col>
                    <xdr:colOff>541020</xdr:colOff>
                    <xdr:row>64</xdr:row>
                    <xdr:rowOff>7620</xdr:rowOff>
                  </to>
                </anchor>
              </controlPr>
            </control>
          </mc:Choice>
        </mc:AlternateContent>
        <mc:AlternateContent xmlns:mc="http://schemas.openxmlformats.org/markup-compatibility/2006">
          <mc:Choice Requires="x14">
            <control shapeId="4230" r:id="rId137" name="Check Box 134">
              <controlPr defaultSize="0" autoFill="0" autoLine="0" autoPict="0">
                <anchor moveWithCells="1">
                  <from>
                    <xdr:col>2</xdr:col>
                    <xdr:colOff>236220</xdr:colOff>
                    <xdr:row>63</xdr:row>
                    <xdr:rowOff>175260</xdr:rowOff>
                  </from>
                  <to>
                    <xdr:col>2</xdr:col>
                    <xdr:colOff>541020</xdr:colOff>
                    <xdr:row>65</xdr:row>
                    <xdr:rowOff>7620</xdr:rowOff>
                  </to>
                </anchor>
              </controlPr>
            </control>
          </mc:Choice>
        </mc:AlternateContent>
        <mc:AlternateContent xmlns:mc="http://schemas.openxmlformats.org/markup-compatibility/2006">
          <mc:Choice Requires="x14">
            <control shapeId="4231" r:id="rId138" name="Check Box 135">
              <controlPr defaultSize="0" autoFill="0" autoLine="0" autoPict="0">
                <anchor moveWithCells="1">
                  <from>
                    <xdr:col>2</xdr:col>
                    <xdr:colOff>236220</xdr:colOff>
                    <xdr:row>64</xdr:row>
                    <xdr:rowOff>175260</xdr:rowOff>
                  </from>
                  <to>
                    <xdr:col>2</xdr:col>
                    <xdr:colOff>541020</xdr:colOff>
                    <xdr:row>66</xdr:row>
                    <xdr:rowOff>7620</xdr:rowOff>
                  </to>
                </anchor>
              </controlPr>
            </control>
          </mc:Choice>
        </mc:AlternateContent>
        <mc:AlternateContent xmlns:mc="http://schemas.openxmlformats.org/markup-compatibility/2006">
          <mc:Choice Requires="x14">
            <control shapeId="4232" r:id="rId139" name="Check Box 136">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4233" r:id="rId140" name="Check Box 137">
              <controlPr defaultSize="0" autoFill="0" autoLine="0" autoPict="0">
                <anchor moveWithCells="1">
                  <from>
                    <xdr:col>8</xdr:col>
                    <xdr:colOff>198120</xdr:colOff>
                    <xdr:row>64</xdr:row>
                    <xdr:rowOff>0</xdr:rowOff>
                  </from>
                  <to>
                    <xdr:col>8</xdr:col>
                    <xdr:colOff>502920</xdr:colOff>
                    <xdr:row>65</xdr:row>
                    <xdr:rowOff>30480</xdr:rowOff>
                  </to>
                </anchor>
              </controlPr>
            </control>
          </mc:Choice>
        </mc:AlternateContent>
        <mc:AlternateContent xmlns:mc="http://schemas.openxmlformats.org/markup-compatibility/2006">
          <mc:Choice Requires="x14">
            <control shapeId="4234" r:id="rId141" name="Check Box 138">
              <controlPr defaultSize="0" autoFill="0" autoLine="0" autoPict="0">
                <anchor moveWithCells="1">
                  <from>
                    <xdr:col>8</xdr:col>
                    <xdr:colOff>198120</xdr:colOff>
                    <xdr:row>66</xdr:row>
                    <xdr:rowOff>0</xdr:rowOff>
                  </from>
                  <to>
                    <xdr:col>8</xdr:col>
                    <xdr:colOff>502920</xdr:colOff>
                    <xdr:row>67</xdr:row>
                    <xdr:rowOff>30480</xdr:rowOff>
                  </to>
                </anchor>
              </controlPr>
            </control>
          </mc:Choice>
        </mc:AlternateContent>
        <mc:AlternateContent xmlns:mc="http://schemas.openxmlformats.org/markup-compatibility/2006">
          <mc:Choice Requires="x14">
            <control shapeId="4235" r:id="rId142" name="Check Box 139">
              <controlPr defaultSize="0" autoFill="0" autoLine="0" autoPict="0">
                <anchor moveWithCells="1">
                  <from>
                    <xdr:col>8</xdr:col>
                    <xdr:colOff>198120</xdr:colOff>
                    <xdr:row>67</xdr:row>
                    <xdr:rowOff>0</xdr:rowOff>
                  </from>
                  <to>
                    <xdr:col>8</xdr:col>
                    <xdr:colOff>502920</xdr:colOff>
                    <xdr:row>68</xdr:row>
                    <xdr:rowOff>30480</xdr:rowOff>
                  </to>
                </anchor>
              </controlPr>
            </control>
          </mc:Choice>
        </mc:AlternateContent>
        <mc:AlternateContent xmlns:mc="http://schemas.openxmlformats.org/markup-compatibility/2006">
          <mc:Choice Requires="x14">
            <control shapeId="4236" r:id="rId143" name="Check Box 140">
              <controlPr defaultSize="0" autoFill="0" autoLine="0" autoPict="0">
                <anchor moveWithCells="1">
                  <from>
                    <xdr:col>2</xdr:col>
                    <xdr:colOff>236220</xdr:colOff>
                    <xdr:row>69</xdr:row>
                    <xdr:rowOff>182880</xdr:rowOff>
                  </from>
                  <to>
                    <xdr:col>2</xdr:col>
                    <xdr:colOff>541020</xdr:colOff>
                    <xdr:row>71</xdr:row>
                    <xdr:rowOff>22860</xdr:rowOff>
                  </to>
                </anchor>
              </controlPr>
            </control>
          </mc:Choice>
        </mc:AlternateContent>
        <mc:AlternateContent xmlns:mc="http://schemas.openxmlformats.org/markup-compatibility/2006">
          <mc:Choice Requires="x14">
            <control shapeId="4237" r:id="rId144" name="Check Box 141">
              <controlPr defaultSize="0" autoFill="0" autoLine="0" autoPict="0">
                <anchor moveWithCells="1">
                  <from>
                    <xdr:col>2</xdr:col>
                    <xdr:colOff>236220</xdr:colOff>
                    <xdr:row>70</xdr:row>
                    <xdr:rowOff>182880</xdr:rowOff>
                  </from>
                  <to>
                    <xdr:col>2</xdr:col>
                    <xdr:colOff>541020</xdr:colOff>
                    <xdr:row>72</xdr:row>
                    <xdr:rowOff>22860</xdr:rowOff>
                  </to>
                </anchor>
              </controlPr>
            </control>
          </mc:Choice>
        </mc:AlternateContent>
        <mc:AlternateContent xmlns:mc="http://schemas.openxmlformats.org/markup-compatibility/2006">
          <mc:Choice Requires="x14">
            <control shapeId="4238" r:id="rId145" name="Check Box 142">
              <controlPr defaultSize="0" autoFill="0" autoLine="0" autoPict="0">
                <anchor moveWithCells="1">
                  <from>
                    <xdr:col>2</xdr:col>
                    <xdr:colOff>236220</xdr:colOff>
                    <xdr:row>71</xdr:row>
                    <xdr:rowOff>182880</xdr:rowOff>
                  </from>
                  <to>
                    <xdr:col>2</xdr:col>
                    <xdr:colOff>541020</xdr:colOff>
                    <xdr:row>73</xdr:row>
                    <xdr:rowOff>22860</xdr:rowOff>
                  </to>
                </anchor>
              </controlPr>
            </control>
          </mc:Choice>
        </mc:AlternateContent>
        <mc:AlternateContent xmlns:mc="http://schemas.openxmlformats.org/markup-compatibility/2006">
          <mc:Choice Requires="x14">
            <control shapeId="4239" r:id="rId146" name="Check Box 143">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4240" r:id="rId147" name="Check Box 144">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4241" r:id="rId148" name="Check Box 145">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4242" r:id="rId149" name="Check Box 146">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4243" r:id="rId150" name="Check Box 147">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4244" r:id="rId151" name="Check Box 148">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4245" r:id="rId152" name="Check Box 149">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4246" r:id="rId153" name="Check Box 150">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4247" r:id="rId154" name="Check Box 151">
              <controlPr defaultSize="0" autoFill="0" autoLine="0" autoPict="0">
                <anchor moveWithCells="1">
                  <from>
                    <xdr:col>3</xdr:col>
                    <xdr:colOff>213360</xdr:colOff>
                    <xdr:row>82</xdr:row>
                    <xdr:rowOff>160020</xdr:rowOff>
                  </from>
                  <to>
                    <xdr:col>3</xdr:col>
                    <xdr:colOff>518160</xdr:colOff>
                    <xdr:row>84</xdr:row>
                    <xdr:rowOff>0</xdr:rowOff>
                  </to>
                </anchor>
              </controlPr>
            </control>
          </mc:Choice>
        </mc:AlternateContent>
        <mc:AlternateContent xmlns:mc="http://schemas.openxmlformats.org/markup-compatibility/2006">
          <mc:Choice Requires="x14">
            <control shapeId="4248" r:id="rId155" name="Check Box 152">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4249" r:id="rId156" name="Check Box 153">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4250" r:id="rId157" name="Check Box 154">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4251" r:id="rId158" name="Check Box 155">
              <controlPr defaultSize="0" autoFill="0" autoLine="0" autoPict="0">
                <anchor moveWithCells="1">
                  <from>
                    <xdr:col>3</xdr:col>
                    <xdr:colOff>220980</xdr:colOff>
                    <xdr:row>86</xdr:row>
                    <xdr:rowOff>182880</xdr:rowOff>
                  </from>
                  <to>
                    <xdr:col>3</xdr:col>
                    <xdr:colOff>525780</xdr:colOff>
                    <xdr:row>88</xdr:row>
                    <xdr:rowOff>22860</xdr:rowOff>
                  </to>
                </anchor>
              </controlPr>
            </control>
          </mc:Choice>
        </mc:AlternateContent>
        <mc:AlternateContent xmlns:mc="http://schemas.openxmlformats.org/markup-compatibility/2006">
          <mc:Choice Requires="x14">
            <control shapeId="4252" r:id="rId159" name="Check Box 156">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4253" r:id="rId160" name="Check Box 157">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4254" r:id="rId161" name="Check Box 158">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4255" r:id="rId162" name="Check Box 159">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4256" r:id="rId163" name="Check Box 160">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4257" r:id="rId164" name="Check Box 161">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4258" r:id="rId165" name="Check Box 162">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4259" r:id="rId166" name="Check Box 163">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4260" r:id="rId167" name="Check Box 164">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mc:AlternateContent xmlns:mc="http://schemas.openxmlformats.org/markup-compatibility/2006">
          <mc:Choice Requires="x14">
            <control shapeId="4261" r:id="rId168" name="Check Box 165">
              <controlPr defaultSize="0" autoFill="0" autoLine="0" autoPict="0">
                <anchor moveWithCells="1">
                  <from>
                    <xdr:col>8</xdr:col>
                    <xdr:colOff>220980</xdr:colOff>
                    <xdr:row>83</xdr:row>
                    <xdr:rowOff>182880</xdr:rowOff>
                  </from>
                  <to>
                    <xdr:col>8</xdr:col>
                    <xdr:colOff>525780</xdr:colOff>
                    <xdr:row>85</xdr:row>
                    <xdr:rowOff>22860</xdr:rowOff>
                  </to>
                </anchor>
              </controlPr>
            </control>
          </mc:Choice>
        </mc:AlternateContent>
        <mc:AlternateContent xmlns:mc="http://schemas.openxmlformats.org/markup-compatibility/2006">
          <mc:Choice Requires="x14">
            <control shapeId="4262" r:id="rId169" name="Check Box 166">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4263" r:id="rId170" name="Check Box 167">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4265" r:id="rId171" name="Check Box 169">
              <controlPr defaultSize="0" autoFill="0" autoLine="0" autoPict="0">
                <anchor moveWithCells="1">
                  <from>
                    <xdr:col>10</xdr:col>
                    <xdr:colOff>198120</xdr:colOff>
                    <xdr:row>49</xdr:row>
                    <xdr:rowOff>160020</xdr:rowOff>
                  </from>
                  <to>
                    <xdr:col>10</xdr:col>
                    <xdr:colOff>502920</xdr:colOff>
                    <xdr:row>51</xdr:row>
                    <xdr:rowOff>0</xdr:rowOff>
                  </to>
                </anchor>
              </controlPr>
            </control>
          </mc:Choice>
        </mc:AlternateContent>
        <mc:AlternateContent xmlns:mc="http://schemas.openxmlformats.org/markup-compatibility/2006">
          <mc:Choice Requires="x14">
            <control shapeId="4266" r:id="rId172" name="Check Box 170">
              <controlPr defaultSize="0" autoFill="0" autoLine="0" autoPict="0">
                <anchor moveWithCells="1">
                  <from>
                    <xdr:col>10</xdr:col>
                    <xdr:colOff>198120</xdr:colOff>
                    <xdr:row>50</xdr:row>
                    <xdr:rowOff>160020</xdr:rowOff>
                  </from>
                  <to>
                    <xdr:col>10</xdr:col>
                    <xdr:colOff>502920</xdr:colOff>
                    <xdr:row>52</xdr:row>
                    <xdr:rowOff>0</xdr:rowOff>
                  </to>
                </anchor>
              </controlPr>
            </control>
          </mc:Choice>
        </mc:AlternateContent>
        <mc:AlternateContent xmlns:mc="http://schemas.openxmlformats.org/markup-compatibility/2006">
          <mc:Choice Requires="x14">
            <control shapeId="4267" r:id="rId173" name="Check Box 171">
              <controlPr defaultSize="0" autoFill="0" autoLine="0" autoPict="0">
                <anchor moveWithCells="1">
                  <from>
                    <xdr:col>10</xdr:col>
                    <xdr:colOff>198120</xdr:colOff>
                    <xdr:row>51</xdr:row>
                    <xdr:rowOff>160020</xdr:rowOff>
                  </from>
                  <to>
                    <xdr:col>10</xdr:col>
                    <xdr:colOff>502920</xdr:colOff>
                    <xdr:row>53</xdr:row>
                    <xdr:rowOff>0</xdr:rowOff>
                  </to>
                </anchor>
              </controlPr>
            </control>
          </mc:Choice>
        </mc:AlternateContent>
        <mc:AlternateContent xmlns:mc="http://schemas.openxmlformats.org/markup-compatibility/2006">
          <mc:Choice Requires="x14">
            <control shapeId="4268" r:id="rId174" name="Check Box 172">
              <controlPr defaultSize="0" autoFill="0" autoLine="0" autoPict="0">
                <anchor moveWithCells="1">
                  <from>
                    <xdr:col>10</xdr:col>
                    <xdr:colOff>198120</xdr:colOff>
                    <xdr:row>52</xdr:row>
                    <xdr:rowOff>160020</xdr:rowOff>
                  </from>
                  <to>
                    <xdr:col>10</xdr:col>
                    <xdr:colOff>502920</xdr:colOff>
                    <xdr:row>54</xdr:row>
                    <xdr:rowOff>0</xdr:rowOff>
                  </to>
                </anchor>
              </controlPr>
            </control>
          </mc:Choice>
        </mc:AlternateContent>
        <mc:AlternateContent xmlns:mc="http://schemas.openxmlformats.org/markup-compatibility/2006">
          <mc:Choice Requires="x14">
            <control shapeId="4269" r:id="rId175" name="Check Box 173">
              <controlPr defaultSize="0" autoFill="0" autoLine="0" autoPict="0">
                <anchor moveWithCells="1">
                  <from>
                    <xdr:col>11</xdr:col>
                    <xdr:colOff>198120</xdr:colOff>
                    <xdr:row>49</xdr:row>
                    <xdr:rowOff>160020</xdr:rowOff>
                  </from>
                  <to>
                    <xdr:col>11</xdr:col>
                    <xdr:colOff>502920</xdr:colOff>
                    <xdr:row>51</xdr:row>
                    <xdr:rowOff>0</xdr:rowOff>
                  </to>
                </anchor>
              </controlPr>
            </control>
          </mc:Choice>
        </mc:AlternateContent>
        <mc:AlternateContent xmlns:mc="http://schemas.openxmlformats.org/markup-compatibility/2006">
          <mc:Choice Requires="x14">
            <control shapeId="4270" r:id="rId176" name="Check Box 174">
              <controlPr defaultSize="0" autoFill="0" autoLine="0" autoPict="0">
                <anchor moveWithCells="1">
                  <from>
                    <xdr:col>11</xdr:col>
                    <xdr:colOff>198120</xdr:colOff>
                    <xdr:row>50</xdr:row>
                    <xdr:rowOff>160020</xdr:rowOff>
                  </from>
                  <to>
                    <xdr:col>11</xdr:col>
                    <xdr:colOff>502920</xdr:colOff>
                    <xdr:row>52</xdr:row>
                    <xdr:rowOff>0</xdr:rowOff>
                  </to>
                </anchor>
              </controlPr>
            </control>
          </mc:Choice>
        </mc:AlternateContent>
        <mc:AlternateContent xmlns:mc="http://schemas.openxmlformats.org/markup-compatibility/2006">
          <mc:Choice Requires="x14">
            <control shapeId="4271" r:id="rId177" name="Check Box 175">
              <controlPr defaultSize="0" autoFill="0" autoLine="0" autoPict="0">
                <anchor moveWithCells="1">
                  <from>
                    <xdr:col>11</xdr:col>
                    <xdr:colOff>198120</xdr:colOff>
                    <xdr:row>51</xdr:row>
                    <xdr:rowOff>160020</xdr:rowOff>
                  </from>
                  <to>
                    <xdr:col>11</xdr:col>
                    <xdr:colOff>502920</xdr:colOff>
                    <xdr:row>53</xdr:row>
                    <xdr:rowOff>0</xdr:rowOff>
                  </to>
                </anchor>
              </controlPr>
            </control>
          </mc:Choice>
        </mc:AlternateContent>
        <mc:AlternateContent xmlns:mc="http://schemas.openxmlformats.org/markup-compatibility/2006">
          <mc:Choice Requires="x14">
            <control shapeId="4272" r:id="rId178" name="Check Box 176">
              <controlPr defaultSize="0" autoFill="0" autoLine="0" autoPict="0">
                <anchor moveWithCells="1">
                  <from>
                    <xdr:col>11</xdr:col>
                    <xdr:colOff>198120</xdr:colOff>
                    <xdr:row>52</xdr:row>
                    <xdr:rowOff>160020</xdr:rowOff>
                  </from>
                  <to>
                    <xdr:col>11</xdr:col>
                    <xdr:colOff>502920</xdr:colOff>
                    <xdr:row>54</xdr:row>
                    <xdr:rowOff>0</xdr:rowOff>
                  </to>
                </anchor>
              </controlPr>
            </control>
          </mc:Choice>
        </mc:AlternateContent>
        <mc:AlternateContent xmlns:mc="http://schemas.openxmlformats.org/markup-compatibility/2006">
          <mc:Choice Requires="x14">
            <control shapeId="4273" r:id="rId179" name="Check Box 177">
              <controlPr defaultSize="0" autoFill="0" autoLine="0" autoPict="0">
                <anchor moveWithCells="1">
                  <from>
                    <xdr:col>12</xdr:col>
                    <xdr:colOff>198120</xdr:colOff>
                    <xdr:row>49</xdr:row>
                    <xdr:rowOff>160020</xdr:rowOff>
                  </from>
                  <to>
                    <xdr:col>12</xdr:col>
                    <xdr:colOff>502920</xdr:colOff>
                    <xdr:row>51</xdr:row>
                    <xdr:rowOff>0</xdr:rowOff>
                  </to>
                </anchor>
              </controlPr>
            </control>
          </mc:Choice>
        </mc:AlternateContent>
        <mc:AlternateContent xmlns:mc="http://schemas.openxmlformats.org/markup-compatibility/2006">
          <mc:Choice Requires="x14">
            <control shapeId="4274" r:id="rId180" name="Check Box 178">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4275" r:id="rId181" name="Check Box 179">
              <controlPr defaultSize="0" autoFill="0" autoLine="0" autoPict="0">
                <anchor moveWithCells="1">
                  <from>
                    <xdr:col>13</xdr:col>
                    <xdr:colOff>198120</xdr:colOff>
                    <xdr:row>49</xdr:row>
                    <xdr:rowOff>160020</xdr:rowOff>
                  </from>
                  <to>
                    <xdr:col>13</xdr:col>
                    <xdr:colOff>502920</xdr:colOff>
                    <xdr:row>51</xdr:row>
                    <xdr:rowOff>0</xdr:rowOff>
                  </to>
                </anchor>
              </controlPr>
            </control>
          </mc:Choice>
        </mc:AlternateContent>
        <mc:AlternateContent xmlns:mc="http://schemas.openxmlformats.org/markup-compatibility/2006">
          <mc:Choice Requires="x14">
            <control shapeId="4276" r:id="rId182" name="Check Box 180">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4277" r:id="rId183" name="Check Box 181">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4278" r:id="rId184" name="Check Box 182">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4279" r:id="rId185" name="Check Box 183">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4280" r:id="rId186" name="Check Box 184">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4281" r:id="rId187" name="Check Box 185">
              <controlPr defaultSize="0" autoFill="0" autoLine="0" autoPict="0">
                <anchor moveWithCells="1">
                  <from>
                    <xdr:col>12</xdr:col>
                    <xdr:colOff>198120</xdr:colOff>
                    <xdr:row>54</xdr:row>
                    <xdr:rowOff>160020</xdr:rowOff>
                  </from>
                  <to>
                    <xdr:col>12</xdr:col>
                    <xdr:colOff>502920</xdr:colOff>
                    <xdr:row>56</xdr:row>
                    <xdr:rowOff>0</xdr:rowOff>
                  </to>
                </anchor>
              </controlPr>
            </control>
          </mc:Choice>
        </mc:AlternateContent>
        <mc:AlternateContent xmlns:mc="http://schemas.openxmlformats.org/markup-compatibility/2006">
          <mc:Choice Requires="x14">
            <control shapeId="4282" r:id="rId188" name="Check Box 186">
              <controlPr defaultSize="0" autoFill="0" autoLine="0" autoPict="0">
                <anchor moveWithCells="1">
                  <from>
                    <xdr:col>12</xdr:col>
                    <xdr:colOff>198120</xdr:colOff>
                    <xdr:row>55</xdr:row>
                    <xdr:rowOff>160020</xdr:rowOff>
                  </from>
                  <to>
                    <xdr:col>12</xdr:col>
                    <xdr:colOff>502920</xdr:colOff>
                    <xdr:row>57</xdr:row>
                    <xdr:rowOff>0</xdr:rowOff>
                  </to>
                </anchor>
              </controlPr>
            </control>
          </mc:Choice>
        </mc:AlternateContent>
        <mc:AlternateContent xmlns:mc="http://schemas.openxmlformats.org/markup-compatibility/2006">
          <mc:Choice Requires="x14">
            <control shapeId="4283" r:id="rId189" name="Check Box 187">
              <controlPr defaultSize="0" autoFill="0" autoLine="0" autoPict="0">
                <anchor moveWithCells="1">
                  <from>
                    <xdr:col>12</xdr:col>
                    <xdr:colOff>198120</xdr:colOff>
                    <xdr:row>56</xdr:row>
                    <xdr:rowOff>160020</xdr:rowOff>
                  </from>
                  <to>
                    <xdr:col>12</xdr:col>
                    <xdr:colOff>502920</xdr:colOff>
                    <xdr:row>58</xdr:row>
                    <xdr:rowOff>0</xdr:rowOff>
                  </to>
                </anchor>
              </controlPr>
            </control>
          </mc:Choice>
        </mc:AlternateContent>
        <mc:AlternateContent xmlns:mc="http://schemas.openxmlformats.org/markup-compatibility/2006">
          <mc:Choice Requires="x14">
            <control shapeId="4284" r:id="rId190" name="Check Box 188">
              <controlPr defaultSize="0" autoFill="0" autoLine="0" autoPict="0">
                <anchor moveWithCells="1">
                  <from>
                    <xdr:col>13</xdr:col>
                    <xdr:colOff>198120</xdr:colOff>
                    <xdr:row>54</xdr:row>
                    <xdr:rowOff>160020</xdr:rowOff>
                  </from>
                  <to>
                    <xdr:col>13</xdr:col>
                    <xdr:colOff>502920</xdr:colOff>
                    <xdr:row>56</xdr:row>
                    <xdr:rowOff>0</xdr:rowOff>
                  </to>
                </anchor>
              </controlPr>
            </control>
          </mc:Choice>
        </mc:AlternateContent>
        <mc:AlternateContent xmlns:mc="http://schemas.openxmlformats.org/markup-compatibility/2006">
          <mc:Choice Requires="x14">
            <control shapeId="4285" r:id="rId191" name="Check Box 189">
              <controlPr defaultSize="0" autoFill="0" autoLine="0" autoPict="0">
                <anchor moveWithCells="1">
                  <from>
                    <xdr:col>13</xdr:col>
                    <xdr:colOff>198120</xdr:colOff>
                    <xdr:row>55</xdr:row>
                    <xdr:rowOff>160020</xdr:rowOff>
                  </from>
                  <to>
                    <xdr:col>13</xdr:col>
                    <xdr:colOff>502920</xdr:colOff>
                    <xdr:row>57</xdr:row>
                    <xdr:rowOff>0</xdr:rowOff>
                  </to>
                </anchor>
              </controlPr>
            </control>
          </mc:Choice>
        </mc:AlternateContent>
        <mc:AlternateContent xmlns:mc="http://schemas.openxmlformats.org/markup-compatibility/2006">
          <mc:Choice Requires="x14">
            <control shapeId="4286" r:id="rId192" name="Check Box 190">
              <controlPr defaultSize="0" autoFill="0" autoLine="0" autoPict="0">
                <anchor moveWithCells="1">
                  <from>
                    <xdr:col>13</xdr:col>
                    <xdr:colOff>198120</xdr:colOff>
                    <xdr:row>56</xdr:row>
                    <xdr:rowOff>160020</xdr:rowOff>
                  </from>
                  <to>
                    <xdr:col>13</xdr:col>
                    <xdr:colOff>502920</xdr:colOff>
                    <xdr:row>58</xdr:row>
                    <xdr:rowOff>0</xdr:rowOff>
                  </to>
                </anchor>
              </controlPr>
            </control>
          </mc:Choice>
        </mc:AlternateContent>
        <mc:AlternateContent xmlns:mc="http://schemas.openxmlformats.org/markup-compatibility/2006">
          <mc:Choice Requires="x14">
            <control shapeId="4287" r:id="rId193" name="Check Box 191">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4288" r:id="rId194" name="Check Box 192">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4289" r:id="rId195" name="Check Box 193">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4290" r:id="rId196" name="Check Box 194">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4291" r:id="rId197" name="Check Box 195">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4292" r:id="rId198" name="Check Box 196">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4293" r:id="rId199" name="Check Box 197">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4294" r:id="rId200" name="Check Box 198">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4295" r:id="rId201" name="Check Box 199">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4296" r:id="rId202" name="Check Box 200">
              <controlPr defaultSize="0" autoFill="0" autoLine="0" autoPict="0">
                <anchor moveWithCells="1">
                  <from>
                    <xdr:col>2</xdr:col>
                    <xdr:colOff>251460</xdr:colOff>
                    <xdr:row>56</xdr:row>
                    <xdr:rowOff>182880</xdr:rowOff>
                  </from>
                  <to>
                    <xdr:col>2</xdr:col>
                    <xdr:colOff>556260</xdr:colOff>
                    <xdr:row>58</xdr:row>
                    <xdr:rowOff>22860</xdr:rowOff>
                  </to>
                </anchor>
              </controlPr>
            </control>
          </mc:Choice>
        </mc:AlternateContent>
        <mc:AlternateContent xmlns:mc="http://schemas.openxmlformats.org/markup-compatibility/2006">
          <mc:Choice Requires="x14">
            <control shapeId="4297" r:id="rId203" name="Check Box 201">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4298" r:id="rId204" name="Check Box 202">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4299" r:id="rId205" name="Check Box 203">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4300" r:id="rId206" name="Check Box 204">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4301" r:id="rId207" name="Check Box 205">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4302" r:id="rId208" name="Check Box 206">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4303" r:id="rId209" name="Check Box 207">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4304" r:id="rId210" name="Check Box 208">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4305" r:id="rId211" name="Check Box 209">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4306" r:id="rId212" name="Check Box 210">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4307" r:id="rId213" name="Check Box 211">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4308" r:id="rId214" name="Check Box 212">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4309" r:id="rId215" name="Check Box 213">
              <controlPr defaultSize="0" autoFill="0" autoLine="0" autoPict="0">
                <anchor moveWithCells="1">
                  <from>
                    <xdr:col>8</xdr:col>
                    <xdr:colOff>213360</xdr:colOff>
                    <xdr:row>56</xdr:row>
                    <xdr:rowOff>182880</xdr:rowOff>
                  </from>
                  <to>
                    <xdr:col>8</xdr:col>
                    <xdr:colOff>518160</xdr:colOff>
                    <xdr:row>58</xdr:row>
                    <xdr:rowOff>22860</xdr:rowOff>
                  </to>
                </anchor>
              </controlPr>
            </control>
          </mc:Choice>
        </mc:AlternateContent>
        <mc:AlternateContent xmlns:mc="http://schemas.openxmlformats.org/markup-compatibility/2006">
          <mc:Choice Requires="x14">
            <control shapeId="4310" r:id="rId216" name="Check Box 214">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4311" r:id="rId217" name="Check Box 215">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4312" r:id="rId218" name="Check Box 216">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4313" r:id="rId219" name="Check Box 217">
              <controlPr defaultSize="0" autoFill="0" autoLine="0" autoPict="0">
                <anchor moveWithCells="1">
                  <from>
                    <xdr:col>2</xdr:col>
                    <xdr:colOff>236220</xdr:colOff>
                    <xdr:row>62</xdr:row>
                    <xdr:rowOff>175260</xdr:rowOff>
                  </from>
                  <to>
                    <xdr:col>2</xdr:col>
                    <xdr:colOff>541020</xdr:colOff>
                    <xdr:row>64</xdr:row>
                    <xdr:rowOff>7620</xdr:rowOff>
                  </to>
                </anchor>
              </controlPr>
            </control>
          </mc:Choice>
        </mc:AlternateContent>
        <mc:AlternateContent xmlns:mc="http://schemas.openxmlformats.org/markup-compatibility/2006">
          <mc:Choice Requires="x14">
            <control shapeId="4314" r:id="rId220" name="Check Box 218">
              <controlPr defaultSize="0" autoFill="0" autoLine="0" autoPict="0">
                <anchor moveWithCells="1">
                  <from>
                    <xdr:col>2</xdr:col>
                    <xdr:colOff>236220</xdr:colOff>
                    <xdr:row>63</xdr:row>
                    <xdr:rowOff>175260</xdr:rowOff>
                  </from>
                  <to>
                    <xdr:col>2</xdr:col>
                    <xdr:colOff>541020</xdr:colOff>
                    <xdr:row>65</xdr:row>
                    <xdr:rowOff>7620</xdr:rowOff>
                  </to>
                </anchor>
              </controlPr>
            </control>
          </mc:Choice>
        </mc:AlternateContent>
        <mc:AlternateContent xmlns:mc="http://schemas.openxmlformats.org/markup-compatibility/2006">
          <mc:Choice Requires="x14">
            <control shapeId="4315" r:id="rId221" name="Check Box 219">
              <controlPr defaultSize="0" autoFill="0" autoLine="0" autoPict="0">
                <anchor moveWithCells="1">
                  <from>
                    <xdr:col>2</xdr:col>
                    <xdr:colOff>236220</xdr:colOff>
                    <xdr:row>64</xdr:row>
                    <xdr:rowOff>175260</xdr:rowOff>
                  </from>
                  <to>
                    <xdr:col>2</xdr:col>
                    <xdr:colOff>541020</xdr:colOff>
                    <xdr:row>66</xdr:row>
                    <xdr:rowOff>7620</xdr:rowOff>
                  </to>
                </anchor>
              </controlPr>
            </control>
          </mc:Choice>
        </mc:AlternateContent>
        <mc:AlternateContent xmlns:mc="http://schemas.openxmlformats.org/markup-compatibility/2006">
          <mc:Choice Requires="x14">
            <control shapeId="4316" r:id="rId222" name="Check Box 220">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4317" r:id="rId223" name="Check Box 221">
              <controlPr defaultSize="0" autoFill="0" autoLine="0" autoPict="0">
                <anchor moveWithCells="1">
                  <from>
                    <xdr:col>8</xdr:col>
                    <xdr:colOff>198120</xdr:colOff>
                    <xdr:row>64</xdr:row>
                    <xdr:rowOff>0</xdr:rowOff>
                  </from>
                  <to>
                    <xdr:col>8</xdr:col>
                    <xdr:colOff>502920</xdr:colOff>
                    <xdr:row>65</xdr:row>
                    <xdr:rowOff>30480</xdr:rowOff>
                  </to>
                </anchor>
              </controlPr>
            </control>
          </mc:Choice>
        </mc:AlternateContent>
        <mc:AlternateContent xmlns:mc="http://schemas.openxmlformats.org/markup-compatibility/2006">
          <mc:Choice Requires="x14">
            <control shapeId="4318" r:id="rId224" name="Check Box 222">
              <controlPr defaultSize="0" autoFill="0" autoLine="0" autoPict="0">
                <anchor moveWithCells="1">
                  <from>
                    <xdr:col>8</xdr:col>
                    <xdr:colOff>198120</xdr:colOff>
                    <xdr:row>66</xdr:row>
                    <xdr:rowOff>0</xdr:rowOff>
                  </from>
                  <to>
                    <xdr:col>8</xdr:col>
                    <xdr:colOff>502920</xdr:colOff>
                    <xdr:row>67</xdr:row>
                    <xdr:rowOff>30480</xdr:rowOff>
                  </to>
                </anchor>
              </controlPr>
            </control>
          </mc:Choice>
        </mc:AlternateContent>
        <mc:AlternateContent xmlns:mc="http://schemas.openxmlformats.org/markup-compatibility/2006">
          <mc:Choice Requires="x14">
            <control shapeId="4319" r:id="rId225" name="Check Box 223">
              <controlPr defaultSize="0" autoFill="0" autoLine="0" autoPict="0">
                <anchor moveWithCells="1">
                  <from>
                    <xdr:col>8</xdr:col>
                    <xdr:colOff>198120</xdr:colOff>
                    <xdr:row>67</xdr:row>
                    <xdr:rowOff>0</xdr:rowOff>
                  </from>
                  <to>
                    <xdr:col>8</xdr:col>
                    <xdr:colOff>502920</xdr:colOff>
                    <xdr:row>68</xdr:row>
                    <xdr:rowOff>30480</xdr:rowOff>
                  </to>
                </anchor>
              </controlPr>
            </control>
          </mc:Choice>
        </mc:AlternateContent>
        <mc:AlternateContent xmlns:mc="http://schemas.openxmlformats.org/markup-compatibility/2006">
          <mc:Choice Requires="x14">
            <control shapeId="4320" r:id="rId226" name="Check Box 224">
              <controlPr defaultSize="0" autoFill="0" autoLine="0" autoPict="0">
                <anchor moveWithCells="1">
                  <from>
                    <xdr:col>2</xdr:col>
                    <xdr:colOff>236220</xdr:colOff>
                    <xdr:row>69</xdr:row>
                    <xdr:rowOff>182880</xdr:rowOff>
                  </from>
                  <to>
                    <xdr:col>2</xdr:col>
                    <xdr:colOff>541020</xdr:colOff>
                    <xdr:row>71</xdr:row>
                    <xdr:rowOff>22860</xdr:rowOff>
                  </to>
                </anchor>
              </controlPr>
            </control>
          </mc:Choice>
        </mc:AlternateContent>
        <mc:AlternateContent xmlns:mc="http://schemas.openxmlformats.org/markup-compatibility/2006">
          <mc:Choice Requires="x14">
            <control shapeId="4321" r:id="rId227" name="Check Box 225">
              <controlPr defaultSize="0" autoFill="0" autoLine="0" autoPict="0">
                <anchor moveWithCells="1">
                  <from>
                    <xdr:col>2</xdr:col>
                    <xdr:colOff>236220</xdr:colOff>
                    <xdr:row>70</xdr:row>
                    <xdr:rowOff>182880</xdr:rowOff>
                  </from>
                  <to>
                    <xdr:col>2</xdr:col>
                    <xdr:colOff>541020</xdr:colOff>
                    <xdr:row>72</xdr:row>
                    <xdr:rowOff>22860</xdr:rowOff>
                  </to>
                </anchor>
              </controlPr>
            </control>
          </mc:Choice>
        </mc:AlternateContent>
        <mc:AlternateContent xmlns:mc="http://schemas.openxmlformats.org/markup-compatibility/2006">
          <mc:Choice Requires="x14">
            <control shapeId="4322" r:id="rId228" name="Check Box 226">
              <controlPr defaultSize="0" autoFill="0" autoLine="0" autoPict="0">
                <anchor moveWithCells="1">
                  <from>
                    <xdr:col>2</xdr:col>
                    <xdr:colOff>236220</xdr:colOff>
                    <xdr:row>71</xdr:row>
                    <xdr:rowOff>182880</xdr:rowOff>
                  </from>
                  <to>
                    <xdr:col>2</xdr:col>
                    <xdr:colOff>541020</xdr:colOff>
                    <xdr:row>73</xdr:row>
                    <xdr:rowOff>22860</xdr:rowOff>
                  </to>
                </anchor>
              </controlPr>
            </control>
          </mc:Choice>
        </mc:AlternateContent>
        <mc:AlternateContent xmlns:mc="http://schemas.openxmlformats.org/markup-compatibility/2006">
          <mc:Choice Requires="x14">
            <control shapeId="4323" r:id="rId229" name="Check Box 227">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4324" r:id="rId230" name="Check Box 228">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4325" r:id="rId231" name="Check Box 229">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4326" r:id="rId232" name="Check Box 230">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4327" r:id="rId233" name="Check Box 231">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4328" r:id="rId234" name="Check Box 232">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4329" r:id="rId235" name="Check Box 233">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4330" r:id="rId236" name="Check Box 234">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4331" r:id="rId237" name="Check Box 235">
              <controlPr defaultSize="0" autoFill="0" autoLine="0" autoPict="0">
                <anchor moveWithCells="1">
                  <from>
                    <xdr:col>3</xdr:col>
                    <xdr:colOff>213360</xdr:colOff>
                    <xdr:row>82</xdr:row>
                    <xdr:rowOff>160020</xdr:rowOff>
                  </from>
                  <to>
                    <xdr:col>3</xdr:col>
                    <xdr:colOff>518160</xdr:colOff>
                    <xdr:row>84</xdr:row>
                    <xdr:rowOff>0</xdr:rowOff>
                  </to>
                </anchor>
              </controlPr>
            </control>
          </mc:Choice>
        </mc:AlternateContent>
        <mc:AlternateContent xmlns:mc="http://schemas.openxmlformats.org/markup-compatibility/2006">
          <mc:Choice Requires="x14">
            <control shapeId="4332" r:id="rId238" name="Check Box 236">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4333" r:id="rId239" name="Check Box 237">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4334" r:id="rId240" name="Check Box 238">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4335" r:id="rId241" name="Check Box 239">
              <controlPr defaultSize="0" autoFill="0" autoLine="0" autoPict="0">
                <anchor moveWithCells="1">
                  <from>
                    <xdr:col>3</xdr:col>
                    <xdr:colOff>220980</xdr:colOff>
                    <xdr:row>86</xdr:row>
                    <xdr:rowOff>182880</xdr:rowOff>
                  </from>
                  <to>
                    <xdr:col>3</xdr:col>
                    <xdr:colOff>525780</xdr:colOff>
                    <xdr:row>88</xdr:row>
                    <xdr:rowOff>22860</xdr:rowOff>
                  </to>
                </anchor>
              </controlPr>
            </control>
          </mc:Choice>
        </mc:AlternateContent>
        <mc:AlternateContent xmlns:mc="http://schemas.openxmlformats.org/markup-compatibility/2006">
          <mc:Choice Requires="x14">
            <control shapeId="4336" r:id="rId242" name="Check Box 240">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4337" r:id="rId243" name="Check Box 241">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4338" r:id="rId244" name="Check Box 242">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4339" r:id="rId245" name="Check Box 243">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4340" r:id="rId246" name="Check Box 244">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4341" r:id="rId247" name="Check Box 245">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4342" r:id="rId248" name="Check Box 246">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4343" r:id="rId249" name="Check Box 247">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4344" r:id="rId250" name="Check Box 248">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mc:AlternateContent xmlns:mc="http://schemas.openxmlformats.org/markup-compatibility/2006">
          <mc:Choice Requires="x14">
            <control shapeId="4345" r:id="rId251" name="Check Box 249">
              <controlPr defaultSize="0" autoFill="0" autoLine="0" autoPict="0">
                <anchor moveWithCells="1">
                  <from>
                    <xdr:col>8</xdr:col>
                    <xdr:colOff>220980</xdr:colOff>
                    <xdr:row>83</xdr:row>
                    <xdr:rowOff>182880</xdr:rowOff>
                  </from>
                  <to>
                    <xdr:col>8</xdr:col>
                    <xdr:colOff>525780</xdr:colOff>
                    <xdr:row>85</xdr:row>
                    <xdr:rowOff>22860</xdr:rowOff>
                  </to>
                </anchor>
              </controlPr>
            </control>
          </mc:Choice>
        </mc:AlternateContent>
        <mc:AlternateContent xmlns:mc="http://schemas.openxmlformats.org/markup-compatibility/2006">
          <mc:Choice Requires="x14">
            <control shapeId="4346" r:id="rId252" name="Check Box 250">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4347" r:id="rId253" name="Check Box 251">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4349" r:id="rId254" name="Check Box 253">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4350" r:id="rId255" name="Check Box 254">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4351" r:id="rId256" name="Check Box 255">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4352" r:id="rId257" name="Check Box 256">
              <controlPr defaultSize="0" autoFill="0" autoLine="0" autoPict="0">
                <anchor moveWithCells="1">
                  <from>
                    <xdr:col>10</xdr:col>
                    <xdr:colOff>198120</xdr:colOff>
                    <xdr:row>48</xdr:row>
                    <xdr:rowOff>160020</xdr:rowOff>
                  </from>
                  <to>
                    <xdr:col>10</xdr:col>
                    <xdr:colOff>502920</xdr:colOff>
                    <xdr:row>50</xdr:row>
                    <xdr:rowOff>0</xdr:rowOff>
                  </to>
                </anchor>
              </controlPr>
            </control>
          </mc:Choice>
        </mc:AlternateContent>
        <mc:AlternateContent xmlns:mc="http://schemas.openxmlformats.org/markup-compatibility/2006">
          <mc:Choice Requires="x14">
            <control shapeId="4353" r:id="rId258" name="Check Box 257">
              <controlPr defaultSize="0" autoFill="0" autoLine="0" autoPict="0">
                <anchor moveWithCells="1">
                  <from>
                    <xdr:col>10</xdr:col>
                    <xdr:colOff>198120</xdr:colOff>
                    <xdr:row>49</xdr:row>
                    <xdr:rowOff>160020</xdr:rowOff>
                  </from>
                  <to>
                    <xdr:col>10</xdr:col>
                    <xdr:colOff>502920</xdr:colOff>
                    <xdr:row>51</xdr:row>
                    <xdr:rowOff>0</xdr:rowOff>
                  </to>
                </anchor>
              </controlPr>
            </control>
          </mc:Choice>
        </mc:AlternateContent>
        <mc:AlternateContent xmlns:mc="http://schemas.openxmlformats.org/markup-compatibility/2006">
          <mc:Choice Requires="x14">
            <control shapeId="4354" r:id="rId259" name="Check Box 258">
              <controlPr defaultSize="0" autoFill="0" autoLine="0" autoPict="0">
                <anchor moveWithCells="1">
                  <from>
                    <xdr:col>10</xdr:col>
                    <xdr:colOff>198120</xdr:colOff>
                    <xdr:row>50</xdr:row>
                    <xdr:rowOff>160020</xdr:rowOff>
                  </from>
                  <to>
                    <xdr:col>10</xdr:col>
                    <xdr:colOff>502920</xdr:colOff>
                    <xdr:row>52</xdr:row>
                    <xdr:rowOff>0</xdr:rowOff>
                  </to>
                </anchor>
              </controlPr>
            </control>
          </mc:Choice>
        </mc:AlternateContent>
        <mc:AlternateContent xmlns:mc="http://schemas.openxmlformats.org/markup-compatibility/2006">
          <mc:Choice Requires="x14">
            <control shapeId="4355" r:id="rId260" name="Check Box 259">
              <controlPr defaultSize="0" autoFill="0" autoLine="0" autoPict="0">
                <anchor moveWithCells="1">
                  <from>
                    <xdr:col>10</xdr:col>
                    <xdr:colOff>198120</xdr:colOff>
                    <xdr:row>51</xdr:row>
                    <xdr:rowOff>160020</xdr:rowOff>
                  </from>
                  <to>
                    <xdr:col>10</xdr:col>
                    <xdr:colOff>502920</xdr:colOff>
                    <xdr:row>53</xdr:row>
                    <xdr:rowOff>0</xdr:rowOff>
                  </to>
                </anchor>
              </controlPr>
            </control>
          </mc:Choice>
        </mc:AlternateContent>
        <mc:AlternateContent xmlns:mc="http://schemas.openxmlformats.org/markup-compatibility/2006">
          <mc:Choice Requires="x14">
            <control shapeId="4356" r:id="rId261" name="Check Box 260">
              <controlPr defaultSize="0" autoFill="0" autoLine="0" autoPict="0">
                <anchor moveWithCells="1">
                  <from>
                    <xdr:col>11</xdr:col>
                    <xdr:colOff>198120</xdr:colOff>
                    <xdr:row>48</xdr:row>
                    <xdr:rowOff>160020</xdr:rowOff>
                  </from>
                  <to>
                    <xdr:col>11</xdr:col>
                    <xdr:colOff>502920</xdr:colOff>
                    <xdr:row>50</xdr:row>
                    <xdr:rowOff>0</xdr:rowOff>
                  </to>
                </anchor>
              </controlPr>
            </control>
          </mc:Choice>
        </mc:AlternateContent>
        <mc:AlternateContent xmlns:mc="http://schemas.openxmlformats.org/markup-compatibility/2006">
          <mc:Choice Requires="x14">
            <control shapeId="4357" r:id="rId262" name="Check Box 261">
              <controlPr defaultSize="0" autoFill="0" autoLine="0" autoPict="0">
                <anchor moveWithCells="1">
                  <from>
                    <xdr:col>11</xdr:col>
                    <xdr:colOff>198120</xdr:colOff>
                    <xdr:row>49</xdr:row>
                    <xdr:rowOff>160020</xdr:rowOff>
                  </from>
                  <to>
                    <xdr:col>11</xdr:col>
                    <xdr:colOff>502920</xdr:colOff>
                    <xdr:row>51</xdr:row>
                    <xdr:rowOff>0</xdr:rowOff>
                  </to>
                </anchor>
              </controlPr>
            </control>
          </mc:Choice>
        </mc:AlternateContent>
        <mc:AlternateContent xmlns:mc="http://schemas.openxmlformats.org/markup-compatibility/2006">
          <mc:Choice Requires="x14">
            <control shapeId="4358" r:id="rId263" name="Check Box 262">
              <controlPr defaultSize="0" autoFill="0" autoLine="0" autoPict="0">
                <anchor moveWithCells="1">
                  <from>
                    <xdr:col>11</xdr:col>
                    <xdr:colOff>198120</xdr:colOff>
                    <xdr:row>50</xdr:row>
                    <xdr:rowOff>160020</xdr:rowOff>
                  </from>
                  <to>
                    <xdr:col>11</xdr:col>
                    <xdr:colOff>502920</xdr:colOff>
                    <xdr:row>52</xdr:row>
                    <xdr:rowOff>0</xdr:rowOff>
                  </to>
                </anchor>
              </controlPr>
            </control>
          </mc:Choice>
        </mc:AlternateContent>
        <mc:AlternateContent xmlns:mc="http://schemas.openxmlformats.org/markup-compatibility/2006">
          <mc:Choice Requires="x14">
            <control shapeId="4359" r:id="rId264" name="Check Box 263">
              <controlPr defaultSize="0" autoFill="0" autoLine="0" autoPict="0">
                <anchor moveWithCells="1">
                  <from>
                    <xdr:col>11</xdr:col>
                    <xdr:colOff>198120</xdr:colOff>
                    <xdr:row>51</xdr:row>
                    <xdr:rowOff>160020</xdr:rowOff>
                  </from>
                  <to>
                    <xdr:col>11</xdr:col>
                    <xdr:colOff>502920</xdr:colOff>
                    <xdr:row>53</xdr:row>
                    <xdr:rowOff>0</xdr:rowOff>
                  </to>
                </anchor>
              </controlPr>
            </control>
          </mc:Choice>
        </mc:AlternateContent>
        <mc:AlternateContent xmlns:mc="http://schemas.openxmlformats.org/markup-compatibility/2006">
          <mc:Choice Requires="x14">
            <control shapeId="4360" r:id="rId265" name="Check Box 264">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4361" r:id="rId266" name="Check Box 265">
              <controlPr defaultSize="0" autoFill="0" autoLine="0" autoPict="0">
                <anchor moveWithCells="1">
                  <from>
                    <xdr:col>12</xdr:col>
                    <xdr:colOff>198120</xdr:colOff>
                    <xdr:row>49</xdr:row>
                    <xdr:rowOff>160020</xdr:rowOff>
                  </from>
                  <to>
                    <xdr:col>12</xdr:col>
                    <xdr:colOff>502920</xdr:colOff>
                    <xdr:row>51</xdr:row>
                    <xdr:rowOff>0</xdr:rowOff>
                  </to>
                </anchor>
              </controlPr>
            </control>
          </mc:Choice>
        </mc:AlternateContent>
        <mc:AlternateContent xmlns:mc="http://schemas.openxmlformats.org/markup-compatibility/2006">
          <mc:Choice Requires="x14">
            <control shapeId="4362" r:id="rId267" name="Check Box 266">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4363" r:id="rId268" name="Check Box 267">
              <controlPr defaultSize="0" autoFill="0" autoLine="0" autoPict="0">
                <anchor moveWithCells="1">
                  <from>
                    <xdr:col>13</xdr:col>
                    <xdr:colOff>198120</xdr:colOff>
                    <xdr:row>49</xdr:row>
                    <xdr:rowOff>160020</xdr:rowOff>
                  </from>
                  <to>
                    <xdr:col>13</xdr:col>
                    <xdr:colOff>502920</xdr:colOff>
                    <xdr:row>51</xdr:row>
                    <xdr:rowOff>0</xdr:rowOff>
                  </to>
                </anchor>
              </controlPr>
            </control>
          </mc:Choice>
        </mc:AlternateContent>
        <mc:AlternateContent xmlns:mc="http://schemas.openxmlformats.org/markup-compatibility/2006">
          <mc:Choice Requires="x14">
            <control shapeId="4364" r:id="rId269" name="Check Box 268">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4365" r:id="rId270" name="Check Box 269">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4366" r:id="rId271" name="Check Box 270">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4367" r:id="rId272" name="Check Box 271">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4368" r:id="rId273" name="Check Box 272">
              <controlPr defaultSize="0" autoFill="0" autoLine="0" autoPict="0">
                <anchor moveWithCells="1">
                  <from>
                    <xdr:col>12</xdr:col>
                    <xdr:colOff>198120</xdr:colOff>
                    <xdr:row>53</xdr:row>
                    <xdr:rowOff>160020</xdr:rowOff>
                  </from>
                  <to>
                    <xdr:col>12</xdr:col>
                    <xdr:colOff>502920</xdr:colOff>
                    <xdr:row>55</xdr:row>
                    <xdr:rowOff>0</xdr:rowOff>
                  </to>
                </anchor>
              </controlPr>
            </control>
          </mc:Choice>
        </mc:AlternateContent>
        <mc:AlternateContent xmlns:mc="http://schemas.openxmlformats.org/markup-compatibility/2006">
          <mc:Choice Requires="x14">
            <control shapeId="4369" r:id="rId274" name="Check Box 273">
              <controlPr defaultSize="0" autoFill="0" autoLine="0" autoPict="0">
                <anchor moveWithCells="1">
                  <from>
                    <xdr:col>12</xdr:col>
                    <xdr:colOff>198120</xdr:colOff>
                    <xdr:row>54</xdr:row>
                    <xdr:rowOff>160020</xdr:rowOff>
                  </from>
                  <to>
                    <xdr:col>12</xdr:col>
                    <xdr:colOff>502920</xdr:colOff>
                    <xdr:row>56</xdr:row>
                    <xdr:rowOff>0</xdr:rowOff>
                  </to>
                </anchor>
              </controlPr>
            </control>
          </mc:Choice>
        </mc:AlternateContent>
        <mc:AlternateContent xmlns:mc="http://schemas.openxmlformats.org/markup-compatibility/2006">
          <mc:Choice Requires="x14">
            <control shapeId="4370" r:id="rId275" name="Check Box 274">
              <controlPr defaultSize="0" autoFill="0" autoLine="0" autoPict="0">
                <anchor moveWithCells="1">
                  <from>
                    <xdr:col>12</xdr:col>
                    <xdr:colOff>198120</xdr:colOff>
                    <xdr:row>55</xdr:row>
                    <xdr:rowOff>160020</xdr:rowOff>
                  </from>
                  <to>
                    <xdr:col>12</xdr:col>
                    <xdr:colOff>502920</xdr:colOff>
                    <xdr:row>57</xdr:row>
                    <xdr:rowOff>0</xdr:rowOff>
                  </to>
                </anchor>
              </controlPr>
            </control>
          </mc:Choice>
        </mc:AlternateContent>
        <mc:AlternateContent xmlns:mc="http://schemas.openxmlformats.org/markup-compatibility/2006">
          <mc:Choice Requires="x14">
            <control shapeId="4371" r:id="rId276" name="Check Box 275">
              <controlPr defaultSize="0" autoFill="0" autoLine="0" autoPict="0">
                <anchor moveWithCells="1">
                  <from>
                    <xdr:col>13</xdr:col>
                    <xdr:colOff>198120</xdr:colOff>
                    <xdr:row>53</xdr:row>
                    <xdr:rowOff>160020</xdr:rowOff>
                  </from>
                  <to>
                    <xdr:col>13</xdr:col>
                    <xdr:colOff>502920</xdr:colOff>
                    <xdr:row>55</xdr:row>
                    <xdr:rowOff>0</xdr:rowOff>
                  </to>
                </anchor>
              </controlPr>
            </control>
          </mc:Choice>
        </mc:AlternateContent>
        <mc:AlternateContent xmlns:mc="http://schemas.openxmlformats.org/markup-compatibility/2006">
          <mc:Choice Requires="x14">
            <control shapeId="4372" r:id="rId277" name="Check Box 276">
              <controlPr defaultSize="0" autoFill="0" autoLine="0" autoPict="0">
                <anchor moveWithCells="1">
                  <from>
                    <xdr:col>13</xdr:col>
                    <xdr:colOff>198120</xdr:colOff>
                    <xdr:row>54</xdr:row>
                    <xdr:rowOff>160020</xdr:rowOff>
                  </from>
                  <to>
                    <xdr:col>13</xdr:col>
                    <xdr:colOff>502920</xdr:colOff>
                    <xdr:row>56</xdr:row>
                    <xdr:rowOff>0</xdr:rowOff>
                  </to>
                </anchor>
              </controlPr>
            </control>
          </mc:Choice>
        </mc:AlternateContent>
        <mc:AlternateContent xmlns:mc="http://schemas.openxmlformats.org/markup-compatibility/2006">
          <mc:Choice Requires="x14">
            <control shapeId="4373" r:id="rId278" name="Check Box 277">
              <controlPr defaultSize="0" autoFill="0" autoLine="0" autoPict="0">
                <anchor moveWithCells="1">
                  <from>
                    <xdr:col>13</xdr:col>
                    <xdr:colOff>198120</xdr:colOff>
                    <xdr:row>55</xdr:row>
                    <xdr:rowOff>160020</xdr:rowOff>
                  </from>
                  <to>
                    <xdr:col>13</xdr:col>
                    <xdr:colOff>502920</xdr:colOff>
                    <xdr:row>57</xdr:row>
                    <xdr:rowOff>0</xdr:rowOff>
                  </to>
                </anchor>
              </controlPr>
            </control>
          </mc:Choice>
        </mc:AlternateContent>
        <mc:AlternateContent xmlns:mc="http://schemas.openxmlformats.org/markup-compatibility/2006">
          <mc:Choice Requires="x14">
            <control shapeId="4374" r:id="rId279" name="Check Box 278">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4375" r:id="rId280" name="Check Box 279">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4376" r:id="rId281" name="Check Box 280">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4377" r:id="rId282" name="Check Box 281">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4378" r:id="rId283" name="Check Box 282">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4379" r:id="rId284" name="Check Box 283">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4380" r:id="rId285" name="Check Box 284">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4381" r:id="rId286" name="Check Box 285">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4382" r:id="rId287" name="Check Box 286">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4383" r:id="rId288" name="Check Box 287">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4384" r:id="rId289" name="Check Box 288">
              <controlPr defaultSize="0" autoFill="0" autoLine="0" autoPict="0">
                <anchor moveWithCells="1">
                  <from>
                    <xdr:col>2</xdr:col>
                    <xdr:colOff>251460</xdr:colOff>
                    <xdr:row>56</xdr:row>
                    <xdr:rowOff>182880</xdr:rowOff>
                  </from>
                  <to>
                    <xdr:col>2</xdr:col>
                    <xdr:colOff>556260</xdr:colOff>
                    <xdr:row>58</xdr:row>
                    <xdr:rowOff>22860</xdr:rowOff>
                  </to>
                </anchor>
              </controlPr>
            </control>
          </mc:Choice>
        </mc:AlternateContent>
        <mc:AlternateContent xmlns:mc="http://schemas.openxmlformats.org/markup-compatibility/2006">
          <mc:Choice Requires="x14">
            <control shapeId="4385" r:id="rId290" name="Check Box 289">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4386" r:id="rId291" name="Check Box 290">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4387" r:id="rId292" name="Check Box 291">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4388" r:id="rId293" name="Check Box 292">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4389" r:id="rId294" name="Check Box 293">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4390" r:id="rId295" name="Check Box 294">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4391" r:id="rId296" name="Check Box 295">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4392" r:id="rId297" name="Check Box 296">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4393" r:id="rId298" name="Check Box 297">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4394" r:id="rId299" name="Check Box 298">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4395" r:id="rId300" name="Check Box 299">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4396" r:id="rId301" name="Check Box 300">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4397" r:id="rId302" name="Check Box 301">
              <controlPr defaultSize="0" autoFill="0" autoLine="0" autoPict="0">
                <anchor moveWithCells="1">
                  <from>
                    <xdr:col>8</xdr:col>
                    <xdr:colOff>213360</xdr:colOff>
                    <xdr:row>56</xdr:row>
                    <xdr:rowOff>182880</xdr:rowOff>
                  </from>
                  <to>
                    <xdr:col>8</xdr:col>
                    <xdr:colOff>518160</xdr:colOff>
                    <xdr:row>58</xdr:row>
                    <xdr:rowOff>22860</xdr:rowOff>
                  </to>
                </anchor>
              </controlPr>
            </control>
          </mc:Choice>
        </mc:AlternateContent>
        <mc:AlternateContent xmlns:mc="http://schemas.openxmlformats.org/markup-compatibility/2006">
          <mc:Choice Requires="x14">
            <control shapeId="4398" r:id="rId303" name="Check Box 302">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4399" r:id="rId304" name="Check Box 303">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4400" r:id="rId305" name="Check Box 304">
              <controlPr defaultSize="0" autoFill="0" autoLine="0" autoPict="0">
                <anchor moveWithCells="1">
                  <from>
                    <xdr:col>2</xdr:col>
                    <xdr:colOff>236220</xdr:colOff>
                    <xdr:row>61</xdr:row>
                    <xdr:rowOff>175260</xdr:rowOff>
                  </from>
                  <to>
                    <xdr:col>2</xdr:col>
                    <xdr:colOff>541020</xdr:colOff>
                    <xdr:row>63</xdr:row>
                    <xdr:rowOff>7620</xdr:rowOff>
                  </to>
                </anchor>
              </controlPr>
            </control>
          </mc:Choice>
        </mc:AlternateContent>
        <mc:AlternateContent xmlns:mc="http://schemas.openxmlformats.org/markup-compatibility/2006">
          <mc:Choice Requires="x14">
            <control shapeId="4401" r:id="rId306" name="Check Box 305">
              <controlPr defaultSize="0" autoFill="0" autoLine="0" autoPict="0">
                <anchor moveWithCells="1">
                  <from>
                    <xdr:col>2</xdr:col>
                    <xdr:colOff>236220</xdr:colOff>
                    <xdr:row>62</xdr:row>
                    <xdr:rowOff>175260</xdr:rowOff>
                  </from>
                  <to>
                    <xdr:col>2</xdr:col>
                    <xdr:colOff>541020</xdr:colOff>
                    <xdr:row>64</xdr:row>
                    <xdr:rowOff>7620</xdr:rowOff>
                  </to>
                </anchor>
              </controlPr>
            </control>
          </mc:Choice>
        </mc:AlternateContent>
        <mc:AlternateContent xmlns:mc="http://schemas.openxmlformats.org/markup-compatibility/2006">
          <mc:Choice Requires="x14">
            <control shapeId="4402" r:id="rId307" name="Check Box 306">
              <controlPr defaultSize="0" autoFill="0" autoLine="0" autoPict="0">
                <anchor moveWithCells="1">
                  <from>
                    <xdr:col>2</xdr:col>
                    <xdr:colOff>236220</xdr:colOff>
                    <xdr:row>63</xdr:row>
                    <xdr:rowOff>175260</xdr:rowOff>
                  </from>
                  <to>
                    <xdr:col>2</xdr:col>
                    <xdr:colOff>541020</xdr:colOff>
                    <xdr:row>65</xdr:row>
                    <xdr:rowOff>7620</xdr:rowOff>
                  </to>
                </anchor>
              </controlPr>
            </control>
          </mc:Choice>
        </mc:AlternateContent>
        <mc:AlternateContent xmlns:mc="http://schemas.openxmlformats.org/markup-compatibility/2006">
          <mc:Choice Requires="x14">
            <control shapeId="4403" r:id="rId308" name="Check Box 307">
              <controlPr defaultSize="0" autoFill="0" autoLine="0" autoPict="0">
                <anchor moveWithCells="1">
                  <from>
                    <xdr:col>8</xdr:col>
                    <xdr:colOff>198120</xdr:colOff>
                    <xdr:row>62</xdr:row>
                    <xdr:rowOff>0</xdr:rowOff>
                  </from>
                  <to>
                    <xdr:col>8</xdr:col>
                    <xdr:colOff>502920</xdr:colOff>
                    <xdr:row>63</xdr:row>
                    <xdr:rowOff>30480</xdr:rowOff>
                  </to>
                </anchor>
              </controlPr>
            </control>
          </mc:Choice>
        </mc:AlternateContent>
        <mc:AlternateContent xmlns:mc="http://schemas.openxmlformats.org/markup-compatibility/2006">
          <mc:Choice Requires="x14">
            <control shapeId="4404" r:id="rId309" name="Check Box 308">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4405" r:id="rId310" name="Check Box 309">
              <controlPr defaultSize="0" autoFill="0" autoLine="0" autoPict="0">
                <anchor moveWithCells="1">
                  <from>
                    <xdr:col>8</xdr:col>
                    <xdr:colOff>198120</xdr:colOff>
                    <xdr:row>65</xdr:row>
                    <xdr:rowOff>0</xdr:rowOff>
                  </from>
                  <to>
                    <xdr:col>8</xdr:col>
                    <xdr:colOff>502920</xdr:colOff>
                    <xdr:row>66</xdr:row>
                    <xdr:rowOff>30480</xdr:rowOff>
                  </to>
                </anchor>
              </controlPr>
            </control>
          </mc:Choice>
        </mc:AlternateContent>
        <mc:AlternateContent xmlns:mc="http://schemas.openxmlformats.org/markup-compatibility/2006">
          <mc:Choice Requires="x14">
            <control shapeId="4406" r:id="rId311" name="Check Box 310">
              <controlPr defaultSize="0" autoFill="0" autoLine="0" autoPict="0">
                <anchor moveWithCells="1">
                  <from>
                    <xdr:col>8</xdr:col>
                    <xdr:colOff>198120</xdr:colOff>
                    <xdr:row>66</xdr:row>
                    <xdr:rowOff>0</xdr:rowOff>
                  </from>
                  <to>
                    <xdr:col>8</xdr:col>
                    <xdr:colOff>502920</xdr:colOff>
                    <xdr:row>67</xdr:row>
                    <xdr:rowOff>30480</xdr:rowOff>
                  </to>
                </anchor>
              </controlPr>
            </control>
          </mc:Choice>
        </mc:AlternateContent>
        <mc:AlternateContent xmlns:mc="http://schemas.openxmlformats.org/markup-compatibility/2006">
          <mc:Choice Requires="x14">
            <control shapeId="4407" r:id="rId312" name="Check Box 311">
              <controlPr defaultSize="0" autoFill="0" autoLine="0" autoPict="0">
                <anchor moveWithCells="1">
                  <from>
                    <xdr:col>2</xdr:col>
                    <xdr:colOff>236220</xdr:colOff>
                    <xdr:row>68</xdr:row>
                    <xdr:rowOff>182880</xdr:rowOff>
                  </from>
                  <to>
                    <xdr:col>2</xdr:col>
                    <xdr:colOff>541020</xdr:colOff>
                    <xdr:row>70</xdr:row>
                    <xdr:rowOff>22860</xdr:rowOff>
                  </to>
                </anchor>
              </controlPr>
            </control>
          </mc:Choice>
        </mc:AlternateContent>
        <mc:AlternateContent xmlns:mc="http://schemas.openxmlformats.org/markup-compatibility/2006">
          <mc:Choice Requires="x14">
            <control shapeId="4408" r:id="rId313" name="Check Box 312">
              <controlPr defaultSize="0" autoFill="0" autoLine="0" autoPict="0">
                <anchor moveWithCells="1">
                  <from>
                    <xdr:col>2</xdr:col>
                    <xdr:colOff>236220</xdr:colOff>
                    <xdr:row>69</xdr:row>
                    <xdr:rowOff>182880</xdr:rowOff>
                  </from>
                  <to>
                    <xdr:col>2</xdr:col>
                    <xdr:colOff>541020</xdr:colOff>
                    <xdr:row>71</xdr:row>
                    <xdr:rowOff>22860</xdr:rowOff>
                  </to>
                </anchor>
              </controlPr>
            </control>
          </mc:Choice>
        </mc:AlternateContent>
        <mc:AlternateContent xmlns:mc="http://schemas.openxmlformats.org/markup-compatibility/2006">
          <mc:Choice Requires="x14">
            <control shapeId="4409" r:id="rId314" name="Check Box 313">
              <controlPr defaultSize="0" autoFill="0" autoLine="0" autoPict="0">
                <anchor moveWithCells="1">
                  <from>
                    <xdr:col>2</xdr:col>
                    <xdr:colOff>236220</xdr:colOff>
                    <xdr:row>70</xdr:row>
                    <xdr:rowOff>182880</xdr:rowOff>
                  </from>
                  <to>
                    <xdr:col>2</xdr:col>
                    <xdr:colOff>541020</xdr:colOff>
                    <xdr:row>72</xdr:row>
                    <xdr:rowOff>22860</xdr:rowOff>
                  </to>
                </anchor>
              </controlPr>
            </control>
          </mc:Choice>
        </mc:AlternateContent>
        <mc:AlternateContent xmlns:mc="http://schemas.openxmlformats.org/markup-compatibility/2006">
          <mc:Choice Requires="x14">
            <control shapeId="4410" r:id="rId315" name="Check Box 314">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4411" r:id="rId316" name="Check Box 315">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4412" r:id="rId317" name="Check Box 316">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4413" r:id="rId318" name="Check Box 317">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4414" r:id="rId319" name="Check Box 318">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4415" r:id="rId320" name="Check Box 319">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4416" r:id="rId321" name="Check Box 320">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4417" r:id="rId322" name="Check Box 321">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4418" r:id="rId323" name="Check Box 322">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4419" r:id="rId324" name="Check Box 323">
              <controlPr defaultSize="0" autoFill="0" autoLine="0" autoPict="0">
                <anchor moveWithCells="1">
                  <from>
                    <xdr:col>3</xdr:col>
                    <xdr:colOff>213360</xdr:colOff>
                    <xdr:row>82</xdr:row>
                    <xdr:rowOff>160020</xdr:rowOff>
                  </from>
                  <to>
                    <xdr:col>3</xdr:col>
                    <xdr:colOff>518160</xdr:colOff>
                    <xdr:row>84</xdr:row>
                    <xdr:rowOff>0</xdr:rowOff>
                  </to>
                </anchor>
              </controlPr>
            </control>
          </mc:Choice>
        </mc:AlternateContent>
        <mc:AlternateContent xmlns:mc="http://schemas.openxmlformats.org/markup-compatibility/2006">
          <mc:Choice Requires="x14">
            <control shapeId="4420" r:id="rId325" name="Check Box 324">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4421" r:id="rId326" name="Check Box 325">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4422" r:id="rId327" name="Check Box 326">
              <controlPr defaultSize="0" autoFill="0" autoLine="0" autoPict="0">
                <anchor moveWithCells="1">
                  <from>
                    <xdr:col>3</xdr:col>
                    <xdr:colOff>220980</xdr:colOff>
                    <xdr:row>85</xdr:row>
                    <xdr:rowOff>182880</xdr:rowOff>
                  </from>
                  <to>
                    <xdr:col>3</xdr:col>
                    <xdr:colOff>525780</xdr:colOff>
                    <xdr:row>87</xdr:row>
                    <xdr:rowOff>22860</xdr:rowOff>
                  </to>
                </anchor>
              </controlPr>
            </control>
          </mc:Choice>
        </mc:AlternateContent>
        <mc:AlternateContent xmlns:mc="http://schemas.openxmlformats.org/markup-compatibility/2006">
          <mc:Choice Requires="x14">
            <control shapeId="4423" r:id="rId328" name="Check Box 327">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4424" r:id="rId329" name="Check Box 328">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4425" r:id="rId330" name="Check Box 329">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4426" r:id="rId331" name="Check Box 330">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4427" r:id="rId332" name="Check Box 331">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4428" r:id="rId333" name="Check Box 332">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4429" r:id="rId334" name="Check Box 333">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4430" r:id="rId335" name="Check Box 334">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4431" r:id="rId336" name="Check Box 335">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4432" r:id="rId337" name="Check Box 336">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mc:AlternateContent xmlns:mc="http://schemas.openxmlformats.org/markup-compatibility/2006">
          <mc:Choice Requires="x14">
            <control shapeId="4433" r:id="rId338" name="Check Box 337">
              <controlPr defaultSize="0" autoFill="0" autoLine="0" autoPict="0">
                <anchor moveWithCells="1">
                  <from>
                    <xdr:col>8</xdr:col>
                    <xdr:colOff>220980</xdr:colOff>
                    <xdr:row>83</xdr:row>
                    <xdr:rowOff>182880</xdr:rowOff>
                  </from>
                  <to>
                    <xdr:col>8</xdr:col>
                    <xdr:colOff>525780</xdr:colOff>
                    <xdr:row>85</xdr:row>
                    <xdr:rowOff>22860</xdr:rowOff>
                  </to>
                </anchor>
              </controlPr>
            </control>
          </mc:Choice>
        </mc:AlternateContent>
        <mc:AlternateContent xmlns:mc="http://schemas.openxmlformats.org/markup-compatibility/2006">
          <mc:Choice Requires="x14">
            <control shapeId="4434" r:id="rId339" name="Check Box 338">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4435" r:id="rId340" name="Check Box 339">
              <controlPr defaultSize="0" autoFill="0" autoLine="0" autoPict="0">
                <anchor moveWithCells="1">
                  <from>
                    <xdr:col>10</xdr:col>
                    <xdr:colOff>198120</xdr:colOff>
                    <xdr:row>48</xdr:row>
                    <xdr:rowOff>160020</xdr:rowOff>
                  </from>
                  <to>
                    <xdr:col>10</xdr:col>
                    <xdr:colOff>502920</xdr:colOff>
                    <xdr:row>50</xdr:row>
                    <xdr:rowOff>0</xdr:rowOff>
                  </to>
                </anchor>
              </controlPr>
            </control>
          </mc:Choice>
        </mc:AlternateContent>
        <mc:AlternateContent xmlns:mc="http://schemas.openxmlformats.org/markup-compatibility/2006">
          <mc:Choice Requires="x14">
            <control shapeId="4436" r:id="rId341" name="Check Box 340">
              <controlPr defaultSize="0" autoFill="0" autoLine="0" autoPict="0">
                <anchor moveWithCells="1">
                  <from>
                    <xdr:col>10</xdr:col>
                    <xdr:colOff>198120</xdr:colOff>
                    <xdr:row>49</xdr:row>
                    <xdr:rowOff>160020</xdr:rowOff>
                  </from>
                  <to>
                    <xdr:col>10</xdr:col>
                    <xdr:colOff>502920</xdr:colOff>
                    <xdr:row>51</xdr:row>
                    <xdr:rowOff>0</xdr:rowOff>
                  </to>
                </anchor>
              </controlPr>
            </control>
          </mc:Choice>
        </mc:AlternateContent>
        <mc:AlternateContent xmlns:mc="http://schemas.openxmlformats.org/markup-compatibility/2006">
          <mc:Choice Requires="x14">
            <control shapeId="4437" r:id="rId342" name="Check Box 341">
              <controlPr defaultSize="0" autoFill="0" autoLine="0" autoPict="0">
                <anchor moveWithCells="1">
                  <from>
                    <xdr:col>10</xdr:col>
                    <xdr:colOff>198120</xdr:colOff>
                    <xdr:row>50</xdr:row>
                    <xdr:rowOff>160020</xdr:rowOff>
                  </from>
                  <to>
                    <xdr:col>10</xdr:col>
                    <xdr:colOff>502920</xdr:colOff>
                    <xdr:row>52</xdr:row>
                    <xdr:rowOff>0</xdr:rowOff>
                  </to>
                </anchor>
              </controlPr>
            </control>
          </mc:Choice>
        </mc:AlternateContent>
        <mc:AlternateContent xmlns:mc="http://schemas.openxmlformats.org/markup-compatibility/2006">
          <mc:Choice Requires="x14">
            <control shapeId="4438" r:id="rId343" name="Check Box 342">
              <controlPr defaultSize="0" autoFill="0" autoLine="0" autoPict="0">
                <anchor moveWithCells="1">
                  <from>
                    <xdr:col>10</xdr:col>
                    <xdr:colOff>198120</xdr:colOff>
                    <xdr:row>51</xdr:row>
                    <xdr:rowOff>160020</xdr:rowOff>
                  </from>
                  <to>
                    <xdr:col>10</xdr:col>
                    <xdr:colOff>502920</xdr:colOff>
                    <xdr:row>53</xdr:row>
                    <xdr:rowOff>0</xdr:rowOff>
                  </to>
                </anchor>
              </controlPr>
            </control>
          </mc:Choice>
        </mc:AlternateContent>
        <mc:AlternateContent xmlns:mc="http://schemas.openxmlformats.org/markup-compatibility/2006">
          <mc:Choice Requires="x14">
            <control shapeId="4439" r:id="rId344" name="Check Box 343">
              <controlPr defaultSize="0" autoFill="0" autoLine="0" autoPict="0">
                <anchor moveWithCells="1">
                  <from>
                    <xdr:col>11</xdr:col>
                    <xdr:colOff>198120</xdr:colOff>
                    <xdr:row>48</xdr:row>
                    <xdr:rowOff>160020</xdr:rowOff>
                  </from>
                  <to>
                    <xdr:col>11</xdr:col>
                    <xdr:colOff>502920</xdr:colOff>
                    <xdr:row>50</xdr:row>
                    <xdr:rowOff>0</xdr:rowOff>
                  </to>
                </anchor>
              </controlPr>
            </control>
          </mc:Choice>
        </mc:AlternateContent>
        <mc:AlternateContent xmlns:mc="http://schemas.openxmlformats.org/markup-compatibility/2006">
          <mc:Choice Requires="x14">
            <control shapeId="4440" r:id="rId345" name="Check Box 344">
              <controlPr defaultSize="0" autoFill="0" autoLine="0" autoPict="0">
                <anchor moveWithCells="1">
                  <from>
                    <xdr:col>11</xdr:col>
                    <xdr:colOff>198120</xdr:colOff>
                    <xdr:row>49</xdr:row>
                    <xdr:rowOff>160020</xdr:rowOff>
                  </from>
                  <to>
                    <xdr:col>11</xdr:col>
                    <xdr:colOff>502920</xdr:colOff>
                    <xdr:row>51</xdr:row>
                    <xdr:rowOff>0</xdr:rowOff>
                  </to>
                </anchor>
              </controlPr>
            </control>
          </mc:Choice>
        </mc:AlternateContent>
        <mc:AlternateContent xmlns:mc="http://schemas.openxmlformats.org/markup-compatibility/2006">
          <mc:Choice Requires="x14">
            <control shapeId="4441" r:id="rId346" name="Check Box 345">
              <controlPr defaultSize="0" autoFill="0" autoLine="0" autoPict="0">
                <anchor moveWithCells="1">
                  <from>
                    <xdr:col>11</xdr:col>
                    <xdr:colOff>198120</xdr:colOff>
                    <xdr:row>50</xdr:row>
                    <xdr:rowOff>160020</xdr:rowOff>
                  </from>
                  <to>
                    <xdr:col>11</xdr:col>
                    <xdr:colOff>502920</xdr:colOff>
                    <xdr:row>52</xdr:row>
                    <xdr:rowOff>0</xdr:rowOff>
                  </to>
                </anchor>
              </controlPr>
            </control>
          </mc:Choice>
        </mc:AlternateContent>
        <mc:AlternateContent xmlns:mc="http://schemas.openxmlformats.org/markup-compatibility/2006">
          <mc:Choice Requires="x14">
            <control shapeId="4442" r:id="rId347" name="Check Box 346">
              <controlPr defaultSize="0" autoFill="0" autoLine="0" autoPict="0">
                <anchor moveWithCells="1">
                  <from>
                    <xdr:col>11</xdr:col>
                    <xdr:colOff>198120</xdr:colOff>
                    <xdr:row>51</xdr:row>
                    <xdr:rowOff>160020</xdr:rowOff>
                  </from>
                  <to>
                    <xdr:col>11</xdr:col>
                    <xdr:colOff>502920</xdr:colOff>
                    <xdr:row>53</xdr:row>
                    <xdr:rowOff>0</xdr:rowOff>
                  </to>
                </anchor>
              </controlPr>
            </control>
          </mc:Choice>
        </mc:AlternateContent>
        <mc:AlternateContent xmlns:mc="http://schemas.openxmlformats.org/markup-compatibility/2006">
          <mc:Choice Requires="x14">
            <control shapeId="4443" r:id="rId348" name="Check Box 347">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4444" r:id="rId349" name="Check Box 348">
              <controlPr defaultSize="0" autoFill="0" autoLine="0" autoPict="0">
                <anchor moveWithCells="1">
                  <from>
                    <xdr:col>12</xdr:col>
                    <xdr:colOff>198120</xdr:colOff>
                    <xdr:row>49</xdr:row>
                    <xdr:rowOff>160020</xdr:rowOff>
                  </from>
                  <to>
                    <xdr:col>12</xdr:col>
                    <xdr:colOff>502920</xdr:colOff>
                    <xdr:row>51</xdr:row>
                    <xdr:rowOff>0</xdr:rowOff>
                  </to>
                </anchor>
              </controlPr>
            </control>
          </mc:Choice>
        </mc:AlternateContent>
        <mc:AlternateContent xmlns:mc="http://schemas.openxmlformats.org/markup-compatibility/2006">
          <mc:Choice Requires="x14">
            <control shapeId="4445" r:id="rId350" name="Check Box 349">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4446" r:id="rId351" name="Check Box 350">
              <controlPr defaultSize="0" autoFill="0" autoLine="0" autoPict="0">
                <anchor moveWithCells="1">
                  <from>
                    <xdr:col>13</xdr:col>
                    <xdr:colOff>198120</xdr:colOff>
                    <xdr:row>49</xdr:row>
                    <xdr:rowOff>160020</xdr:rowOff>
                  </from>
                  <to>
                    <xdr:col>13</xdr:col>
                    <xdr:colOff>502920</xdr:colOff>
                    <xdr:row>51</xdr:row>
                    <xdr:rowOff>0</xdr:rowOff>
                  </to>
                </anchor>
              </controlPr>
            </control>
          </mc:Choice>
        </mc:AlternateContent>
        <mc:AlternateContent xmlns:mc="http://schemas.openxmlformats.org/markup-compatibility/2006">
          <mc:Choice Requires="x14">
            <control shapeId="4447" r:id="rId352" name="Check Box 351">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4448" r:id="rId353" name="Check Box 352">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4449" r:id="rId354" name="Check Box 353">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4450" r:id="rId355" name="Check Box 354">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4451" r:id="rId356" name="Check Box 355">
              <controlPr defaultSize="0" autoFill="0" autoLine="0" autoPict="0">
                <anchor moveWithCells="1">
                  <from>
                    <xdr:col>12</xdr:col>
                    <xdr:colOff>198120</xdr:colOff>
                    <xdr:row>53</xdr:row>
                    <xdr:rowOff>160020</xdr:rowOff>
                  </from>
                  <to>
                    <xdr:col>12</xdr:col>
                    <xdr:colOff>502920</xdr:colOff>
                    <xdr:row>55</xdr:row>
                    <xdr:rowOff>0</xdr:rowOff>
                  </to>
                </anchor>
              </controlPr>
            </control>
          </mc:Choice>
        </mc:AlternateContent>
        <mc:AlternateContent xmlns:mc="http://schemas.openxmlformats.org/markup-compatibility/2006">
          <mc:Choice Requires="x14">
            <control shapeId="4452" r:id="rId357" name="Check Box 356">
              <controlPr defaultSize="0" autoFill="0" autoLine="0" autoPict="0">
                <anchor moveWithCells="1">
                  <from>
                    <xdr:col>12</xdr:col>
                    <xdr:colOff>198120</xdr:colOff>
                    <xdr:row>54</xdr:row>
                    <xdr:rowOff>160020</xdr:rowOff>
                  </from>
                  <to>
                    <xdr:col>12</xdr:col>
                    <xdr:colOff>502920</xdr:colOff>
                    <xdr:row>56</xdr:row>
                    <xdr:rowOff>0</xdr:rowOff>
                  </to>
                </anchor>
              </controlPr>
            </control>
          </mc:Choice>
        </mc:AlternateContent>
        <mc:AlternateContent xmlns:mc="http://schemas.openxmlformats.org/markup-compatibility/2006">
          <mc:Choice Requires="x14">
            <control shapeId="4453" r:id="rId358" name="Check Box 357">
              <controlPr defaultSize="0" autoFill="0" autoLine="0" autoPict="0">
                <anchor moveWithCells="1">
                  <from>
                    <xdr:col>12</xdr:col>
                    <xdr:colOff>198120</xdr:colOff>
                    <xdr:row>55</xdr:row>
                    <xdr:rowOff>160020</xdr:rowOff>
                  </from>
                  <to>
                    <xdr:col>12</xdr:col>
                    <xdr:colOff>502920</xdr:colOff>
                    <xdr:row>57</xdr:row>
                    <xdr:rowOff>0</xdr:rowOff>
                  </to>
                </anchor>
              </controlPr>
            </control>
          </mc:Choice>
        </mc:AlternateContent>
        <mc:AlternateContent xmlns:mc="http://schemas.openxmlformats.org/markup-compatibility/2006">
          <mc:Choice Requires="x14">
            <control shapeId="4454" r:id="rId359" name="Check Box 358">
              <controlPr defaultSize="0" autoFill="0" autoLine="0" autoPict="0">
                <anchor moveWithCells="1">
                  <from>
                    <xdr:col>13</xdr:col>
                    <xdr:colOff>198120</xdr:colOff>
                    <xdr:row>53</xdr:row>
                    <xdr:rowOff>160020</xdr:rowOff>
                  </from>
                  <to>
                    <xdr:col>13</xdr:col>
                    <xdr:colOff>502920</xdr:colOff>
                    <xdr:row>55</xdr:row>
                    <xdr:rowOff>0</xdr:rowOff>
                  </to>
                </anchor>
              </controlPr>
            </control>
          </mc:Choice>
        </mc:AlternateContent>
        <mc:AlternateContent xmlns:mc="http://schemas.openxmlformats.org/markup-compatibility/2006">
          <mc:Choice Requires="x14">
            <control shapeId="4455" r:id="rId360" name="Check Box 359">
              <controlPr defaultSize="0" autoFill="0" autoLine="0" autoPict="0">
                <anchor moveWithCells="1">
                  <from>
                    <xdr:col>13</xdr:col>
                    <xdr:colOff>198120</xdr:colOff>
                    <xdr:row>54</xdr:row>
                    <xdr:rowOff>160020</xdr:rowOff>
                  </from>
                  <to>
                    <xdr:col>13</xdr:col>
                    <xdr:colOff>502920</xdr:colOff>
                    <xdr:row>56</xdr:row>
                    <xdr:rowOff>0</xdr:rowOff>
                  </to>
                </anchor>
              </controlPr>
            </control>
          </mc:Choice>
        </mc:AlternateContent>
        <mc:AlternateContent xmlns:mc="http://schemas.openxmlformats.org/markup-compatibility/2006">
          <mc:Choice Requires="x14">
            <control shapeId="4456" r:id="rId361" name="Check Box 360">
              <controlPr defaultSize="0" autoFill="0" autoLine="0" autoPict="0">
                <anchor moveWithCells="1">
                  <from>
                    <xdr:col>13</xdr:col>
                    <xdr:colOff>198120</xdr:colOff>
                    <xdr:row>55</xdr:row>
                    <xdr:rowOff>160020</xdr:rowOff>
                  </from>
                  <to>
                    <xdr:col>13</xdr:col>
                    <xdr:colOff>502920</xdr:colOff>
                    <xdr:row>57</xdr:row>
                    <xdr:rowOff>0</xdr:rowOff>
                  </to>
                </anchor>
              </controlPr>
            </control>
          </mc:Choice>
        </mc:AlternateContent>
        <mc:AlternateContent xmlns:mc="http://schemas.openxmlformats.org/markup-compatibility/2006">
          <mc:Choice Requires="x14">
            <control shapeId="4457" r:id="rId362" name="Check Box 361">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4458" r:id="rId363" name="Check Box 362">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4459" r:id="rId364" name="Check Box 363">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4460" r:id="rId365" name="Check Box 364">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4461" r:id="rId366" name="Check Box 365">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4462" r:id="rId367" name="Check Box 366">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4463" r:id="rId368" name="Check Box 367">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4464" r:id="rId369" name="Check Box 368">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4465" r:id="rId370" name="Check Box 369">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4466" r:id="rId371" name="Check Box 370">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4467" r:id="rId372" name="Check Box 371">
              <controlPr defaultSize="0" autoFill="0" autoLine="0" autoPict="0">
                <anchor moveWithCells="1">
                  <from>
                    <xdr:col>2</xdr:col>
                    <xdr:colOff>251460</xdr:colOff>
                    <xdr:row>56</xdr:row>
                    <xdr:rowOff>182880</xdr:rowOff>
                  </from>
                  <to>
                    <xdr:col>2</xdr:col>
                    <xdr:colOff>556260</xdr:colOff>
                    <xdr:row>58</xdr:row>
                    <xdr:rowOff>22860</xdr:rowOff>
                  </to>
                </anchor>
              </controlPr>
            </control>
          </mc:Choice>
        </mc:AlternateContent>
        <mc:AlternateContent xmlns:mc="http://schemas.openxmlformats.org/markup-compatibility/2006">
          <mc:Choice Requires="x14">
            <control shapeId="4468" r:id="rId373" name="Check Box 372">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4469" r:id="rId374" name="Check Box 373">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4470" r:id="rId375" name="Check Box 374">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4471" r:id="rId376" name="Check Box 375">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4472" r:id="rId377" name="Check Box 376">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4473" r:id="rId378" name="Check Box 377">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4474" r:id="rId379" name="Check Box 378">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4475" r:id="rId380" name="Check Box 379">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4476" r:id="rId381" name="Check Box 380">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4477" r:id="rId382" name="Check Box 381">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4478" r:id="rId383" name="Check Box 382">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4479" r:id="rId384" name="Check Box 383">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4480" r:id="rId385" name="Check Box 384">
              <controlPr defaultSize="0" autoFill="0" autoLine="0" autoPict="0">
                <anchor moveWithCells="1">
                  <from>
                    <xdr:col>8</xdr:col>
                    <xdr:colOff>213360</xdr:colOff>
                    <xdr:row>56</xdr:row>
                    <xdr:rowOff>182880</xdr:rowOff>
                  </from>
                  <to>
                    <xdr:col>8</xdr:col>
                    <xdr:colOff>518160</xdr:colOff>
                    <xdr:row>58</xdr:row>
                    <xdr:rowOff>22860</xdr:rowOff>
                  </to>
                </anchor>
              </controlPr>
            </control>
          </mc:Choice>
        </mc:AlternateContent>
        <mc:AlternateContent xmlns:mc="http://schemas.openxmlformats.org/markup-compatibility/2006">
          <mc:Choice Requires="x14">
            <control shapeId="4481" r:id="rId386" name="Check Box 385">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4482" r:id="rId387" name="Check Box 386">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4483" r:id="rId388" name="Check Box 387">
              <controlPr defaultSize="0" autoFill="0" autoLine="0" autoPict="0">
                <anchor moveWithCells="1">
                  <from>
                    <xdr:col>2</xdr:col>
                    <xdr:colOff>236220</xdr:colOff>
                    <xdr:row>61</xdr:row>
                    <xdr:rowOff>175260</xdr:rowOff>
                  </from>
                  <to>
                    <xdr:col>2</xdr:col>
                    <xdr:colOff>541020</xdr:colOff>
                    <xdr:row>63</xdr:row>
                    <xdr:rowOff>7620</xdr:rowOff>
                  </to>
                </anchor>
              </controlPr>
            </control>
          </mc:Choice>
        </mc:AlternateContent>
        <mc:AlternateContent xmlns:mc="http://schemas.openxmlformats.org/markup-compatibility/2006">
          <mc:Choice Requires="x14">
            <control shapeId="4484" r:id="rId389" name="Check Box 388">
              <controlPr defaultSize="0" autoFill="0" autoLine="0" autoPict="0">
                <anchor moveWithCells="1">
                  <from>
                    <xdr:col>2</xdr:col>
                    <xdr:colOff>236220</xdr:colOff>
                    <xdr:row>62</xdr:row>
                    <xdr:rowOff>175260</xdr:rowOff>
                  </from>
                  <to>
                    <xdr:col>2</xdr:col>
                    <xdr:colOff>541020</xdr:colOff>
                    <xdr:row>64</xdr:row>
                    <xdr:rowOff>7620</xdr:rowOff>
                  </to>
                </anchor>
              </controlPr>
            </control>
          </mc:Choice>
        </mc:AlternateContent>
        <mc:AlternateContent xmlns:mc="http://schemas.openxmlformats.org/markup-compatibility/2006">
          <mc:Choice Requires="x14">
            <control shapeId="4485" r:id="rId390" name="Check Box 389">
              <controlPr defaultSize="0" autoFill="0" autoLine="0" autoPict="0">
                <anchor moveWithCells="1">
                  <from>
                    <xdr:col>2</xdr:col>
                    <xdr:colOff>236220</xdr:colOff>
                    <xdr:row>63</xdr:row>
                    <xdr:rowOff>175260</xdr:rowOff>
                  </from>
                  <to>
                    <xdr:col>2</xdr:col>
                    <xdr:colOff>541020</xdr:colOff>
                    <xdr:row>65</xdr:row>
                    <xdr:rowOff>7620</xdr:rowOff>
                  </to>
                </anchor>
              </controlPr>
            </control>
          </mc:Choice>
        </mc:AlternateContent>
        <mc:AlternateContent xmlns:mc="http://schemas.openxmlformats.org/markup-compatibility/2006">
          <mc:Choice Requires="x14">
            <control shapeId="4486" r:id="rId391" name="Check Box 390">
              <controlPr defaultSize="0" autoFill="0" autoLine="0" autoPict="0">
                <anchor moveWithCells="1">
                  <from>
                    <xdr:col>8</xdr:col>
                    <xdr:colOff>198120</xdr:colOff>
                    <xdr:row>62</xdr:row>
                    <xdr:rowOff>0</xdr:rowOff>
                  </from>
                  <to>
                    <xdr:col>8</xdr:col>
                    <xdr:colOff>502920</xdr:colOff>
                    <xdr:row>63</xdr:row>
                    <xdr:rowOff>30480</xdr:rowOff>
                  </to>
                </anchor>
              </controlPr>
            </control>
          </mc:Choice>
        </mc:AlternateContent>
        <mc:AlternateContent xmlns:mc="http://schemas.openxmlformats.org/markup-compatibility/2006">
          <mc:Choice Requires="x14">
            <control shapeId="4487" r:id="rId392" name="Check Box 391">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4488" r:id="rId393" name="Check Box 392">
              <controlPr defaultSize="0" autoFill="0" autoLine="0" autoPict="0">
                <anchor moveWithCells="1">
                  <from>
                    <xdr:col>8</xdr:col>
                    <xdr:colOff>198120</xdr:colOff>
                    <xdr:row>65</xdr:row>
                    <xdr:rowOff>0</xdr:rowOff>
                  </from>
                  <to>
                    <xdr:col>8</xdr:col>
                    <xdr:colOff>502920</xdr:colOff>
                    <xdr:row>66</xdr:row>
                    <xdr:rowOff>30480</xdr:rowOff>
                  </to>
                </anchor>
              </controlPr>
            </control>
          </mc:Choice>
        </mc:AlternateContent>
        <mc:AlternateContent xmlns:mc="http://schemas.openxmlformats.org/markup-compatibility/2006">
          <mc:Choice Requires="x14">
            <control shapeId="4489" r:id="rId394" name="Check Box 393">
              <controlPr defaultSize="0" autoFill="0" autoLine="0" autoPict="0">
                <anchor moveWithCells="1">
                  <from>
                    <xdr:col>8</xdr:col>
                    <xdr:colOff>198120</xdr:colOff>
                    <xdr:row>66</xdr:row>
                    <xdr:rowOff>0</xdr:rowOff>
                  </from>
                  <to>
                    <xdr:col>8</xdr:col>
                    <xdr:colOff>502920</xdr:colOff>
                    <xdr:row>67</xdr:row>
                    <xdr:rowOff>30480</xdr:rowOff>
                  </to>
                </anchor>
              </controlPr>
            </control>
          </mc:Choice>
        </mc:AlternateContent>
        <mc:AlternateContent xmlns:mc="http://schemas.openxmlformats.org/markup-compatibility/2006">
          <mc:Choice Requires="x14">
            <control shapeId="4490" r:id="rId395" name="Check Box 394">
              <controlPr defaultSize="0" autoFill="0" autoLine="0" autoPict="0">
                <anchor moveWithCells="1">
                  <from>
                    <xdr:col>2</xdr:col>
                    <xdr:colOff>236220</xdr:colOff>
                    <xdr:row>68</xdr:row>
                    <xdr:rowOff>182880</xdr:rowOff>
                  </from>
                  <to>
                    <xdr:col>2</xdr:col>
                    <xdr:colOff>541020</xdr:colOff>
                    <xdr:row>70</xdr:row>
                    <xdr:rowOff>22860</xdr:rowOff>
                  </to>
                </anchor>
              </controlPr>
            </control>
          </mc:Choice>
        </mc:AlternateContent>
        <mc:AlternateContent xmlns:mc="http://schemas.openxmlformats.org/markup-compatibility/2006">
          <mc:Choice Requires="x14">
            <control shapeId="4491" r:id="rId396" name="Check Box 395">
              <controlPr defaultSize="0" autoFill="0" autoLine="0" autoPict="0">
                <anchor moveWithCells="1">
                  <from>
                    <xdr:col>2</xdr:col>
                    <xdr:colOff>236220</xdr:colOff>
                    <xdr:row>69</xdr:row>
                    <xdr:rowOff>182880</xdr:rowOff>
                  </from>
                  <to>
                    <xdr:col>2</xdr:col>
                    <xdr:colOff>541020</xdr:colOff>
                    <xdr:row>71</xdr:row>
                    <xdr:rowOff>22860</xdr:rowOff>
                  </to>
                </anchor>
              </controlPr>
            </control>
          </mc:Choice>
        </mc:AlternateContent>
        <mc:AlternateContent xmlns:mc="http://schemas.openxmlformats.org/markup-compatibility/2006">
          <mc:Choice Requires="x14">
            <control shapeId="4492" r:id="rId397" name="Check Box 396">
              <controlPr defaultSize="0" autoFill="0" autoLine="0" autoPict="0">
                <anchor moveWithCells="1">
                  <from>
                    <xdr:col>2</xdr:col>
                    <xdr:colOff>236220</xdr:colOff>
                    <xdr:row>70</xdr:row>
                    <xdr:rowOff>182880</xdr:rowOff>
                  </from>
                  <to>
                    <xdr:col>2</xdr:col>
                    <xdr:colOff>541020</xdr:colOff>
                    <xdr:row>72</xdr:row>
                    <xdr:rowOff>22860</xdr:rowOff>
                  </to>
                </anchor>
              </controlPr>
            </control>
          </mc:Choice>
        </mc:AlternateContent>
        <mc:AlternateContent xmlns:mc="http://schemas.openxmlformats.org/markup-compatibility/2006">
          <mc:Choice Requires="x14">
            <control shapeId="4493" r:id="rId398" name="Check Box 397">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4494" r:id="rId399" name="Check Box 398">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4495" r:id="rId400" name="Check Box 399">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4496" r:id="rId401" name="Check Box 400">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4497" r:id="rId402" name="Check Box 401">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4498" r:id="rId403" name="Check Box 402">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4499" r:id="rId404" name="Check Box 403">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4500" r:id="rId405" name="Check Box 404">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4501" r:id="rId406" name="Check Box 405">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4502" r:id="rId407" name="Check Box 406">
              <controlPr defaultSize="0" autoFill="0" autoLine="0" autoPict="0">
                <anchor moveWithCells="1">
                  <from>
                    <xdr:col>3</xdr:col>
                    <xdr:colOff>213360</xdr:colOff>
                    <xdr:row>82</xdr:row>
                    <xdr:rowOff>160020</xdr:rowOff>
                  </from>
                  <to>
                    <xdr:col>3</xdr:col>
                    <xdr:colOff>518160</xdr:colOff>
                    <xdr:row>84</xdr:row>
                    <xdr:rowOff>0</xdr:rowOff>
                  </to>
                </anchor>
              </controlPr>
            </control>
          </mc:Choice>
        </mc:AlternateContent>
        <mc:AlternateContent xmlns:mc="http://schemas.openxmlformats.org/markup-compatibility/2006">
          <mc:Choice Requires="x14">
            <control shapeId="4503" r:id="rId408" name="Check Box 407">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4504" r:id="rId409" name="Check Box 408">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4505" r:id="rId410" name="Check Box 409">
              <controlPr defaultSize="0" autoFill="0" autoLine="0" autoPict="0">
                <anchor moveWithCells="1">
                  <from>
                    <xdr:col>3</xdr:col>
                    <xdr:colOff>220980</xdr:colOff>
                    <xdr:row>85</xdr:row>
                    <xdr:rowOff>182880</xdr:rowOff>
                  </from>
                  <to>
                    <xdr:col>3</xdr:col>
                    <xdr:colOff>525780</xdr:colOff>
                    <xdr:row>87</xdr:row>
                    <xdr:rowOff>22860</xdr:rowOff>
                  </to>
                </anchor>
              </controlPr>
            </control>
          </mc:Choice>
        </mc:AlternateContent>
        <mc:AlternateContent xmlns:mc="http://schemas.openxmlformats.org/markup-compatibility/2006">
          <mc:Choice Requires="x14">
            <control shapeId="4506" r:id="rId411" name="Check Box 410">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4507" r:id="rId412" name="Check Box 411">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4508" r:id="rId413" name="Check Box 412">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4509" r:id="rId414" name="Check Box 413">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4510" r:id="rId415" name="Check Box 414">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4511" r:id="rId416" name="Check Box 415">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4512" r:id="rId417" name="Check Box 416">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4513" r:id="rId418" name="Check Box 417">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4514" r:id="rId419" name="Check Box 418">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4515" r:id="rId420" name="Check Box 419">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mc:AlternateContent xmlns:mc="http://schemas.openxmlformats.org/markup-compatibility/2006">
          <mc:Choice Requires="x14">
            <control shapeId="4516" r:id="rId421" name="Check Box 420">
              <controlPr defaultSize="0" autoFill="0" autoLine="0" autoPict="0">
                <anchor moveWithCells="1">
                  <from>
                    <xdr:col>8</xdr:col>
                    <xdr:colOff>220980</xdr:colOff>
                    <xdr:row>83</xdr:row>
                    <xdr:rowOff>182880</xdr:rowOff>
                  </from>
                  <to>
                    <xdr:col>8</xdr:col>
                    <xdr:colOff>525780</xdr:colOff>
                    <xdr:row>85</xdr:row>
                    <xdr:rowOff>22860</xdr:rowOff>
                  </to>
                </anchor>
              </controlPr>
            </control>
          </mc:Choice>
        </mc:AlternateContent>
        <mc:AlternateContent xmlns:mc="http://schemas.openxmlformats.org/markup-compatibility/2006">
          <mc:Choice Requires="x14">
            <control shapeId="4517" r:id="rId422" name="Check Box 421">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4518" r:id="rId423" name="Check Box 422">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4519" r:id="rId424" name="Check Box 423">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51">
    <tabColor theme="8" tint="0.59999389629810485"/>
    <pageSetUpPr fitToPage="1"/>
  </sheetPr>
  <dimension ref="A1:O81"/>
  <sheetViews>
    <sheetView showGridLines="0" zoomScaleNormal="100" workbookViewId="0">
      <selection activeCell="F8" sqref="F8"/>
    </sheetView>
  </sheetViews>
  <sheetFormatPr defaultColWidth="12" defaultRowHeight="14.4" x14ac:dyDescent="0.55000000000000004"/>
  <cols>
    <col min="1" max="3" width="12" customWidth="1"/>
    <col min="4" max="4" width="9.89453125" bestFit="1" customWidth="1"/>
    <col min="5" max="8" width="12" customWidth="1"/>
    <col min="9" max="9" width="12.89453125" customWidth="1"/>
    <col min="10" max="10" width="13.68359375" bestFit="1" customWidth="1"/>
    <col min="11" max="15" width="12" customWidth="1"/>
  </cols>
  <sheetData>
    <row r="1" spans="1:13" ht="18.3" x14ac:dyDescent="0.7">
      <c r="A1" s="79" t="s">
        <v>113</v>
      </c>
      <c r="B1" s="259" t="s">
        <v>194</v>
      </c>
      <c r="C1" s="260"/>
      <c r="D1" s="260"/>
      <c r="E1" s="260"/>
      <c r="F1" s="80"/>
      <c r="H1" s="79" t="s">
        <v>115</v>
      </c>
      <c r="I1" s="81"/>
      <c r="J1" s="82"/>
      <c r="K1" s="202">
        <v>0.86399999999999999</v>
      </c>
      <c r="L1" s="155"/>
    </row>
    <row r="2" spans="1:13" x14ac:dyDescent="0.55000000000000004">
      <c r="A2" s="79" t="s">
        <v>117</v>
      </c>
      <c r="B2" s="252" t="s">
        <v>195</v>
      </c>
      <c r="C2" s="253"/>
      <c r="D2" s="253"/>
      <c r="E2" s="251"/>
      <c r="F2" s="80"/>
      <c r="H2" s="79" t="s">
        <v>119</v>
      </c>
      <c r="I2" s="85"/>
      <c r="J2" s="82"/>
      <c r="K2" s="202">
        <v>0.86399999999999999</v>
      </c>
      <c r="L2" s="82"/>
    </row>
    <row r="3" spans="1:13" x14ac:dyDescent="0.55000000000000004">
      <c r="A3" s="86" t="s">
        <v>120</v>
      </c>
      <c r="B3" s="252" t="s">
        <v>121</v>
      </c>
      <c r="C3" s="253"/>
      <c r="D3" s="253"/>
      <c r="E3" s="251"/>
      <c r="F3" s="80"/>
      <c r="H3" s="86" t="s">
        <v>122</v>
      </c>
      <c r="I3" s="85"/>
      <c r="J3" s="82"/>
      <c r="K3" s="202">
        <v>0.86399999999999999</v>
      </c>
      <c r="L3" s="82"/>
    </row>
    <row r="4" spans="1:13" x14ac:dyDescent="0.55000000000000004">
      <c r="A4" s="86" t="s">
        <v>123</v>
      </c>
      <c r="B4" s="280" t="s">
        <v>196</v>
      </c>
      <c r="C4" s="262"/>
      <c r="D4" s="262"/>
      <c r="E4" s="263"/>
      <c r="F4" s="87"/>
      <c r="H4" s="86" t="s">
        <v>124</v>
      </c>
      <c r="I4" s="85"/>
      <c r="J4" s="285" t="s">
        <v>182</v>
      </c>
      <c r="K4" s="257"/>
      <c r="L4" s="258"/>
    </row>
    <row r="5" spans="1:13" x14ac:dyDescent="0.55000000000000004">
      <c r="A5" s="88" t="s">
        <v>125</v>
      </c>
      <c r="B5" s="264" t="s">
        <v>197</v>
      </c>
      <c r="C5" s="265"/>
      <c r="D5" s="82"/>
      <c r="E5" s="89"/>
      <c r="F5" s="90"/>
      <c r="H5" s="86" t="s">
        <v>179</v>
      </c>
      <c r="I5" s="85"/>
      <c r="J5" s="82"/>
      <c r="K5" s="91" t="s">
        <v>218</v>
      </c>
      <c r="L5" s="82"/>
    </row>
    <row r="6" spans="1:13" x14ac:dyDescent="0.55000000000000004">
      <c r="A6" s="88" t="s">
        <v>127</v>
      </c>
      <c r="B6" s="234"/>
      <c r="C6" s="251"/>
      <c r="D6" s="82"/>
      <c r="E6" s="92"/>
      <c r="F6" s="88"/>
      <c r="H6" s="86" t="s">
        <v>180</v>
      </c>
      <c r="I6" s="85"/>
      <c r="J6" s="82"/>
      <c r="K6" s="93" t="s">
        <v>177</v>
      </c>
      <c r="L6" s="82"/>
    </row>
    <row r="7" spans="1:13" x14ac:dyDescent="0.55000000000000004">
      <c r="B7" s="94"/>
      <c r="C7" s="94"/>
      <c r="D7" s="94"/>
      <c r="E7" s="94"/>
      <c r="J7" s="94"/>
      <c r="K7" s="94"/>
      <c r="L7" s="94"/>
    </row>
    <row r="8" spans="1:13" ht="28.2" customHeight="1" x14ac:dyDescent="0.55000000000000004">
      <c r="A8" s="88" t="s">
        <v>128</v>
      </c>
      <c r="B8" s="88"/>
      <c r="C8" s="289" t="s">
        <v>198</v>
      </c>
      <c r="D8" s="290"/>
      <c r="E8" s="94"/>
    </row>
    <row r="9" spans="1:13" x14ac:dyDescent="0.55000000000000004">
      <c r="A9" s="88" t="s">
        <v>129</v>
      </c>
      <c r="B9" s="88"/>
      <c r="C9" s="234" t="s">
        <v>199</v>
      </c>
      <c r="D9" s="235"/>
      <c r="E9" s="94"/>
    </row>
    <row r="10" spans="1:13" x14ac:dyDescent="0.55000000000000004">
      <c r="A10" s="88" t="s">
        <v>131</v>
      </c>
      <c r="B10" s="85"/>
      <c r="C10" s="234">
        <v>1977</v>
      </c>
      <c r="D10" s="235"/>
      <c r="E10" s="94"/>
    </row>
    <row r="11" spans="1:13" x14ac:dyDescent="0.55000000000000004">
      <c r="A11" s="88" t="s">
        <v>132</v>
      </c>
      <c r="B11" s="85"/>
      <c r="C11" s="234" t="s">
        <v>182</v>
      </c>
      <c r="D11" s="235"/>
      <c r="E11" s="94"/>
    </row>
    <row r="12" spans="1:13" x14ac:dyDescent="0.55000000000000004">
      <c r="A12" s="88" t="s">
        <v>133</v>
      </c>
      <c r="B12" s="85"/>
      <c r="C12" s="234" t="s">
        <v>190</v>
      </c>
      <c r="D12" s="235"/>
      <c r="E12" s="94"/>
    </row>
    <row r="13" spans="1:13" x14ac:dyDescent="0.55000000000000004">
      <c r="A13" s="88" t="s">
        <v>135</v>
      </c>
      <c r="B13" s="85"/>
      <c r="C13" s="234" t="s">
        <v>136</v>
      </c>
      <c r="D13" s="235"/>
      <c r="E13" s="94"/>
    </row>
    <row r="14" spans="1:13" x14ac:dyDescent="0.55000000000000004">
      <c r="A14" s="86" t="s">
        <v>137</v>
      </c>
      <c r="B14" s="85"/>
      <c r="C14" s="236" t="s">
        <v>200</v>
      </c>
      <c r="D14" s="237"/>
      <c r="E14" s="94"/>
    </row>
    <row r="15" spans="1:13" x14ac:dyDescent="0.55000000000000004">
      <c r="A15" s="86" t="s">
        <v>138</v>
      </c>
      <c r="B15" s="85"/>
      <c r="C15" s="238">
        <v>100</v>
      </c>
      <c r="D15" s="239"/>
      <c r="E15" s="94"/>
    </row>
    <row r="16" spans="1:13" x14ac:dyDescent="0.55000000000000004">
      <c r="A16" s="86" t="s">
        <v>139</v>
      </c>
      <c r="B16" s="85"/>
      <c r="C16" s="174">
        <v>300</v>
      </c>
      <c r="D16" s="82" t="s">
        <v>140</v>
      </c>
      <c r="E16" s="94"/>
    </row>
    <row r="17" spans="1:15" x14ac:dyDescent="0.55000000000000004">
      <c r="A17" s="86" t="s">
        <v>139</v>
      </c>
      <c r="B17" s="85"/>
      <c r="C17" s="175"/>
      <c r="D17" s="82" t="s">
        <v>141</v>
      </c>
      <c r="E17" s="94"/>
    </row>
    <row r="18" spans="1:15" x14ac:dyDescent="0.55000000000000004">
      <c r="A18" s="86" t="s">
        <v>142</v>
      </c>
      <c r="B18" s="85"/>
      <c r="C18" s="174">
        <v>200</v>
      </c>
      <c r="D18" s="82"/>
      <c r="E18" s="94"/>
    </row>
    <row r="19" spans="1:15" x14ac:dyDescent="0.55000000000000004">
      <c r="A19" s="86" t="s">
        <v>143</v>
      </c>
      <c r="B19" s="85"/>
      <c r="C19" s="174">
        <v>150</v>
      </c>
      <c r="D19" s="82" t="s">
        <v>140</v>
      </c>
      <c r="E19" s="94"/>
    </row>
    <row r="20" spans="1:15" x14ac:dyDescent="0.55000000000000004">
      <c r="A20" s="96"/>
      <c r="B20" s="85"/>
      <c r="C20" s="175">
        <v>300</v>
      </c>
      <c r="D20" s="82" t="s">
        <v>141</v>
      </c>
      <c r="E20" s="94"/>
    </row>
    <row r="21" spans="1:15" x14ac:dyDescent="0.55000000000000004">
      <c r="A21" s="86" t="s">
        <v>144</v>
      </c>
      <c r="B21" s="85"/>
      <c r="C21" s="175">
        <v>20</v>
      </c>
      <c r="D21" s="82"/>
      <c r="E21" s="94"/>
    </row>
    <row r="22" spans="1:15" x14ac:dyDescent="0.55000000000000004">
      <c r="B22" s="94"/>
      <c r="C22" s="94"/>
      <c r="D22" s="94"/>
      <c r="E22" s="94"/>
    </row>
    <row r="23" spans="1:15" x14ac:dyDescent="0.55000000000000004">
      <c r="A23" s="96" t="s">
        <v>145</v>
      </c>
      <c r="B23" s="288" t="s">
        <v>213</v>
      </c>
      <c r="C23" s="267"/>
      <c r="D23" s="267"/>
      <c r="E23" s="268"/>
    </row>
    <row r="24" spans="1:15" x14ac:dyDescent="0.55000000000000004">
      <c r="A24" s="85"/>
      <c r="B24" s="269"/>
      <c r="C24" s="270"/>
      <c r="D24" s="270"/>
      <c r="E24" s="271"/>
    </row>
    <row r="25" spans="1:15" x14ac:dyDescent="0.55000000000000004">
      <c r="A25" s="85"/>
      <c r="B25" s="269"/>
      <c r="C25" s="270"/>
      <c r="D25" s="270"/>
      <c r="E25" s="271"/>
    </row>
    <row r="26" spans="1:15" x14ac:dyDescent="0.55000000000000004">
      <c r="A26" s="85"/>
      <c r="B26" s="272"/>
      <c r="C26" s="273"/>
      <c r="D26" s="273"/>
      <c r="E26" s="274"/>
    </row>
    <row r="28" spans="1:15" x14ac:dyDescent="0.55000000000000004">
      <c r="A28" s="233" t="s">
        <v>146</v>
      </c>
      <c r="B28" s="233"/>
      <c r="C28" s="233"/>
      <c r="D28" s="233"/>
      <c r="E28" s="233"/>
      <c r="F28" s="233"/>
      <c r="G28" s="233"/>
      <c r="H28" s="233"/>
      <c r="I28" s="233"/>
      <c r="J28" s="233"/>
      <c r="K28" s="233"/>
      <c r="L28" s="233"/>
      <c r="M28" s="233"/>
      <c r="N28" s="233"/>
      <c r="O28" s="97"/>
    </row>
    <row r="29" spans="1:15" ht="26.25" customHeight="1" x14ac:dyDescent="0.55000000000000004">
      <c r="A29" s="171" t="s">
        <v>147</v>
      </c>
      <c r="B29" s="172" t="s">
        <v>148</v>
      </c>
      <c r="C29" s="171" t="s">
        <v>149</v>
      </c>
      <c r="D29" s="171" t="s">
        <v>150</v>
      </c>
      <c r="E29" s="171" t="s">
        <v>151</v>
      </c>
      <c r="G29" s="171" t="s">
        <v>152</v>
      </c>
      <c r="H29" s="171" t="s">
        <v>153</v>
      </c>
      <c r="I29" s="171" t="s">
        <v>154</v>
      </c>
      <c r="J29" s="171" t="s">
        <v>155</v>
      </c>
      <c r="K29" s="171" t="s">
        <v>156</v>
      </c>
      <c r="L29" s="171" t="s">
        <v>157</v>
      </c>
      <c r="M29" s="171" t="s">
        <v>158</v>
      </c>
    </row>
    <row r="30" spans="1:15" x14ac:dyDescent="0.55000000000000004">
      <c r="A30" s="101">
        <v>1</v>
      </c>
      <c r="B30" s="173">
        <v>1</v>
      </c>
      <c r="C30" s="102">
        <v>55</v>
      </c>
      <c r="D30" s="102">
        <v>650</v>
      </c>
      <c r="E30" s="103">
        <f>D30*C30</f>
        <v>35750</v>
      </c>
      <c r="G30" s="104">
        <v>771</v>
      </c>
      <c r="H30" s="105">
        <f>SUM(G30*C30)</f>
        <v>42405</v>
      </c>
      <c r="I30" s="106">
        <f>IF(ISERROR(G30/D30),"",G30/D30)</f>
        <v>1.1861538461538461</v>
      </c>
      <c r="J30" s="107">
        <v>0</v>
      </c>
      <c r="K30" s="104">
        <v>745</v>
      </c>
      <c r="L30" s="105">
        <f>K30*C30</f>
        <v>40975</v>
      </c>
      <c r="M30" s="106">
        <f>IF(ISERROR(K30/D30),"",K30/D30)</f>
        <v>1.1461538461538461</v>
      </c>
    </row>
    <row r="31" spans="1:15" x14ac:dyDescent="0.55000000000000004">
      <c r="A31" s="101">
        <v>1</v>
      </c>
      <c r="B31" s="173">
        <v>1</v>
      </c>
      <c r="C31" s="102">
        <v>108</v>
      </c>
      <c r="D31" s="102">
        <v>803</v>
      </c>
      <c r="E31" s="103">
        <f>D31*C31</f>
        <v>86724</v>
      </c>
      <c r="G31" s="104">
        <v>857</v>
      </c>
      <c r="H31" s="105">
        <f>SUM(G31*C31)</f>
        <v>92556</v>
      </c>
      <c r="I31" s="106">
        <f>IF(ISERROR(G31/D31),"",G31/D31)</f>
        <v>1.0672478206724783</v>
      </c>
      <c r="J31" s="107">
        <v>0</v>
      </c>
      <c r="K31" s="104">
        <v>846</v>
      </c>
      <c r="L31" s="105">
        <f>K31*C31</f>
        <v>91368</v>
      </c>
      <c r="M31" s="106">
        <f>IF(ISERROR(K31/D31),"",K31/D31)</f>
        <v>1.0535491905354919</v>
      </c>
    </row>
    <row r="32" spans="1:15" x14ac:dyDescent="0.55000000000000004">
      <c r="A32" s="101">
        <v>2</v>
      </c>
      <c r="B32" s="173">
        <v>2</v>
      </c>
      <c r="C32" s="102">
        <v>72</v>
      </c>
      <c r="D32" s="102">
        <v>1084</v>
      </c>
      <c r="E32" s="103">
        <f>D32*C32</f>
        <v>78048</v>
      </c>
      <c r="G32" s="104">
        <v>1218</v>
      </c>
      <c r="H32" s="105">
        <f>SUM(G32*C32)</f>
        <v>87696</v>
      </c>
      <c r="I32" s="106">
        <f>IF(ISERROR(G32/D32),"",G32/D32)</f>
        <v>1.1236162361623616</v>
      </c>
      <c r="J32" s="107">
        <v>0</v>
      </c>
      <c r="K32" s="104">
        <v>1187</v>
      </c>
      <c r="L32" s="105">
        <f>K32*C32</f>
        <v>85464</v>
      </c>
      <c r="M32" s="106">
        <f>IF(ISERROR(K32/D32),"",K32/D32)</f>
        <v>1.0950184501845019</v>
      </c>
    </row>
    <row r="33" spans="1:15" x14ac:dyDescent="0.55000000000000004">
      <c r="A33" s="101">
        <v>3</v>
      </c>
      <c r="B33" s="173">
        <v>2</v>
      </c>
      <c r="C33" s="102">
        <v>44</v>
      </c>
      <c r="D33" s="102">
        <v>1389</v>
      </c>
      <c r="E33" s="103">
        <f>D33*C33</f>
        <v>61116</v>
      </c>
      <c r="G33" s="197">
        <v>1475</v>
      </c>
      <c r="H33" s="105">
        <f>SUM(G33*C33)</f>
        <v>64900</v>
      </c>
      <c r="I33" s="106">
        <f>IF(ISERROR(G33/D33),"",G33/D33)</f>
        <v>1.0619150467962564</v>
      </c>
      <c r="J33" s="107">
        <v>0</v>
      </c>
      <c r="K33" s="197">
        <v>1459</v>
      </c>
      <c r="L33" s="105">
        <f>K33*C33</f>
        <v>64196</v>
      </c>
      <c r="M33" s="106">
        <f>IF(ISERROR(K33/D33),"",K33/D33)</f>
        <v>1.0503959683225341</v>
      </c>
    </row>
    <row r="34" spans="1:15" x14ac:dyDescent="0.55000000000000004">
      <c r="A34" s="275"/>
      <c r="B34" s="276"/>
      <c r="C34" s="108"/>
      <c r="D34" s="108"/>
      <c r="E34" s="108"/>
      <c r="G34" s="108"/>
      <c r="H34" s="108"/>
      <c r="I34" s="108"/>
      <c r="J34" s="109"/>
      <c r="K34" s="110"/>
      <c r="L34" s="111"/>
      <c r="M34" s="111"/>
    </row>
    <row r="35" spans="1:15" x14ac:dyDescent="0.55000000000000004">
      <c r="A35" s="241" t="s">
        <v>159</v>
      </c>
      <c r="B35" s="241"/>
      <c r="C35" s="112">
        <f>SUM(C30:C33)</f>
        <v>279</v>
      </c>
      <c r="D35" s="112">
        <f>IF(ISERROR(E35/C35),"",E35/C35)</f>
        <v>937.77060931899643</v>
      </c>
      <c r="E35" s="103">
        <f>SUM(E30:E33)</f>
        <v>261638</v>
      </c>
      <c r="G35" s="113">
        <f>IF(ISERROR(H35/C35),"",H35/C35)</f>
        <v>1030.6702508960573</v>
      </c>
      <c r="H35" s="105">
        <f>SUM(H30:H33)</f>
        <v>287557</v>
      </c>
      <c r="I35" s="106">
        <f>IF(ISERROR(H35/E35),"",H35/E35)</f>
        <v>1.0990643560950626</v>
      </c>
      <c r="J35" s="114">
        <f>IF(ISERROR(AVERAGE(J30:J33)),"",AVERAGE(J30:J33))</f>
        <v>0</v>
      </c>
      <c r="K35" s="105">
        <f>IF(ISERROR(L35/C35),"",L35/C35)</f>
        <v>1010.763440860215</v>
      </c>
      <c r="L35" s="105">
        <f>SUM(L30:L33)</f>
        <v>282003</v>
      </c>
      <c r="M35" s="106">
        <f>IF(ISERROR(L35/E35),"",L35/E35)</f>
        <v>1.0778365527943188</v>
      </c>
    </row>
    <row r="36" spans="1:15" x14ac:dyDescent="0.55000000000000004">
      <c r="A36" s="111"/>
      <c r="B36" s="111"/>
      <c r="C36" s="111"/>
      <c r="D36" s="111"/>
      <c r="E36" s="111"/>
      <c r="F36" s="115"/>
      <c r="G36" s="116"/>
      <c r="H36" s="111"/>
      <c r="I36" s="111"/>
      <c r="J36" s="111"/>
      <c r="K36" s="111"/>
      <c r="M36" s="94"/>
    </row>
    <row r="37" spans="1:15" x14ac:dyDescent="0.55000000000000004">
      <c r="A37" s="233" t="s">
        <v>160</v>
      </c>
      <c r="B37" s="233"/>
      <c r="C37" s="233"/>
      <c r="D37" s="233"/>
      <c r="E37" s="233"/>
      <c r="F37" s="233"/>
      <c r="G37" s="233"/>
      <c r="H37" s="233"/>
      <c r="I37" s="233"/>
      <c r="J37" s="233"/>
      <c r="K37" s="233"/>
      <c r="L37" s="233"/>
      <c r="M37" s="233"/>
      <c r="N37" s="233"/>
    </row>
    <row r="38" spans="1:15" x14ac:dyDescent="0.55000000000000004">
      <c r="A38" s="240" t="s">
        <v>207</v>
      </c>
      <c r="B38" s="240"/>
      <c r="C38" s="240"/>
      <c r="D38" s="240"/>
      <c r="E38" s="240"/>
      <c r="F38" s="240"/>
      <c r="G38" s="240"/>
      <c r="H38" s="240"/>
      <c r="I38" s="240"/>
      <c r="J38" s="240"/>
      <c r="K38" s="240"/>
      <c r="L38" s="240"/>
      <c r="M38" s="240"/>
      <c r="N38" s="240"/>
    </row>
    <row r="39" spans="1:15" x14ac:dyDescent="0.55000000000000004">
      <c r="A39" s="240"/>
      <c r="B39" s="240"/>
      <c r="C39" s="240"/>
      <c r="D39" s="240"/>
      <c r="E39" s="240"/>
      <c r="F39" s="240"/>
      <c r="G39" s="240"/>
      <c r="H39" s="240"/>
      <c r="I39" s="240"/>
      <c r="J39" s="240"/>
      <c r="K39" s="240"/>
      <c r="L39" s="240"/>
      <c r="M39" s="240"/>
      <c r="N39" s="240"/>
    </row>
    <row r="40" spans="1:15" x14ac:dyDescent="0.55000000000000004">
      <c r="A40" s="117"/>
      <c r="B40" s="117"/>
      <c r="C40" s="117"/>
      <c r="D40" s="117"/>
      <c r="E40" s="117"/>
      <c r="F40" s="117"/>
      <c r="G40" s="117"/>
      <c r="H40" s="117"/>
      <c r="I40" s="117"/>
      <c r="J40" s="117"/>
      <c r="K40" s="117"/>
      <c r="L40" s="117"/>
      <c r="M40" s="117"/>
      <c r="N40" s="117"/>
    </row>
    <row r="41" spans="1:15" x14ac:dyDescent="0.55000000000000004">
      <c r="A41" s="233" t="s">
        <v>33</v>
      </c>
      <c r="B41" s="233"/>
      <c r="C41" s="233"/>
      <c r="D41" s="233"/>
      <c r="E41" s="233"/>
      <c r="F41" s="233"/>
      <c r="G41" s="233"/>
      <c r="H41" s="233"/>
      <c r="I41" s="233"/>
      <c r="J41" s="233"/>
      <c r="K41" s="233"/>
      <c r="L41" s="233"/>
      <c r="M41" s="233"/>
      <c r="N41" s="233"/>
      <c r="O41" s="118"/>
    </row>
    <row r="42" spans="1:15" x14ac:dyDescent="0.55000000000000004">
      <c r="A42" t="s">
        <v>34</v>
      </c>
      <c r="C42" s="119" t="b">
        <v>0</v>
      </c>
      <c r="G42" t="s">
        <v>47</v>
      </c>
      <c r="I42" s="119" t="b">
        <v>1</v>
      </c>
    </row>
    <row r="43" spans="1:15" x14ac:dyDescent="0.55000000000000004">
      <c r="A43" t="s">
        <v>35</v>
      </c>
      <c r="C43" s="119" t="b">
        <v>0</v>
      </c>
      <c r="G43" t="s">
        <v>48</v>
      </c>
      <c r="I43" s="119" t="b">
        <v>0</v>
      </c>
      <c r="J43" s="96" t="s">
        <v>161</v>
      </c>
      <c r="K43" s="120" t="s">
        <v>162</v>
      </c>
      <c r="L43" s="120" t="s">
        <v>163</v>
      </c>
      <c r="M43" s="120" t="s">
        <v>164</v>
      </c>
      <c r="N43" s="120" t="s">
        <v>165</v>
      </c>
    </row>
    <row r="44" spans="1:15" x14ac:dyDescent="0.55000000000000004">
      <c r="A44" t="s">
        <v>36</v>
      </c>
      <c r="C44" s="119" t="b">
        <v>0</v>
      </c>
      <c r="G44" t="s">
        <v>49</v>
      </c>
      <c r="I44" s="119" t="b">
        <v>0</v>
      </c>
      <c r="J44" s="85" t="s">
        <v>166</v>
      </c>
      <c r="K44" s="121"/>
      <c r="L44" s="121"/>
      <c r="M44" s="121"/>
      <c r="N44" s="121"/>
    </row>
    <row r="45" spans="1:15" x14ac:dyDescent="0.55000000000000004">
      <c r="A45" t="s">
        <v>37</v>
      </c>
      <c r="C45" s="119"/>
      <c r="G45" t="s">
        <v>50</v>
      </c>
      <c r="I45" s="119" t="b">
        <v>0</v>
      </c>
      <c r="J45" s="85" t="s">
        <v>167</v>
      </c>
      <c r="K45" s="121"/>
      <c r="L45" s="121"/>
      <c r="M45" s="121"/>
      <c r="N45" s="121"/>
    </row>
    <row r="46" spans="1:15" x14ac:dyDescent="0.55000000000000004">
      <c r="A46" t="s">
        <v>38</v>
      </c>
      <c r="C46" s="119" t="b">
        <v>0</v>
      </c>
      <c r="G46" t="s">
        <v>51</v>
      </c>
      <c r="I46" s="119" t="b">
        <v>1</v>
      </c>
      <c r="J46" s="85" t="s">
        <v>168</v>
      </c>
      <c r="K46" s="121"/>
      <c r="L46" s="121"/>
      <c r="M46" s="121"/>
      <c r="N46" s="121"/>
    </row>
    <row r="47" spans="1:15" x14ac:dyDescent="0.55000000000000004">
      <c r="A47" t="s">
        <v>39</v>
      </c>
      <c r="C47" s="119" t="b">
        <v>0</v>
      </c>
      <c r="G47" t="s">
        <v>52</v>
      </c>
      <c r="I47" s="119"/>
      <c r="J47" s="85" t="s">
        <v>169</v>
      </c>
      <c r="K47" s="121"/>
      <c r="L47" s="121"/>
      <c r="M47" s="121"/>
      <c r="N47" s="121"/>
    </row>
    <row r="48" spans="1:15" x14ac:dyDescent="0.55000000000000004">
      <c r="A48" t="s">
        <v>40</v>
      </c>
      <c r="C48" s="119" t="b">
        <v>0</v>
      </c>
      <c r="G48" t="s">
        <v>53</v>
      </c>
      <c r="I48" s="119" t="b">
        <v>0</v>
      </c>
      <c r="J48" s="85" t="s">
        <v>170</v>
      </c>
      <c r="K48" s="122"/>
      <c r="L48" s="122"/>
      <c r="M48" s="121"/>
      <c r="N48" s="122"/>
    </row>
    <row r="49" spans="1:15" x14ac:dyDescent="0.55000000000000004">
      <c r="A49" t="s">
        <v>41</v>
      </c>
      <c r="C49" s="119"/>
      <c r="G49" t="s">
        <v>54</v>
      </c>
      <c r="I49" s="119"/>
      <c r="J49" s="123" t="s">
        <v>171</v>
      </c>
      <c r="K49" s="122"/>
      <c r="L49" s="122"/>
      <c r="M49" s="121"/>
      <c r="N49" s="121"/>
    </row>
    <row r="50" spans="1:15" x14ac:dyDescent="0.55000000000000004">
      <c r="A50" t="s">
        <v>42</v>
      </c>
      <c r="C50" s="119" t="b">
        <v>1</v>
      </c>
      <c r="G50" t="s">
        <v>55</v>
      </c>
      <c r="I50" s="119"/>
      <c r="J50" s="123" t="s">
        <v>172</v>
      </c>
      <c r="K50" s="122"/>
      <c r="L50" s="122"/>
      <c r="M50" s="121"/>
      <c r="N50" s="121"/>
    </row>
    <row r="51" spans="1:15" x14ac:dyDescent="0.55000000000000004">
      <c r="A51" t="s">
        <v>43</v>
      </c>
      <c r="C51" s="119" t="b">
        <v>0</v>
      </c>
      <c r="G51" t="s">
        <v>56</v>
      </c>
      <c r="I51" s="119"/>
      <c r="J51" s="123" t="s">
        <v>173</v>
      </c>
      <c r="K51" s="124"/>
      <c r="L51" s="124"/>
      <c r="M51" s="125"/>
      <c r="N51" s="125"/>
    </row>
    <row r="52" spans="1:15" x14ac:dyDescent="0.55000000000000004">
      <c r="A52" t="s">
        <v>44</v>
      </c>
      <c r="C52" s="119" t="b">
        <v>0</v>
      </c>
      <c r="G52" t="s">
        <v>57</v>
      </c>
      <c r="I52" s="119" t="b">
        <v>0</v>
      </c>
    </row>
    <row r="53" spans="1:15" x14ac:dyDescent="0.55000000000000004">
      <c r="A53" t="s">
        <v>45</v>
      </c>
      <c r="C53" s="119" t="b">
        <v>0</v>
      </c>
      <c r="G53" t="s">
        <v>58</v>
      </c>
      <c r="I53" s="119"/>
    </row>
    <row r="54" spans="1:15" x14ac:dyDescent="0.55000000000000004">
      <c r="A54" t="s">
        <v>46</v>
      </c>
      <c r="C54" s="119"/>
      <c r="G54" t="s">
        <v>59</v>
      </c>
      <c r="I54" s="119"/>
    </row>
    <row r="56" spans="1:15" x14ac:dyDescent="0.55000000000000004">
      <c r="A56" s="233" t="s">
        <v>60</v>
      </c>
      <c r="B56" s="233"/>
      <c r="C56" s="233"/>
      <c r="D56" s="233"/>
      <c r="E56" s="233"/>
      <c r="F56" s="233"/>
      <c r="G56" s="233"/>
      <c r="H56" s="233"/>
      <c r="I56" s="233"/>
      <c r="J56" s="233"/>
      <c r="K56" s="233"/>
      <c r="L56" s="233"/>
      <c r="M56" s="233"/>
      <c r="N56" s="233"/>
      <c r="O56" s="118"/>
    </row>
    <row r="57" spans="1:15" x14ac:dyDescent="0.55000000000000004">
      <c r="A57" t="s">
        <v>61</v>
      </c>
      <c r="C57" s="119" t="b">
        <v>0</v>
      </c>
      <c r="G57" t="s">
        <v>174</v>
      </c>
      <c r="I57" s="119" t="b">
        <v>1</v>
      </c>
    </row>
    <row r="58" spans="1:15" x14ac:dyDescent="0.55000000000000004">
      <c r="A58" t="s">
        <v>62</v>
      </c>
      <c r="C58" s="119" t="b">
        <v>1</v>
      </c>
      <c r="G58" t="s">
        <v>65</v>
      </c>
      <c r="I58" s="119" t="b">
        <v>0</v>
      </c>
    </row>
    <row r="59" spans="1:15" x14ac:dyDescent="0.55000000000000004">
      <c r="A59" t="s">
        <v>63</v>
      </c>
      <c r="C59" s="119"/>
      <c r="I59" s="119"/>
    </row>
    <row r="60" spans="1:15" x14ac:dyDescent="0.55000000000000004">
      <c r="G60" t="s">
        <v>66</v>
      </c>
      <c r="I60" s="119"/>
    </row>
    <row r="61" spans="1:15" x14ac:dyDescent="0.55000000000000004">
      <c r="G61" t="s">
        <v>67</v>
      </c>
      <c r="I61" s="119"/>
    </row>
    <row r="63" spans="1:15" x14ac:dyDescent="0.55000000000000004">
      <c r="A63" s="233" t="s">
        <v>68</v>
      </c>
      <c r="B63" s="233"/>
      <c r="C63" s="233"/>
      <c r="D63" s="233"/>
      <c r="E63" s="233"/>
      <c r="F63" s="233"/>
      <c r="G63" s="233"/>
      <c r="H63" s="233"/>
      <c r="I63" s="233"/>
      <c r="J63" s="233"/>
      <c r="K63" s="233"/>
      <c r="L63" s="233"/>
      <c r="M63" s="233"/>
      <c r="N63" s="233"/>
      <c r="O63" s="118"/>
    </row>
    <row r="64" spans="1:15" x14ac:dyDescent="0.55000000000000004">
      <c r="A64" t="s">
        <v>69</v>
      </c>
      <c r="C64" s="119" t="b">
        <v>1</v>
      </c>
    </row>
    <row r="65" spans="1:15" x14ac:dyDescent="0.55000000000000004">
      <c r="A65" t="s">
        <v>70</v>
      </c>
      <c r="C65" s="119" t="b">
        <v>0</v>
      </c>
    </row>
    <row r="66" spans="1:15" x14ac:dyDescent="0.55000000000000004">
      <c r="A66" t="s">
        <v>71</v>
      </c>
      <c r="C66" s="119"/>
    </row>
    <row r="68" spans="1:15" x14ac:dyDescent="0.55000000000000004">
      <c r="A68" s="233" t="s">
        <v>72</v>
      </c>
      <c r="B68" s="233"/>
      <c r="C68" s="233"/>
      <c r="D68" s="233"/>
      <c r="E68" s="233"/>
      <c r="F68" s="233"/>
      <c r="G68" s="233"/>
      <c r="H68" s="233"/>
      <c r="I68" s="233"/>
      <c r="J68" s="233"/>
      <c r="K68" s="233"/>
      <c r="L68" s="233"/>
      <c r="M68" s="233"/>
      <c r="N68" s="233"/>
      <c r="O68" s="118"/>
    </row>
    <row r="69" spans="1:15" x14ac:dyDescent="0.55000000000000004">
      <c r="A69" t="s">
        <v>73</v>
      </c>
      <c r="C69" s="119" t="b">
        <v>0</v>
      </c>
      <c r="D69" s="119"/>
      <c r="G69" t="s">
        <v>86</v>
      </c>
      <c r="I69" s="119" t="b">
        <v>1</v>
      </c>
    </row>
    <row r="70" spans="1:15" x14ac:dyDescent="0.55000000000000004">
      <c r="A70" t="s">
        <v>74</v>
      </c>
      <c r="C70" s="119" t="b">
        <v>0</v>
      </c>
      <c r="D70" s="119"/>
      <c r="G70" t="s">
        <v>87</v>
      </c>
      <c r="I70" s="119" t="b">
        <v>0</v>
      </c>
    </row>
    <row r="71" spans="1:15" x14ac:dyDescent="0.55000000000000004">
      <c r="A71" t="s">
        <v>75</v>
      </c>
      <c r="C71" s="119"/>
      <c r="D71" s="119"/>
      <c r="G71" t="s">
        <v>88</v>
      </c>
      <c r="I71" s="119" t="b">
        <v>1</v>
      </c>
    </row>
    <row r="72" spans="1:15" x14ac:dyDescent="0.55000000000000004">
      <c r="A72" t="s">
        <v>76</v>
      </c>
      <c r="C72" s="119" t="b">
        <v>1</v>
      </c>
      <c r="D72" s="119"/>
      <c r="G72" t="s">
        <v>89</v>
      </c>
      <c r="I72" s="119" t="b">
        <v>0</v>
      </c>
    </row>
    <row r="73" spans="1:15" x14ac:dyDescent="0.55000000000000004">
      <c r="A73" t="s">
        <v>77</v>
      </c>
      <c r="C73" s="119" t="b">
        <v>1</v>
      </c>
      <c r="D73" s="119"/>
      <c r="G73" t="s">
        <v>90</v>
      </c>
      <c r="I73" s="119" t="b">
        <v>1</v>
      </c>
    </row>
    <row r="74" spans="1:15" x14ac:dyDescent="0.55000000000000004">
      <c r="A74" t="s">
        <v>78</v>
      </c>
      <c r="C74" s="119"/>
      <c r="D74" s="119"/>
      <c r="G74" t="s">
        <v>91</v>
      </c>
      <c r="I74" s="119" t="b">
        <v>0</v>
      </c>
    </row>
    <row r="75" spans="1:15" x14ac:dyDescent="0.55000000000000004">
      <c r="A75" t="s">
        <v>79</v>
      </c>
      <c r="C75" s="119" t="b">
        <v>0</v>
      </c>
      <c r="D75" s="119"/>
      <c r="G75" t="s">
        <v>92</v>
      </c>
      <c r="I75" s="119" t="b">
        <v>0</v>
      </c>
    </row>
    <row r="76" spans="1:15" x14ac:dyDescent="0.55000000000000004">
      <c r="A76" t="s">
        <v>80</v>
      </c>
      <c r="C76" s="119" t="b">
        <v>1</v>
      </c>
      <c r="D76" s="119"/>
      <c r="G76" t="s">
        <v>93</v>
      </c>
      <c r="I76" s="119" t="b">
        <v>0</v>
      </c>
    </row>
    <row r="77" spans="1:15" x14ac:dyDescent="0.55000000000000004">
      <c r="A77" t="s">
        <v>81</v>
      </c>
      <c r="C77" s="119" t="b">
        <v>0</v>
      </c>
      <c r="D77" s="119"/>
      <c r="G77" t="s">
        <v>94</v>
      </c>
      <c r="I77" s="119" t="b">
        <v>0</v>
      </c>
    </row>
    <row r="78" spans="1:15" x14ac:dyDescent="0.55000000000000004">
      <c r="A78" t="s">
        <v>82</v>
      </c>
      <c r="C78" s="119" t="b">
        <v>0</v>
      </c>
      <c r="D78" s="119"/>
      <c r="G78" t="s">
        <v>95</v>
      </c>
      <c r="I78" s="119" t="b">
        <v>0</v>
      </c>
    </row>
    <row r="79" spans="1:15" x14ac:dyDescent="0.55000000000000004">
      <c r="A79" t="s">
        <v>83</v>
      </c>
      <c r="C79" s="119"/>
      <c r="D79" s="119"/>
      <c r="G79" t="s">
        <v>96</v>
      </c>
      <c r="I79" s="119" t="b">
        <v>0</v>
      </c>
    </row>
    <row r="80" spans="1:15" x14ac:dyDescent="0.55000000000000004">
      <c r="A80" t="s">
        <v>84</v>
      </c>
      <c r="C80" s="119" t="b">
        <v>1</v>
      </c>
      <c r="D80" s="119"/>
      <c r="G80" t="s">
        <v>97</v>
      </c>
      <c r="I80" s="119" t="b">
        <v>1</v>
      </c>
    </row>
    <row r="81" spans="1:9" x14ac:dyDescent="0.55000000000000004">
      <c r="A81" t="s">
        <v>85</v>
      </c>
      <c r="D81" s="119" t="b">
        <v>0</v>
      </c>
      <c r="G81" t="s">
        <v>98</v>
      </c>
      <c r="I81" s="119" t="b">
        <v>0</v>
      </c>
    </row>
  </sheetData>
  <mergeCells count="25">
    <mergeCell ref="J4:L4"/>
    <mergeCell ref="B1:E1"/>
    <mergeCell ref="B2:E2"/>
    <mergeCell ref="B3:E3"/>
    <mergeCell ref="B4:E4"/>
    <mergeCell ref="B5:C5"/>
    <mergeCell ref="C13:D13"/>
    <mergeCell ref="B6:C6"/>
    <mergeCell ref="C8:D8"/>
    <mergeCell ref="C9:D9"/>
    <mergeCell ref="C10:D10"/>
    <mergeCell ref="C11:D11"/>
    <mergeCell ref="C12:D12"/>
    <mergeCell ref="A68:N68"/>
    <mergeCell ref="C14:D14"/>
    <mergeCell ref="C15:D15"/>
    <mergeCell ref="B23:E26"/>
    <mergeCell ref="A28:N28"/>
    <mergeCell ref="A34:B34"/>
    <mergeCell ref="A35:B35"/>
    <mergeCell ref="A37:N37"/>
    <mergeCell ref="A38:N39"/>
    <mergeCell ref="A56:N56"/>
    <mergeCell ref="A63:N63"/>
    <mergeCell ref="A41:N41"/>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33 K30:K33" xr:uid="{76C2A845-DB06-4D5F-B617-1F3C013AC0A7}">
      <formula1>1</formula1>
      <formula2>10000</formula2>
    </dataValidation>
  </dataValidations>
  <printOptions horizontalCentered="1"/>
  <pageMargins left="0.25" right="0.25" top="1.25" bottom="0.75" header="0.3" footer="0.3"/>
  <pageSetup scale="59" fitToHeight="0" orientation="portrait" r:id="rId1"/>
  <headerFooter>
    <oddHeader>&amp;L&amp;G</oddHeader>
  </headerFooter>
  <rowBreaks count="1" manualBreakCount="1">
    <brk id="40"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5121" r:id="rId5" name="Check Box 1">
              <controlPr defaultSize="0" autoFill="0" autoLine="0" autoPict="0">
                <anchor moveWithCells="1">
                  <from>
                    <xdr:col>10</xdr:col>
                    <xdr:colOff>198120</xdr:colOff>
                    <xdr:row>42</xdr:row>
                    <xdr:rowOff>160020</xdr:rowOff>
                  </from>
                  <to>
                    <xdr:col>10</xdr:col>
                    <xdr:colOff>502920</xdr:colOff>
                    <xdr:row>44</xdr:row>
                    <xdr:rowOff>0</xdr:rowOff>
                  </to>
                </anchor>
              </controlPr>
            </control>
          </mc:Choice>
        </mc:AlternateContent>
        <mc:AlternateContent xmlns:mc="http://schemas.openxmlformats.org/markup-compatibility/2006">
          <mc:Choice Requires="x14">
            <control shapeId="5122" r:id="rId6" name="Check Box 2">
              <controlPr defaultSize="0" autoFill="0" autoLine="0" autoPict="0">
                <anchor moveWithCells="1">
                  <from>
                    <xdr:col>10</xdr:col>
                    <xdr:colOff>198120</xdr:colOff>
                    <xdr:row>43</xdr:row>
                    <xdr:rowOff>160020</xdr:rowOff>
                  </from>
                  <to>
                    <xdr:col>10</xdr:col>
                    <xdr:colOff>502920</xdr:colOff>
                    <xdr:row>45</xdr:row>
                    <xdr:rowOff>0</xdr:rowOff>
                  </to>
                </anchor>
              </controlPr>
            </control>
          </mc:Choice>
        </mc:AlternateContent>
        <mc:AlternateContent xmlns:mc="http://schemas.openxmlformats.org/markup-compatibility/2006">
          <mc:Choice Requires="x14">
            <control shapeId="5123" r:id="rId7" name="Check Box 3">
              <controlPr defaultSize="0" autoFill="0" autoLine="0" autoPict="0">
                <anchor moveWithCells="1">
                  <from>
                    <xdr:col>10</xdr:col>
                    <xdr:colOff>198120</xdr:colOff>
                    <xdr:row>44</xdr:row>
                    <xdr:rowOff>160020</xdr:rowOff>
                  </from>
                  <to>
                    <xdr:col>10</xdr:col>
                    <xdr:colOff>502920</xdr:colOff>
                    <xdr:row>46</xdr:row>
                    <xdr:rowOff>0</xdr:rowOff>
                  </to>
                </anchor>
              </controlPr>
            </control>
          </mc:Choice>
        </mc:AlternateContent>
        <mc:AlternateContent xmlns:mc="http://schemas.openxmlformats.org/markup-compatibility/2006">
          <mc:Choice Requires="x14">
            <control shapeId="5124" r:id="rId8" name="Check Box 4">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5125" r:id="rId9" name="Check Box 5">
              <controlPr defaultSize="0" autoFill="0" autoLine="0" autoPict="0">
                <anchor moveWithCells="1">
                  <from>
                    <xdr:col>11</xdr:col>
                    <xdr:colOff>198120</xdr:colOff>
                    <xdr:row>42</xdr:row>
                    <xdr:rowOff>160020</xdr:rowOff>
                  </from>
                  <to>
                    <xdr:col>11</xdr:col>
                    <xdr:colOff>502920</xdr:colOff>
                    <xdr:row>44</xdr:row>
                    <xdr:rowOff>0</xdr:rowOff>
                  </to>
                </anchor>
              </controlPr>
            </control>
          </mc:Choice>
        </mc:AlternateContent>
        <mc:AlternateContent xmlns:mc="http://schemas.openxmlformats.org/markup-compatibility/2006">
          <mc:Choice Requires="x14">
            <control shapeId="5126" r:id="rId10" name="Check Box 6">
              <controlPr defaultSize="0" autoFill="0" autoLine="0" autoPict="0">
                <anchor moveWithCells="1">
                  <from>
                    <xdr:col>11</xdr:col>
                    <xdr:colOff>198120</xdr:colOff>
                    <xdr:row>43</xdr:row>
                    <xdr:rowOff>160020</xdr:rowOff>
                  </from>
                  <to>
                    <xdr:col>11</xdr:col>
                    <xdr:colOff>502920</xdr:colOff>
                    <xdr:row>45</xdr:row>
                    <xdr:rowOff>0</xdr:rowOff>
                  </to>
                </anchor>
              </controlPr>
            </control>
          </mc:Choice>
        </mc:AlternateContent>
        <mc:AlternateContent xmlns:mc="http://schemas.openxmlformats.org/markup-compatibility/2006">
          <mc:Choice Requires="x14">
            <control shapeId="5127" r:id="rId11" name="Check Box 7">
              <controlPr defaultSize="0" autoFill="0" autoLine="0" autoPict="0">
                <anchor moveWithCells="1">
                  <from>
                    <xdr:col>11</xdr:col>
                    <xdr:colOff>198120</xdr:colOff>
                    <xdr:row>44</xdr:row>
                    <xdr:rowOff>160020</xdr:rowOff>
                  </from>
                  <to>
                    <xdr:col>11</xdr:col>
                    <xdr:colOff>502920</xdr:colOff>
                    <xdr:row>46</xdr:row>
                    <xdr:rowOff>0</xdr:rowOff>
                  </to>
                </anchor>
              </controlPr>
            </control>
          </mc:Choice>
        </mc:AlternateContent>
        <mc:AlternateContent xmlns:mc="http://schemas.openxmlformats.org/markup-compatibility/2006">
          <mc:Choice Requires="x14">
            <control shapeId="5128" r:id="rId12" name="Check Box 8">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5129" r:id="rId13" name="Check Box 9">
              <controlPr defaultSize="0" autoFill="0" autoLine="0" autoPict="0">
                <anchor moveWithCells="1">
                  <from>
                    <xdr:col>12</xdr:col>
                    <xdr:colOff>198120</xdr:colOff>
                    <xdr:row>42</xdr:row>
                    <xdr:rowOff>160020</xdr:rowOff>
                  </from>
                  <to>
                    <xdr:col>12</xdr:col>
                    <xdr:colOff>502920</xdr:colOff>
                    <xdr:row>44</xdr:row>
                    <xdr:rowOff>0</xdr:rowOff>
                  </to>
                </anchor>
              </controlPr>
            </control>
          </mc:Choice>
        </mc:AlternateContent>
        <mc:AlternateContent xmlns:mc="http://schemas.openxmlformats.org/markup-compatibility/2006">
          <mc:Choice Requires="x14">
            <control shapeId="5130" r:id="rId14" name="Check Box 10">
              <controlPr defaultSize="0" autoFill="0" autoLine="0" autoPict="0">
                <anchor moveWithCells="1">
                  <from>
                    <xdr:col>12</xdr:col>
                    <xdr:colOff>198120</xdr:colOff>
                    <xdr:row>43</xdr:row>
                    <xdr:rowOff>160020</xdr:rowOff>
                  </from>
                  <to>
                    <xdr:col>12</xdr:col>
                    <xdr:colOff>502920</xdr:colOff>
                    <xdr:row>45</xdr:row>
                    <xdr:rowOff>0</xdr:rowOff>
                  </to>
                </anchor>
              </controlPr>
            </control>
          </mc:Choice>
        </mc:AlternateContent>
        <mc:AlternateContent xmlns:mc="http://schemas.openxmlformats.org/markup-compatibility/2006">
          <mc:Choice Requires="x14">
            <control shapeId="5131" r:id="rId15" name="Check Box 11">
              <controlPr defaultSize="0" autoFill="0" autoLine="0" autoPict="0">
                <anchor moveWithCells="1">
                  <from>
                    <xdr:col>13</xdr:col>
                    <xdr:colOff>198120</xdr:colOff>
                    <xdr:row>42</xdr:row>
                    <xdr:rowOff>160020</xdr:rowOff>
                  </from>
                  <to>
                    <xdr:col>13</xdr:col>
                    <xdr:colOff>502920</xdr:colOff>
                    <xdr:row>44</xdr:row>
                    <xdr:rowOff>0</xdr:rowOff>
                  </to>
                </anchor>
              </controlPr>
            </control>
          </mc:Choice>
        </mc:AlternateContent>
        <mc:AlternateContent xmlns:mc="http://schemas.openxmlformats.org/markup-compatibility/2006">
          <mc:Choice Requires="x14">
            <control shapeId="5132" r:id="rId16" name="Check Box 12">
              <controlPr defaultSize="0" autoFill="0" autoLine="0" autoPict="0">
                <anchor moveWithCells="1">
                  <from>
                    <xdr:col>13</xdr:col>
                    <xdr:colOff>198120</xdr:colOff>
                    <xdr:row>43</xdr:row>
                    <xdr:rowOff>160020</xdr:rowOff>
                  </from>
                  <to>
                    <xdr:col>13</xdr:col>
                    <xdr:colOff>502920</xdr:colOff>
                    <xdr:row>45</xdr:row>
                    <xdr:rowOff>0</xdr:rowOff>
                  </to>
                </anchor>
              </controlPr>
            </control>
          </mc:Choice>
        </mc:AlternateContent>
        <mc:AlternateContent xmlns:mc="http://schemas.openxmlformats.org/markup-compatibility/2006">
          <mc:Choice Requires="x14">
            <control shapeId="5133" r:id="rId17" name="Check Box 13">
              <controlPr defaultSize="0" autoFill="0" autoLine="0" autoPict="0">
                <anchor moveWithCells="1">
                  <from>
                    <xdr:col>12</xdr:col>
                    <xdr:colOff>198120</xdr:colOff>
                    <xdr:row>44</xdr:row>
                    <xdr:rowOff>160020</xdr:rowOff>
                  </from>
                  <to>
                    <xdr:col>12</xdr:col>
                    <xdr:colOff>502920</xdr:colOff>
                    <xdr:row>46</xdr:row>
                    <xdr:rowOff>0</xdr:rowOff>
                  </to>
                </anchor>
              </controlPr>
            </control>
          </mc:Choice>
        </mc:AlternateContent>
        <mc:AlternateContent xmlns:mc="http://schemas.openxmlformats.org/markup-compatibility/2006">
          <mc:Choice Requires="x14">
            <control shapeId="5134" r:id="rId18" name="Check Box 14">
              <controlPr defaultSize="0" autoFill="0" autoLine="0" autoPict="0">
                <anchor moveWithCells="1">
                  <from>
                    <xdr:col>13</xdr:col>
                    <xdr:colOff>198120</xdr:colOff>
                    <xdr:row>44</xdr:row>
                    <xdr:rowOff>160020</xdr:rowOff>
                  </from>
                  <to>
                    <xdr:col>13</xdr:col>
                    <xdr:colOff>502920</xdr:colOff>
                    <xdr:row>46</xdr:row>
                    <xdr:rowOff>0</xdr:rowOff>
                  </to>
                </anchor>
              </controlPr>
            </control>
          </mc:Choice>
        </mc:AlternateContent>
        <mc:AlternateContent xmlns:mc="http://schemas.openxmlformats.org/markup-compatibility/2006">
          <mc:Choice Requires="x14">
            <control shapeId="5135" r:id="rId19" name="Check Box 15">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5136" r:id="rId20" name="Check Box 16">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5137" r:id="rId21" name="Check Box 17">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5138" r:id="rId22" name="Check Box 18">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5139" r:id="rId23" name="Check Box 19">
              <controlPr defaultSize="0" autoFill="0" autoLine="0" autoPict="0">
                <anchor moveWithCells="1">
                  <from>
                    <xdr:col>12</xdr:col>
                    <xdr:colOff>198120</xdr:colOff>
                    <xdr:row>49</xdr:row>
                    <xdr:rowOff>160020</xdr:rowOff>
                  </from>
                  <to>
                    <xdr:col>12</xdr:col>
                    <xdr:colOff>502920</xdr:colOff>
                    <xdr:row>51</xdr:row>
                    <xdr:rowOff>0</xdr:rowOff>
                  </to>
                </anchor>
              </controlPr>
            </control>
          </mc:Choice>
        </mc:AlternateContent>
        <mc:AlternateContent xmlns:mc="http://schemas.openxmlformats.org/markup-compatibility/2006">
          <mc:Choice Requires="x14">
            <control shapeId="5140" r:id="rId24" name="Check Box 20">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5141" r:id="rId25" name="Check Box 21">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5142" r:id="rId26" name="Check Box 22">
              <controlPr defaultSize="0" autoFill="0" autoLine="0" autoPict="0">
                <anchor moveWithCells="1">
                  <from>
                    <xdr:col>13</xdr:col>
                    <xdr:colOff>198120</xdr:colOff>
                    <xdr:row>49</xdr:row>
                    <xdr:rowOff>160020</xdr:rowOff>
                  </from>
                  <to>
                    <xdr:col>13</xdr:col>
                    <xdr:colOff>502920</xdr:colOff>
                    <xdr:row>51</xdr:row>
                    <xdr:rowOff>0</xdr:rowOff>
                  </to>
                </anchor>
              </controlPr>
            </control>
          </mc:Choice>
        </mc:AlternateContent>
        <mc:AlternateContent xmlns:mc="http://schemas.openxmlformats.org/markup-compatibility/2006">
          <mc:Choice Requires="x14">
            <control shapeId="5143" r:id="rId27" name="Check Box 23">
              <controlPr defaultSize="0" autoFill="0" autoLine="0" autoPict="0">
                <anchor moveWithCells="1">
                  <from>
                    <xdr:col>2</xdr:col>
                    <xdr:colOff>251460</xdr:colOff>
                    <xdr:row>40</xdr:row>
                    <xdr:rowOff>182880</xdr:rowOff>
                  </from>
                  <to>
                    <xdr:col>2</xdr:col>
                    <xdr:colOff>556260</xdr:colOff>
                    <xdr:row>42</xdr:row>
                    <xdr:rowOff>22860</xdr:rowOff>
                  </to>
                </anchor>
              </controlPr>
            </control>
          </mc:Choice>
        </mc:AlternateContent>
        <mc:AlternateContent xmlns:mc="http://schemas.openxmlformats.org/markup-compatibility/2006">
          <mc:Choice Requires="x14">
            <control shapeId="5144" r:id="rId28" name="Check Box 24">
              <controlPr defaultSize="0" autoFill="0" autoLine="0" autoPict="0">
                <anchor moveWithCells="1">
                  <from>
                    <xdr:col>2</xdr:col>
                    <xdr:colOff>251460</xdr:colOff>
                    <xdr:row>41</xdr:row>
                    <xdr:rowOff>182880</xdr:rowOff>
                  </from>
                  <to>
                    <xdr:col>2</xdr:col>
                    <xdr:colOff>556260</xdr:colOff>
                    <xdr:row>43</xdr:row>
                    <xdr:rowOff>22860</xdr:rowOff>
                  </to>
                </anchor>
              </controlPr>
            </control>
          </mc:Choice>
        </mc:AlternateContent>
        <mc:AlternateContent xmlns:mc="http://schemas.openxmlformats.org/markup-compatibility/2006">
          <mc:Choice Requires="x14">
            <control shapeId="5145" r:id="rId29" name="Check Box 25">
              <controlPr defaultSize="0" autoFill="0" autoLine="0" autoPict="0">
                <anchor moveWithCells="1">
                  <from>
                    <xdr:col>2</xdr:col>
                    <xdr:colOff>251460</xdr:colOff>
                    <xdr:row>42</xdr:row>
                    <xdr:rowOff>182880</xdr:rowOff>
                  </from>
                  <to>
                    <xdr:col>2</xdr:col>
                    <xdr:colOff>556260</xdr:colOff>
                    <xdr:row>44</xdr:row>
                    <xdr:rowOff>22860</xdr:rowOff>
                  </to>
                </anchor>
              </controlPr>
            </control>
          </mc:Choice>
        </mc:AlternateContent>
        <mc:AlternateContent xmlns:mc="http://schemas.openxmlformats.org/markup-compatibility/2006">
          <mc:Choice Requires="x14">
            <control shapeId="5146" r:id="rId30" name="Check Box 26">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5147" r:id="rId31" name="Check Box 27">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5148" r:id="rId32" name="Check Box 28">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5149" r:id="rId33" name="Check Box 29">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5150" r:id="rId34" name="Check Box 30">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5151" r:id="rId35" name="Check Box 31">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5152" r:id="rId36" name="Check Box 32">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5153" r:id="rId37" name="Check Box 33">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5154" r:id="rId38" name="Check Box 34">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5155" r:id="rId39" name="Check Box 35">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5156" r:id="rId40" name="Check Box 36">
              <controlPr defaultSize="0" autoFill="0" autoLine="0" autoPict="0">
                <anchor moveWithCells="1">
                  <from>
                    <xdr:col>8</xdr:col>
                    <xdr:colOff>213360</xdr:colOff>
                    <xdr:row>40</xdr:row>
                    <xdr:rowOff>182880</xdr:rowOff>
                  </from>
                  <to>
                    <xdr:col>8</xdr:col>
                    <xdr:colOff>518160</xdr:colOff>
                    <xdr:row>42</xdr:row>
                    <xdr:rowOff>22860</xdr:rowOff>
                  </to>
                </anchor>
              </controlPr>
            </control>
          </mc:Choice>
        </mc:AlternateContent>
        <mc:AlternateContent xmlns:mc="http://schemas.openxmlformats.org/markup-compatibility/2006">
          <mc:Choice Requires="x14">
            <control shapeId="5157" r:id="rId41" name="Check Box 37">
              <controlPr defaultSize="0" autoFill="0" autoLine="0" autoPict="0">
                <anchor moveWithCells="1">
                  <from>
                    <xdr:col>8</xdr:col>
                    <xdr:colOff>213360</xdr:colOff>
                    <xdr:row>41</xdr:row>
                    <xdr:rowOff>182880</xdr:rowOff>
                  </from>
                  <to>
                    <xdr:col>8</xdr:col>
                    <xdr:colOff>518160</xdr:colOff>
                    <xdr:row>43</xdr:row>
                    <xdr:rowOff>22860</xdr:rowOff>
                  </to>
                </anchor>
              </controlPr>
            </control>
          </mc:Choice>
        </mc:AlternateContent>
        <mc:AlternateContent xmlns:mc="http://schemas.openxmlformats.org/markup-compatibility/2006">
          <mc:Choice Requires="x14">
            <control shapeId="5158" r:id="rId42" name="Check Box 38">
              <controlPr defaultSize="0" autoFill="0" autoLine="0" autoPict="0">
                <anchor moveWithCells="1">
                  <from>
                    <xdr:col>8</xdr:col>
                    <xdr:colOff>213360</xdr:colOff>
                    <xdr:row>42</xdr:row>
                    <xdr:rowOff>182880</xdr:rowOff>
                  </from>
                  <to>
                    <xdr:col>8</xdr:col>
                    <xdr:colOff>518160</xdr:colOff>
                    <xdr:row>44</xdr:row>
                    <xdr:rowOff>22860</xdr:rowOff>
                  </to>
                </anchor>
              </controlPr>
            </control>
          </mc:Choice>
        </mc:AlternateContent>
        <mc:AlternateContent xmlns:mc="http://schemas.openxmlformats.org/markup-compatibility/2006">
          <mc:Choice Requires="x14">
            <control shapeId="5159" r:id="rId43" name="Check Box 39">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5160" r:id="rId44" name="Check Box 40">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5161" r:id="rId45" name="Check Box 41">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5162" r:id="rId46" name="Check Box 42">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5163" r:id="rId47" name="Check Box 43">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5164" r:id="rId48" name="Check Box 44">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5165" r:id="rId49" name="Check Box 45">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5166" r:id="rId50" name="Check Box 46">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5167" r:id="rId51" name="Check Box 47">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5168" r:id="rId52" name="Check Box 48">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5169" r:id="rId53" name="Check Box 49">
              <controlPr defaultSize="0" autoFill="0" autoLine="0" autoPict="0">
                <anchor moveWithCells="1">
                  <from>
                    <xdr:col>2</xdr:col>
                    <xdr:colOff>236220</xdr:colOff>
                    <xdr:row>55</xdr:row>
                    <xdr:rowOff>175260</xdr:rowOff>
                  </from>
                  <to>
                    <xdr:col>2</xdr:col>
                    <xdr:colOff>541020</xdr:colOff>
                    <xdr:row>57</xdr:row>
                    <xdr:rowOff>7620</xdr:rowOff>
                  </to>
                </anchor>
              </controlPr>
            </control>
          </mc:Choice>
        </mc:AlternateContent>
        <mc:AlternateContent xmlns:mc="http://schemas.openxmlformats.org/markup-compatibility/2006">
          <mc:Choice Requires="x14">
            <control shapeId="5170" r:id="rId54" name="Check Box 50">
              <controlPr defaultSize="0" autoFill="0" autoLine="0" autoPict="0">
                <anchor moveWithCells="1">
                  <from>
                    <xdr:col>2</xdr:col>
                    <xdr:colOff>236220</xdr:colOff>
                    <xdr:row>56</xdr:row>
                    <xdr:rowOff>175260</xdr:rowOff>
                  </from>
                  <to>
                    <xdr:col>2</xdr:col>
                    <xdr:colOff>541020</xdr:colOff>
                    <xdr:row>58</xdr:row>
                    <xdr:rowOff>7620</xdr:rowOff>
                  </to>
                </anchor>
              </controlPr>
            </control>
          </mc:Choice>
        </mc:AlternateContent>
        <mc:AlternateContent xmlns:mc="http://schemas.openxmlformats.org/markup-compatibility/2006">
          <mc:Choice Requires="x14">
            <control shapeId="5171" r:id="rId55" name="Check Box 51">
              <controlPr defaultSize="0" autoFill="0" autoLine="0" autoPict="0">
                <anchor moveWithCells="1">
                  <from>
                    <xdr:col>2</xdr:col>
                    <xdr:colOff>236220</xdr:colOff>
                    <xdr:row>57</xdr:row>
                    <xdr:rowOff>175260</xdr:rowOff>
                  </from>
                  <to>
                    <xdr:col>2</xdr:col>
                    <xdr:colOff>541020</xdr:colOff>
                    <xdr:row>59</xdr:row>
                    <xdr:rowOff>7620</xdr:rowOff>
                  </to>
                </anchor>
              </controlPr>
            </control>
          </mc:Choice>
        </mc:AlternateContent>
        <mc:AlternateContent xmlns:mc="http://schemas.openxmlformats.org/markup-compatibility/2006">
          <mc:Choice Requires="x14">
            <control shapeId="5172" r:id="rId56" name="Check Box 52">
              <controlPr defaultSize="0" autoFill="0" autoLine="0" autoPict="0">
                <anchor moveWithCells="1">
                  <from>
                    <xdr:col>8</xdr:col>
                    <xdr:colOff>198120</xdr:colOff>
                    <xdr:row>56</xdr:row>
                    <xdr:rowOff>0</xdr:rowOff>
                  </from>
                  <to>
                    <xdr:col>8</xdr:col>
                    <xdr:colOff>502920</xdr:colOff>
                    <xdr:row>57</xdr:row>
                    <xdr:rowOff>30480</xdr:rowOff>
                  </to>
                </anchor>
              </controlPr>
            </control>
          </mc:Choice>
        </mc:AlternateContent>
        <mc:AlternateContent xmlns:mc="http://schemas.openxmlformats.org/markup-compatibility/2006">
          <mc:Choice Requires="x14">
            <control shapeId="5173" r:id="rId57" name="Check Box 53">
              <controlPr defaultSize="0" autoFill="0" autoLine="0" autoPict="0">
                <anchor moveWithCells="1">
                  <from>
                    <xdr:col>8</xdr:col>
                    <xdr:colOff>198120</xdr:colOff>
                    <xdr:row>57</xdr:row>
                    <xdr:rowOff>0</xdr:rowOff>
                  </from>
                  <to>
                    <xdr:col>8</xdr:col>
                    <xdr:colOff>502920</xdr:colOff>
                    <xdr:row>58</xdr:row>
                    <xdr:rowOff>30480</xdr:rowOff>
                  </to>
                </anchor>
              </controlPr>
            </control>
          </mc:Choice>
        </mc:AlternateContent>
        <mc:AlternateContent xmlns:mc="http://schemas.openxmlformats.org/markup-compatibility/2006">
          <mc:Choice Requires="x14">
            <control shapeId="5174" r:id="rId58" name="Check Box 54">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5175" r:id="rId59" name="Check Box 55">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5176" r:id="rId60" name="Check Box 56">
              <controlPr defaultSize="0" autoFill="0" autoLine="0" autoPict="0">
                <anchor moveWithCells="1">
                  <from>
                    <xdr:col>2</xdr:col>
                    <xdr:colOff>236220</xdr:colOff>
                    <xdr:row>62</xdr:row>
                    <xdr:rowOff>182880</xdr:rowOff>
                  </from>
                  <to>
                    <xdr:col>2</xdr:col>
                    <xdr:colOff>541020</xdr:colOff>
                    <xdr:row>64</xdr:row>
                    <xdr:rowOff>22860</xdr:rowOff>
                  </to>
                </anchor>
              </controlPr>
            </control>
          </mc:Choice>
        </mc:AlternateContent>
        <mc:AlternateContent xmlns:mc="http://schemas.openxmlformats.org/markup-compatibility/2006">
          <mc:Choice Requires="x14">
            <control shapeId="5177" r:id="rId61" name="Check Box 57">
              <controlPr defaultSize="0" autoFill="0" autoLine="0" autoPict="0">
                <anchor moveWithCells="1">
                  <from>
                    <xdr:col>2</xdr:col>
                    <xdr:colOff>236220</xdr:colOff>
                    <xdr:row>63</xdr:row>
                    <xdr:rowOff>182880</xdr:rowOff>
                  </from>
                  <to>
                    <xdr:col>2</xdr:col>
                    <xdr:colOff>541020</xdr:colOff>
                    <xdr:row>65</xdr:row>
                    <xdr:rowOff>22860</xdr:rowOff>
                  </to>
                </anchor>
              </controlPr>
            </control>
          </mc:Choice>
        </mc:AlternateContent>
        <mc:AlternateContent xmlns:mc="http://schemas.openxmlformats.org/markup-compatibility/2006">
          <mc:Choice Requires="x14">
            <control shapeId="5178" r:id="rId62" name="Check Box 58">
              <controlPr defaultSize="0" autoFill="0" autoLine="0" autoPict="0">
                <anchor moveWithCells="1">
                  <from>
                    <xdr:col>2</xdr:col>
                    <xdr:colOff>236220</xdr:colOff>
                    <xdr:row>64</xdr:row>
                    <xdr:rowOff>182880</xdr:rowOff>
                  </from>
                  <to>
                    <xdr:col>2</xdr:col>
                    <xdr:colOff>541020</xdr:colOff>
                    <xdr:row>66</xdr:row>
                    <xdr:rowOff>22860</xdr:rowOff>
                  </to>
                </anchor>
              </controlPr>
            </control>
          </mc:Choice>
        </mc:AlternateContent>
        <mc:AlternateContent xmlns:mc="http://schemas.openxmlformats.org/markup-compatibility/2006">
          <mc:Choice Requires="x14">
            <control shapeId="5179" r:id="rId63" name="Check Box 59">
              <controlPr defaultSize="0" autoFill="0" autoLine="0" autoPict="0">
                <anchor moveWithCells="1">
                  <from>
                    <xdr:col>3</xdr:col>
                    <xdr:colOff>213360</xdr:colOff>
                    <xdr:row>67</xdr:row>
                    <xdr:rowOff>160020</xdr:rowOff>
                  </from>
                  <to>
                    <xdr:col>3</xdr:col>
                    <xdr:colOff>518160</xdr:colOff>
                    <xdr:row>69</xdr:row>
                    <xdr:rowOff>0</xdr:rowOff>
                  </to>
                </anchor>
              </controlPr>
            </control>
          </mc:Choice>
        </mc:AlternateContent>
        <mc:AlternateContent xmlns:mc="http://schemas.openxmlformats.org/markup-compatibility/2006">
          <mc:Choice Requires="x14">
            <control shapeId="5180" r:id="rId64" name="Check Box 60">
              <controlPr defaultSize="0" autoFill="0" autoLine="0" autoPict="0">
                <anchor moveWithCells="1">
                  <from>
                    <xdr:col>3</xdr:col>
                    <xdr:colOff>213360</xdr:colOff>
                    <xdr:row>68</xdr:row>
                    <xdr:rowOff>160020</xdr:rowOff>
                  </from>
                  <to>
                    <xdr:col>3</xdr:col>
                    <xdr:colOff>518160</xdr:colOff>
                    <xdr:row>70</xdr:row>
                    <xdr:rowOff>0</xdr:rowOff>
                  </to>
                </anchor>
              </controlPr>
            </control>
          </mc:Choice>
        </mc:AlternateContent>
        <mc:AlternateContent xmlns:mc="http://schemas.openxmlformats.org/markup-compatibility/2006">
          <mc:Choice Requires="x14">
            <control shapeId="5181" r:id="rId65" name="Check Box 61">
              <controlPr defaultSize="0" autoFill="0" autoLine="0" autoPict="0">
                <anchor moveWithCells="1">
                  <from>
                    <xdr:col>3</xdr:col>
                    <xdr:colOff>213360</xdr:colOff>
                    <xdr:row>69</xdr:row>
                    <xdr:rowOff>160020</xdr:rowOff>
                  </from>
                  <to>
                    <xdr:col>3</xdr:col>
                    <xdr:colOff>518160</xdr:colOff>
                    <xdr:row>71</xdr:row>
                    <xdr:rowOff>0</xdr:rowOff>
                  </to>
                </anchor>
              </controlPr>
            </control>
          </mc:Choice>
        </mc:AlternateContent>
        <mc:AlternateContent xmlns:mc="http://schemas.openxmlformats.org/markup-compatibility/2006">
          <mc:Choice Requires="x14">
            <control shapeId="5182" r:id="rId66" name="Check Box 62">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5183" r:id="rId67" name="Check Box 63">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5184" r:id="rId68" name="Check Box 64">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5185" r:id="rId69" name="Check Box 65">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5186" r:id="rId70" name="Check Box 66">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5187" r:id="rId71" name="Check Box 67">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5188" r:id="rId72" name="Check Box 68">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5189" r:id="rId73" name="Check Box 69">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5190" r:id="rId74" name="Check Box 70">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5191" r:id="rId75" name="Check Box 71">
              <controlPr defaultSize="0" autoFill="0" autoLine="0" autoPict="0">
                <anchor moveWithCells="1">
                  <from>
                    <xdr:col>3</xdr:col>
                    <xdr:colOff>220980</xdr:colOff>
                    <xdr:row>79</xdr:row>
                    <xdr:rowOff>182880</xdr:rowOff>
                  </from>
                  <to>
                    <xdr:col>3</xdr:col>
                    <xdr:colOff>525780</xdr:colOff>
                    <xdr:row>81</xdr:row>
                    <xdr:rowOff>22860</xdr:rowOff>
                  </to>
                </anchor>
              </controlPr>
            </control>
          </mc:Choice>
        </mc:AlternateContent>
        <mc:AlternateContent xmlns:mc="http://schemas.openxmlformats.org/markup-compatibility/2006">
          <mc:Choice Requires="x14">
            <control shapeId="5192" r:id="rId76" name="Check Box 72">
              <controlPr defaultSize="0" autoFill="0" autoLine="0" autoPict="0">
                <anchor moveWithCells="1">
                  <from>
                    <xdr:col>8</xdr:col>
                    <xdr:colOff>220980</xdr:colOff>
                    <xdr:row>67</xdr:row>
                    <xdr:rowOff>182880</xdr:rowOff>
                  </from>
                  <to>
                    <xdr:col>8</xdr:col>
                    <xdr:colOff>525780</xdr:colOff>
                    <xdr:row>69</xdr:row>
                    <xdr:rowOff>22860</xdr:rowOff>
                  </to>
                </anchor>
              </controlPr>
            </control>
          </mc:Choice>
        </mc:AlternateContent>
        <mc:AlternateContent xmlns:mc="http://schemas.openxmlformats.org/markup-compatibility/2006">
          <mc:Choice Requires="x14">
            <control shapeId="5193" r:id="rId77" name="Check Box 73">
              <controlPr defaultSize="0" autoFill="0" autoLine="0" autoPict="0">
                <anchor moveWithCells="1">
                  <from>
                    <xdr:col>8</xdr:col>
                    <xdr:colOff>220980</xdr:colOff>
                    <xdr:row>68</xdr:row>
                    <xdr:rowOff>182880</xdr:rowOff>
                  </from>
                  <to>
                    <xdr:col>8</xdr:col>
                    <xdr:colOff>525780</xdr:colOff>
                    <xdr:row>70</xdr:row>
                    <xdr:rowOff>22860</xdr:rowOff>
                  </to>
                </anchor>
              </controlPr>
            </control>
          </mc:Choice>
        </mc:AlternateContent>
        <mc:AlternateContent xmlns:mc="http://schemas.openxmlformats.org/markup-compatibility/2006">
          <mc:Choice Requires="x14">
            <control shapeId="5194" r:id="rId78" name="Check Box 74">
              <controlPr defaultSize="0" autoFill="0" autoLine="0" autoPict="0">
                <anchor moveWithCells="1">
                  <from>
                    <xdr:col>8</xdr:col>
                    <xdr:colOff>220980</xdr:colOff>
                    <xdr:row>69</xdr:row>
                    <xdr:rowOff>182880</xdr:rowOff>
                  </from>
                  <to>
                    <xdr:col>8</xdr:col>
                    <xdr:colOff>525780</xdr:colOff>
                    <xdr:row>71</xdr:row>
                    <xdr:rowOff>22860</xdr:rowOff>
                  </to>
                </anchor>
              </controlPr>
            </control>
          </mc:Choice>
        </mc:AlternateContent>
        <mc:AlternateContent xmlns:mc="http://schemas.openxmlformats.org/markup-compatibility/2006">
          <mc:Choice Requires="x14">
            <control shapeId="5195" r:id="rId79" name="Check Box 75">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5196" r:id="rId80" name="Check Box 76">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5197" r:id="rId81" name="Check Box 77">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5198" r:id="rId82" name="Check Box 78">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5199" r:id="rId83" name="Check Box 79">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5200" r:id="rId84" name="Check Box 80">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5201" r:id="rId85" name="Check Box 81">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5202" r:id="rId86" name="Check Box 82">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5203" r:id="rId87" name="Check Box 83">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5204" r:id="rId88" name="Check Box 84">
              <controlPr defaultSize="0" autoFill="0" autoLine="0" autoPict="0">
                <anchor moveWithCells="1">
                  <from>
                    <xdr:col>8</xdr:col>
                    <xdr:colOff>213360</xdr:colOff>
                    <xdr:row>40</xdr:row>
                    <xdr:rowOff>182880</xdr:rowOff>
                  </from>
                  <to>
                    <xdr:col>8</xdr:col>
                    <xdr:colOff>518160</xdr:colOff>
                    <xdr:row>42</xdr:row>
                    <xdr:rowOff>22860</xdr:rowOff>
                  </to>
                </anchor>
              </controlPr>
            </control>
          </mc:Choice>
        </mc:AlternateContent>
        <mc:AlternateContent xmlns:mc="http://schemas.openxmlformats.org/markup-compatibility/2006">
          <mc:Choice Requires="x14">
            <control shapeId="5206" r:id="rId89" name="Check Box 86">
              <controlPr defaultSize="0" autoFill="0" autoLine="0" autoPict="0">
                <anchor moveWithCells="1">
                  <from>
                    <xdr:col>10</xdr:col>
                    <xdr:colOff>198120</xdr:colOff>
                    <xdr:row>42</xdr:row>
                    <xdr:rowOff>160020</xdr:rowOff>
                  </from>
                  <to>
                    <xdr:col>10</xdr:col>
                    <xdr:colOff>502920</xdr:colOff>
                    <xdr:row>44</xdr:row>
                    <xdr:rowOff>0</xdr:rowOff>
                  </to>
                </anchor>
              </controlPr>
            </control>
          </mc:Choice>
        </mc:AlternateContent>
        <mc:AlternateContent xmlns:mc="http://schemas.openxmlformats.org/markup-compatibility/2006">
          <mc:Choice Requires="x14">
            <control shapeId="5207" r:id="rId90" name="Check Box 87">
              <controlPr defaultSize="0" autoFill="0" autoLine="0" autoPict="0">
                <anchor moveWithCells="1">
                  <from>
                    <xdr:col>10</xdr:col>
                    <xdr:colOff>198120</xdr:colOff>
                    <xdr:row>43</xdr:row>
                    <xdr:rowOff>160020</xdr:rowOff>
                  </from>
                  <to>
                    <xdr:col>10</xdr:col>
                    <xdr:colOff>502920</xdr:colOff>
                    <xdr:row>45</xdr:row>
                    <xdr:rowOff>0</xdr:rowOff>
                  </to>
                </anchor>
              </controlPr>
            </control>
          </mc:Choice>
        </mc:AlternateContent>
        <mc:AlternateContent xmlns:mc="http://schemas.openxmlformats.org/markup-compatibility/2006">
          <mc:Choice Requires="x14">
            <control shapeId="5208" r:id="rId91" name="Check Box 88">
              <controlPr defaultSize="0" autoFill="0" autoLine="0" autoPict="0">
                <anchor moveWithCells="1">
                  <from>
                    <xdr:col>10</xdr:col>
                    <xdr:colOff>198120</xdr:colOff>
                    <xdr:row>44</xdr:row>
                    <xdr:rowOff>160020</xdr:rowOff>
                  </from>
                  <to>
                    <xdr:col>10</xdr:col>
                    <xdr:colOff>502920</xdr:colOff>
                    <xdr:row>46</xdr:row>
                    <xdr:rowOff>0</xdr:rowOff>
                  </to>
                </anchor>
              </controlPr>
            </control>
          </mc:Choice>
        </mc:AlternateContent>
        <mc:AlternateContent xmlns:mc="http://schemas.openxmlformats.org/markup-compatibility/2006">
          <mc:Choice Requires="x14">
            <control shapeId="5209" r:id="rId92" name="Check Box 89">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5210" r:id="rId93" name="Check Box 90">
              <controlPr defaultSize="0" autoFill="0" autoLine="0" autoPict="0">
                <anchor moveWithCells="1">
                  <from>
                    <xdr:col>11</xdr:col>
                    <xdr:colOff>198120</xdr:colOff>
                    <xdr:row>42</xdr:row>
                    <xdr:rowOff>160020</xdr:rowOff>
                  </from>
                  <to>
                    <xdr:col>11</xdr:col>
                    <xdr:colOff>502920</xdr:colOff>
                    <xdr:row>44</xdr:row>
                    <xdr:rowOff>0</xdr:rowOff>
                  </to>
                </anchor>
              </controlPr>
            </control>
          </mc:Choice>
        </mc:AlternateContent>
        <mc:AlternateContent xmlns:mc="http://schemas.openxmlformats.org/markup-compatibility/2006">
          <mc:Choice Requires="x14">
            <control shapeId="5211" r:id="rId94" name="Check Box 91">
              <controlPr defaultSize="0" autoFill="0" autoLine="0" autoPict="0">
                <anchor moveWithCells="1">
                  <from>
                    <xdr:col>11</xdr:col>
                    <xdr:colOff>198120</xdr:colOff>
                    <xdr:row>43</xdr:row>
                    <xdr:rowOff>160020</xdr:rowOff>
                  </from>
                  <to>
                    <xdr:col>11</xdr:col>
                    <xdr:colOff>502920</xdr:colOff>
                    <xdr:row>45</xdr:row>
                    <xdr:rowOff>0</xdr:rowOff>
                  </to>
                </anchor>
              </controlPr>
            </control>
          </mc:Choice>
        </mc:AlternateContent>
        <mc:AlternateContent xmlns:mc="http://schemas.openxmlformats.org/markup-compatibility/2006">
          <mc:Choice Requires="x14">
            <control shapeId="5212" r:id="rId95" name="Check Box 92">
              <controlPr defaultSize="0" autoFill="0" autoLine="0" autoPict="0">
                <anchor moveWithCells="1">
                  <from>
                    <xdr:col>11</xdr:col>
                    <xdr:colOff>198120</xdr:colOff>
                    <xdr:row>44</xdr:row>
                    <xdr:rowOff>160020</xdr:rowOff>
                  </from>
                  <to>
                    <xdr:col>11</xdr:col>
                    <xdr:colOff>502920</xdr:colOff>
                    <xdr:row>46</xdr:row>
                    <xdr:rowOff>0</xdr:rowOff>
                  </to>
                </anchor>
              </controlPr>
            </control>
          </mc:Choice>
        </mc:AlternateContent>
        <mc:AlternateContent xmlns:mc="http://schemas.openxmlformats.org/markup-compatibility/2006">
          <mc:Choice Requires="x14">
            <control shapeId="5213" r:id="rId96" name="Check Box 93">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5214" r:id="rId97" name="Check Box 94">
              <controlPr defaultSize="0" autoFill="0" autoLine="0" autoPict="0">
                <anchor moveWithCells="1">
                  <from>
                    <xdr:col>12</xdr:col>
                    <xdr:colOff>198120</xdr:colOff>
                    <xdr:row>42</xdr:row>
                    <xdr:rowOff>160020</xdr:rowOff>
                  </from>
                  <to>
                    <xdr:col>12</xdr:col>
                    <xdr:colOff>502920</xdr:colOff>
                    <xdr:row>44</xdr:row>
                    <xdr:rowOff>0</xdr:rowOff>
                  </to>
                </anchor>
              </controlPr>
            </control>
          </mc:Choice>
        </mc:AlternateContent>
        <mc:AlternateContent xmlns:mc="http://schemas.openxmlformats.org/markup-compatibility/2006">
          <mc:Choice Requires="x14">
            <control shapeId="5215" r:id="rId98" name="Check Box 95">
              <controlPr defaultSize="0" autoFill="0" autoLine="0" autoPict="0">
                <anchor moveWithCells="1">
                  <from>
                    <xdr:col>12</xdr:col>
                    <xdr:colOff>198120</xdr:colOff>
                    <xdr:row>43</xdr:row>
                    <xdr:rowOff>160020</xdr:rowOff>
                  </from>
                  <to>
                    <xdr:col>12</xdr:col>
                    <xdr:colOff>502920</xdr:colOff>
                    <xdr:row>45</xdr:row>
                    <xdr:rowOff>0</xdr:rowOff>
                  </to>
                </anchor>
              </controlPr>
            </control>
          </mc:Choice>
        </mc:AlternateContent>
        <mc:AlternateContent xmlns:mc="http://schemas.openxmlformats.org/markup-compatibility/2006">
          <mc:Choice Requires="x14">
            <control shapeId="5216" r:id="rId99" name="Check Box 96">
              <controlPr defaultSize="0" autoFill="0" autoLine="0" autoPict="0">
                <anchor moveWithCells="1">
                  <from>
                    <xdr:col>13</xdr:col>
                    <xdr:colOff>198120</xdr:colOff>
                    <xdr:row>42</xdr:row>
                    <xdr:rowOff>160020</xdr:rowOff>
                  </from>
                  <to>
                    <xdr:col>13</xdr:col>
                    <xdr:colOff>502920</xdr:colOff>
                    <xdr:row>44</xdr:row>
                    <xdr:rowOff>0</xdr:rowOff>
                  </to>
                </anchor>
              </controlPr>
            </control>
          </mc:Choice>
        </mc:AlternateContent>
        <mc:AlternateContent xmlns:mc="http://schemas.openxmlformats.org/markup-compatibility/2006">
          <mc:Choice Requires="x14">
            <control shapeId="5217" r:id="rId100" name="Check Box 97">
              <controlPr defaultSize="0" autoFill="0" autoLine="0" autoPict="0">
                <anchor moveWithCells="1">
                  <from>
                    <xdr:col>13</xdr:col>
                    <xdr:colOff>198120</xdr:colOff>
                    <xdr:row>43</xdr:row>
                    <xdr:rowOff>160020</xdr:rowOff>
                  </from>
                  <to>
                    <xdr:col>13</xdr:col>
                    <xdr:colOff>502920</xdr:colOff>
                    <xdr:row>45</xdr:row>
                    <xdr:rowOff>0</xdr:rowOff>
                  </to>
                </anchor>
              </controlPr>
            </control>
          </mc:Choice>
        </mc:AlternateContent>
        <mc:AlternateContent xmlns:mc="http://schemas.openxmlformats.org/markup-compatibility/2006">
          <mc:Choice Requires="x14">
            <control shapeId="5218" r:id="rId101" name="Check Box 98">
              <controlPr defaultSize="0" autoFill="0" autoLine="0" autoPict="0">
                <anchor moveWithCells="1">
                  <from>
                    <xdr:col>12</xdr:col>
                    <xdr:colOff>198120</xdr:colOff>
                    <xdr:row>44</xdr:row>
                    <xdr:rowOff>160020</xdr:rowOff>
                  </from>
                  <to>
                    <xdr:col>12</xdr:col>
                    <xdr:colOff>502920</xdr:colOff>
                    <xdr:row>46</xdr:row>
                    <xdr:rowOff>0</xdr:rowOff>
                  </to>
                </anchor>
              </controlPr>
            </control>
          </mc:Choice>
        </mc:AlternateContent>
        <mc:AlternateContent xmlns:mc="http://schemas.openxmlformats.org/markup-compatibility/2006">
          <mc:Choice Requires="x14">
            <control shapeId="5219" r:id="rId102" name="Check Box 99">
              <controlPr defaultSize="0" autoFill="0" autoLine="0" autoPict="0">
                <anchor moveWithCells="1">
                  <from>
                    <xdr:col>13</xdr:col>
                    <xdr:colOff>198120</xdr:colOff>
                    <xdr:row>44</xdr:row>
                    <xdr:rowOff>160020</xdr:rowOff>
                  </from>
                  <to>
                    <xdr:col>13</xdr:col>
                    <xdr:colOff>502920</xdr:colOff>
                    <xdr:row>46</xdr:row>
                    <xdr:rowOff>0</xdr:rowOff>
                  </to>
                </anchor>
              </controlPr>
            </control>
          </mc:Choice>
        </mc:AlternateContent>
        <mc:AlternateContent xmlns:mc="http://schemas.openxmlformats.org/markup-compatibility/2006">
          <mc:Choice Requires="x14">
            <control shapeId="5220" r:id="rId103" name="Check Box 100">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5221" r:id="rId104" name="Check Box 101">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5222" r:id="rId105" name="Check Box 102">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5223" r:id="rId106" name="Check Box 103">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5224" r:id="rId107" name="Check Box 104">
              <controlPr defaultSize="0" autoFill="0" autoLine="0" autoPict="0">
                <anchor moveWithCells="1">
                  <from>
                    <xdr:col>12</xdr:col>
                    <xdr:colOff>198120</xdr:colOff>
                    <xdr:row>49</xdr:row>
                    <xdr:rowOff>160020</xdr:rowOff>
                  </from>
                  <to>
                    <xdr:col>12</xdr:col>
                    <xdr:colOff>502920</xdr:colOff>
                    <xdr:row>51</xdr:row>
                    <xdr:rowOff>0</xdr:rowOff>
                  </to>
                </anchor>
              </controlPr>
            </control>
          </mc:Choice>
        </mc:AlternateContent>
        <mc:AlternateContent xmlns:mc="http://schemas.openxmlformats.org/markup-compatibility/2006">
          <mc:Choice Requires="x14">
            <control shapeId="5225" r:id="rId108" name="Check Box 105">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5226" r:id="rId109" name="Check Box 106">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5227" r:id="rId110" name="Check Box 107">
              <controlPr defaultSize="0" autoFill="0" autoLine="0" autoPict="0">
                <anchor moveWithCells="1">
                  <from>
                    <xdr:col>13</xdr:col>
                    <xdr:colOff>198120</xdr:colOff>
                    <xdr:row>49</xdr:row>
                    <xdr:rowOff>160020</xdr:rowOff>
                  </from>
                  <to>
                    <xdr:col>13</xdr:col>
                    <xdr:colOff>502920</xdr:colOff>
                    <xdr:row>51</xdr:row>
                    <xdr:rowOff>0</xdr:rowOff>
                  </to>
                </anchor>
              </controlPr>
            </control>
          </mc:Choice>
        </mc:AlternateContent>
        <mc:AlternateContent xmlns:mc="http://schemas.openxmlformats.org/markup-compatibility/2006">
          <mc:Choice Requires="x14">
            <control shapeId="5228" r:id="rId111" name="Check Box 108">
              <controlPr defaultSize="0" autoFill="0" autoLine="0" autoPict="0">
                <anchor moveWithCells="1">
                  <from>
                    <xdr:col>2</xdr:col>
                    <xdr:colOff>251460</xdr:colOff>
                    <xdr:row>40</xdr:row>
                    <xdr:rowOff>182880</xdr:rowOff>
                  </from>
                  <to>
                    <xdr:col>2</xdr:col>
                    <xdr:colOff>556260</xdr:colOff>
                    <xdr:row>42</xdr:row>
                    <xdr:rowOff>22860</xdr:rowOff>
                  </to>
                </anchor>
              </controlPr>
            </control>
          </mc:Choice>
        </mc:AlternateContent>
        <mc:AlternateContent xmlns:mc="http://schemas.openxmlformats.org/markup-compatibility/2006">
          <mc:Choice Requires="x14">
            <control shapeId="5229" r:id="rId112" name="Check Box 109">
              <controlPr defaultSize="0" autoFill="0" autoLine="0" autoPict="0">
                <anchor moveWithCells="1">
                  <from>
                    <xdr:col>2</xdr:col>
                    <xdr:colOff>251460</xdr:colOff>
                    <xdr:row>41</xdr:row>
                    <xdr:rowOff>182880</xdr:rowOff>
                  </from>
                  <to>
                    <xdr:col>2</xdr:col>
                    <xdr:colOff>556260</xdr:colOff>
                    <xdr:row>43</xdr:row>
                    <xdr:rowOff>22860</xdr:rowOff>
                  </to>
                </anchor>
              </controlPr>
            </control>
          </mc:Choice>
        </mc:AlternateContent>
        <mc:AlternateContent xmlns:mc="http://schemas.openxmlformats.org/markup-compatibility/2006">
          <mc:Choice Requires="x14">
            <control shapeId="5230" r:id="rId113" name="Check Box 110">
              <controlPr defaultSize="0" autoFill="0" autoLine="0" autoPict="0">
                <anchor moveWithCells="1">
                  <from>
                    <xdr:col>2</xdr:col>
                    <xdr:colOff>251460</xdr:colOff>
                    <xdr:row>42</xdr:row>
                    <xdr:rowOff>182880</xdr:rowOff>
                  </from>
                  <to>
                    <xdr:col>2</xdr:col>
                    <xdr:colOff>556260</xdr:colOff>
                    <xdr:row>44</xdr:row>
                    <xdr:rowOff>22860</xdr:rowOff>
                  </to>
                </anchor>
              </controlPr>
            </control>
          </mc:Choice>
        </mc:AlternateContent>
        <mc:AlternateContent xmlns:mc="http://schemas.openxmlformats.org/markup-compatibility/2006">
          <mc:Choice Requires="x14">
            <control shapeId="5231" r:id="rId114" name="Check Box 111">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5232" r:id="rId115" name="Check Box 112">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5233" r:id="rId116" name="Check Box 113">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5234" r:id="rId117" name="Check Box 114">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5235" r:id="rId118" name="Check Box 115">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5236" r:id="rId119" name="Check Box 116">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5237" r:id="rId120" name="Check Box 117">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5238" r:id="rId121" name="Check Box 118">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5239" r:id="rId122" name="Check Box 119">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5240" r:id="rId123" name="Check Box 120">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5241" r:id="rId124" name="Check Box 121">
              <controlPr defaultSize="0" autoFill="0" autoLine="0" autoPict="0">
                <anchor moveWithCells="1">
                  <from>
                    <xdr:col>8</xdr:col>
                    <xdr:colOff>213360</xdr:colOff>
                    <xdr:row>40</xdr:row>
                    <xdr:rowOff>182880</xdr:rowOff>
                  </from>
                  <to>
                    <xdr:col>8</xdr:col>
                    <xdr:colOff>518160</xdr:colOff>
                    <xdr:row>42</xdr:row>
                    <xdr:rowOff>22860</xdr:rowOff>
                  </to>
                </anchor>
              </controlPr>
            </control>
          </mc:Choice>
        </mc:AlternateContent>
        <mc:AlternateContent xmlns:mc="http://schemas.openxmlformats.org/markup-compatibility/2006">
          <mc:Choice Requires="x14">
            <control shapeId="5242" r:id="rId125" name="Check Box 122">
              <controlPr defaultSize="0" autoFill="0" autoLine="0" autoPict="0">
                <anchor moveWithCells="1">
                  <from>
                    <xdr:col>8</xdr:col>
                    <xdr:colOff>213360</xdr:colOff>
                    <xdr:row>41</xdr:row>
                    <xdr:rowOff>182880</xdr:rowOff>
                  </from>
                  <to>
                    <xdr:col>8</xdr:col>
                    <xdr:colOff>518160</xdr:colOff>
                    <xdr:row>43</xdr:row>
                    <xdr:rowOff>22860</xdr:rowOff>
                  </to>
                </anchor>
              </controlPr>
            </control>
          </mc:Choice>
        </mc:AlternateContent>
        <mc:AlternateContent xmlns:mc="http://schemas.openxmlformats.org/markup-compatibility/2006">
          <mc:Choice Requires="x14">
            <control shapeId="5243" r:id="rId126" name="Check Box 123">
              <controlPr defaultSize="0" autoFill="0" autoLine="0" autoPict="0">
                <anchor moveWithCells="1">
                  <from>
                    <xdr:col>8</xdr:col>
                    <xdr:colOff>213360</xdr:colOff>
                    <xdr:row>42</xdr:row>
                    <xdr:rowOff>182880</xdr:rowOff>
                  </from>
                  <to>
                    <xdr:col>8</xdr:col>
                    <xdr:colOff>518160</xdr:colOff>
                    <xdr:row>44</xdr:row>
                    <xdr:rowOff>22860</xdr:rowOff>
                  </to>
                </anchor>
              </controlPr>
            </control>
          </mc:Choice>
        </mc:AlternateContent>
        <mc:AlternateContent xmlns:mc="http://schemas.openxmlformats.org/markup-compatibility/2006">
          <mc:Choice Requires="x14">
            <control shapeId="5244" r:id="rId127" name="Check Box 124">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5245" r:id="rId128" name="Check Box 125">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5246" r:id="rId129" name="Check Box 126">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5247" r:id="rId130" name="Check Box 127">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5248" r:id="rId131" name="Check Box 128">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5249" r:id="rId132" name="Check Box 129">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5250" r:id="rId133" name="Check Box 130">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5251" r:id="rId134" name="Check Box 131">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5252" r:id="rId135" name="Check Box 132">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5253" r:id="rId136" name="Check Box 133">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5254" r:id="rId137" name="Check Box 134">
              <controlPr defaultSize="0" autoFill="0" autoLine="0" autoPict="0">
                <anchor moveWithCells="1">
                  <from>
                    <xdr:col>2</xdr:col>
                    <xdr:colOff>236220</xdr:colOff>
                    <xdr:row>55</xdr:row>
                    <xdr:rowOff>175260</xdr:rowOff>
                  </from>
                  <to>
                    <xdr:col>2</xdr:col>
                    <xdr:colOff>541020</xdr:colOff>
                    <xdr:row>57</xdr:row>
                    <xdr:rowOff>7620</xdr:rowOff>
                  </to>
                </anchor>
              </controlPr>
            </control>
          </mc:Choice>
        </mc:AlternateContent>
        <mc:AlternateContent xmlns:mc="http://schemas.openxmlformats.org/markup-compatibility/2006">
          <mc:Choice Requires="x14">
            <control shapeId="5255" r:id="rId138" name="Check Box 135">
              <controlPr defaultSize="0" autoFill="0" autoLine="0" autoPict="0">
                <anchor moveWithCells="1">
                  <from>
                    <xdr:col>2</xdr:col>
                    <xdr:colOff>236220</xdr:colOff>
                    <xdr:row>56</xdr:row>
                    <xdr:rowOff>175260</xdr:rowOff>
                  </from>
                  <to>
                    <xdr:col>2</xdr:col>
                    <xdr:colOff>541020</xdr:colOff>
                    <xdr:row>58</xdr:row>
                    <xdr:rowOff>7620</xdr:rowOff>
                  </to>
                </anchor>
              </controlPr>
            </control>
          </mc:Choice>
        </mc:AlternateContent>
        <mc:AlternateContent xmlns:mc="http://schemas.openxmlformats.org/markup-compatibility/2006">
          <mc:Choice Requires="x14">
            <control shapeId="5256" r:id="rId139" name="Check Box 136">
              <controlPr defaultSize="0" autoFill="0" autoLine="0" autoPict="0">
                <anchor moveWithCells="1">
                  <from>
                    <xdr:col>2</xdr:col>
                    <xdr:colOff>236220</xdr:colOff>
                    <xdr:row>57</xdr:row>
                    <xdr:rowOff>175260</xdr:rowOff>
                  </from>
                  <to>
                    <xdr:col>2</xdr:col>
                    <xdr:colOff>541020</xdr:colOff>
                    <xdr:row>59</xdr:row>
                    <xdr:rowOff>7620</xdr:rowOff>
                  </to>
                </anchor>
              </controlPr>
            </control>
          </mc:Choice>
        </mc:AlternateContent>
        <mc:AlternateContent xmlns:mc="http://schemas.openxmlformats.org/markup-compatibility/2006">
          <mc:Choice Requires="x14">
            <control shapeId="5257" r:id="rId140" name="Check Box 137">
              <controlPr defaultSize="0" autoFill="0" autoLine="0" autoPict="0">
                <anchor moveWithCells="1">
                  <from>
                    <xdr:col>8</xdr:col>
                    <xdr:colOff>198120</xdr:colOff>
                    <xdr:row>56</xdr:row>
                    <xdr:rowOff>0</xdr:rowOff>
                  </from>
                  <to>
                    <xdr:col>8</xdr:col>
                    <xdr:colOff>502920</xdr:colOff>
                    <xdr:row>57</xdr:row>
                    <xdr:rowOff>30480</xdr:rowOff>
                  </to>
                </anchor>
              </controlPr>
            </control>
          </mc:Choice>
        </mc:AlternateContent>
        <mc:AlternateContent xmlns:mc="http://schemas.openxmlformats.org/markup-compatibility/2006">
          <mc:Choice Requires="x14">
            <control shapeId="5258" r:id="rId141" name="Check Box 138">
              <controlPr defaultSize="0" autoFill="0" autoLine="0" autoPict="0">
                <anchor moveWithCells="1">
                  <from>
                    <xdr:col>8</xdr:col>
                    <xdr:colOff>198120</xdr:colOff>
                    <xdr:row>57</xdr:row>
                    <xdr:rowOff>0</xdr:rowOff>
                  </from>
                  <to>
                    <xdr:col>8</xdr:col>
                    <xdr:colOff>502920</xdr:colOff>
                    <xdr:row>58</xdr:row>
                    <xdr:rowOff>30480</xdr:rowOff>
                  </to>
                </anchor>
              </controlPr>
            </control>
          </mc:Choice>
        </mc:AlternateContent>
        <mc:AlternateContent xmlns:mc="http://schemas.openxmlformats.org/markup-compatibility/2006">
          <mc:Choice Requires="x14">
            <control shapeId="5259" r:id="rId142" name="Check Box 139">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5260" r:id="rId143" name="Check Box 140">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5261" r:id="rId144" name="Check Box 141">
              <controlPr defaultSize="0" autoFill="0" autoLine="0" autoPict="0">
                <anchor moveWithCells="1">
                  <from>
                    <xdr:col>2</xdr:col>
                    <xdr:colOff>236220</xdr:colOff>
                    <xdr:row>62</xdr:row>
                    <xdr:rowOff>182880</xdr:rowOff>
                  </from>
                  <to>
                    <xdr:col>2</xdr:col>
                    <xdr:colOff>541020</xdr:colOff>
                    <xdr:row>64</xdr:row>
                    <xdr:rowOff>22860</xdr:rowOff>
                  </to>
                </anchor>
              </controlPr>
            </control>
          </mc:Choice>
        </mc:AlternateContent>
        <mc:AlternateContent xmlns:mc="http://schemas.openxmlformats.org/markup-compatibility/2006">
          <mc:Choice Requires="x14">
            <control shapeId="5262" r:id="rId145" name="Check Box 142">
              <controlPr defaultSize="0" autoFill="0" autoLine="0" autoPict="0">
                <anchor moveWithCells="1">
                  <from>
                    <xdr:col>2</xdr:col>
                    <xdr:colOff>236220</xdr:colOff>
                    <xdr:row>63</xdr:row>
                    <xdr:rowOff>182880</xdr:rowOff>
                  </from>
                  <to>
                    <xdr:col>2</xdr:col>
                    <xdr:colOff>541020</xdr:colOff>
                    <xdr:row>65</xdr:row>
                    <xdr:rowOff>22860</xdr:rowOff>
                  </to>
                </anchor>
              </controlPr>
            </control>
          </mc:Choice>
        </mc:AlternateContent>
        <mc:AlternateContent xmlns:mc="http://schemas.openxmlformats.org/markup-compatibility/2006">
          <mc:Choice Requires="x14">
            <control shapeId="5263" r:id="rId146" name="Check Box 143">
              <controlPr defaultSize="0" autoFill="0" autoLine="0" autoPict="0">
                <anchor moveWithCells="1">
                  <from>
                    <xdr:col>2</xdr:col>
                    <xdr:colOff>236220</xdr:colOff>
                    <xdr:row>64</xdr:row>
                    <xdr:rowOff>182880</xdr:rowOff>
                  </from>
                  <to>
                    <xdr:col>2</xdr:col>
                    <xdr:colOff>541020</xdr:colOff>
                    <xdr:row>66</xdr:row>
                    <xdr:rowOff>22860</xdr:rowOff>
                  </to>
                </anchor>
              </controlPr>
            </control>
          </mc:Choice>
        </mc:AlternateContent>
        <mc:AlternateContent xmlns:mc="http://schemas.openxmlformats.org/markup-compatibility/2006">
          <mc:Choice Requires="x14">
            <control shapeId="5264" r:id="rId147" name="Check Box 144">
              <controlPr defaultSize="0" autoFill="0" autoLine="0" autoPict="0">
                <anchor moveWithCells="1">
                  <from>
                    <xdr:col>3</xdr:col>
                    <xdr:colOff>213360</xdr:colOff>
                    <xdr:row>67</xdr:row>
                    <xdr:rowOff>160020</xdr:rowOff>
                  </from>
                  <to>
                    <xdr:col>3</xdr:col>
                    <xdr:colOff>518160</xdr:colOff>
                    <xdr:row>69</xdr:row>
                    <xdr:rowOff>0</xdr:rowOff>
                  </to>
                </anchor>
              </controlPr>
            </control>
          </mc:Choice>
        </mc:AlternateContent>
        <mc:AlternateContent xmlns:mc="http://schemas.openxmlformats.org/markup-compatibility/2006">
          <mc:Choice Requires="x14">
            <control shapeId="5265" r:id="rId148" name="Check Box 145">
              <controlPr defaultSize="0" autoFill="0" autoLine="0" autoPict="0">
                <anchor moveWithCells="1">
                  <from>
                    <xdr:col>3</xdr:col>
                    <xdr:colOff>213360</xdr:colOff>
                    <xdr:row>68</xdr:row>
                    <xdr:rowOff>160020</xdr:rowOff>
                  </from>
                  <to>
                    <xdr:col>3</xdr:col>
                    <xdr:colOff>518160</xdr:colOff>
                    <xdr:row>70</xdr:row>
                    <xdr:rowOff>0</xdr:rowOff>
                  </to>
                </anchor>
              </controlPr>
            </control>
          </mc:Choice>
        </mc:AlternateContent>
        <mc:AlternateContent xmlns:mc="http://schemas.openxmlformats.org/markup-compatibility/2006">
          <mc:Choice Requires="x14">
            <control shapeId="5266" r:id="rId149" name="Check Box 146">
              <controlPr defaultSize="0" autoFill="0" autoLine="0" autoPict="0">
                <anchor moveWithCells="1">
                  <from>
                    <xdr:col>3</xdr:col>
                    <xdr:colOff>213360</xdr:colOff>
                    <xdr:row>69</xdr:row>
                    <xdr:rowOff>160020</xdr:rowOff>
                  </from>
                  <to>
                    <xdr:col>3</xdr:col>
                    <xdr:colOff>518160</xdr:colOff>
                    <xdr:row>71</xdr:row>
                    <xdr:rowOff>0</xdr:rowOff>
                  </to>
                </anchor>
              </controlPr>
            </control>
          </mc:Choice>
        </mc:AlternateContent>
        <mc:AlternateContent xmlns:mc="http://schemas.openxmlformats.org/markup-compatibility/2006">
          <mc:Choice Requires="x14">
            <control shapeId="5267" r:id="rId150" name="Check Box 147">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5268" r:id="rId151" name="Check Box 148">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5269" r:id="rId152" name="Check Box 149">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5270" r:id="rId153" name="Check Box 150">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5271" r:id="rId154" name="Check Box 151">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5272" r:id="rId155" name="Check Box 152">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5273" r:id="rId156" name="Check Box 153">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5274" r:id="rId157" name="Check Box 154">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5275" r:id="rId158" name="Check Box 155">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5276" r:id="rId159" name="Check Box 156">
              <controlPr defaultSize="0" autoFill="0" autoLine="0" autoPict="0">
                <anchor moveWithCells="1">
                  <from>
                    <xdr:col>3</xdr:col>
                    <xdr:colOff>220980</xdr:colOff>
                    <xdr:row>79</xdr:row>
                    <xdr:rowOff>182880</xdr:rowOff>
                  </from>
                  <to>
                    <xdr:col>3</xdr:col>
                    <xdr:colOff>525780</xdr:colOff>
                    <xdr:row>81</xdr:row>
                    <xdr:rowOff>22860</xdr:rowOff>
                  </to>
                </anchor>
              </controlPr>
            </control>
          </mc:Choice>
        </mc:AlternateContent>
        <mc:AlternateContent xmlns:mc="http://schemas.openxmlformats.org/markup-compatibility/2006">
          <mc:Choice Requires="x14">
            <control shapeId="5277" r:id="rId160" name="Check Box 157">
              <controlPr defaultSize="0" autoFill="0" autoLine="0" autoPict="0">
                <anchor moveWithCells="1">
                  <from>
                    <xdr:col>8</xdr:col>
                    <xdr:colOff>220980</xdr:colOff>
                    <xdr:row>67</xdr:row>
                    <xdr:rowOff>182880</xdr:rowOff>
                  </from>
                  <to>
                    <xdr:col>8</xdr:col>
                    <xdr:colOff>525780</xdr:colOff>
                    <xdr:row>69</xdr:row>
                    <xdr:rowOff>22860</xdr:rowOff>
                  </to>
                </anchor>
              </controlPr>
            </control>
          </mc:Choice>
        </mc:AlternateContent>
        <mc:AlternateContent xmlns:mc="http://schemas.openxmlformats.org/markup-compatibility/2006">
          <mc:Choice Requires="x14">
            <control shapeId="5278" r:id="rId161" name="Check Box 158">
              <controlPr defaultSize="0" autoFill="0" autoLine="0" autoPict="0">
                <anchor moveWithCells="1">
                  <from>
                    <xdr:col>8</xdr:col>
                    <xdr:colOff>220980</xdr:colOff>
                    <xdr:row>68</xdr:row>
                    <xdr:rowOff>182880</xdr:rowOff>
                  </from>
                  <to>
                    <xdr:col>8</xdr:col>
                    <xdr:colOff>525780</xdr:colOff>
                    <xdr:row>70</xdr:row>
                    <xdr:rowOff>22860</xdr:rowOff>
                  </to>
                </anchor>
              </controlPr>
            </control>
          </mc:Choice>
        </mc:AlternateContent>
        <mc:AlternateContent xmlns:mc="http://schemas.openxmlformats.org/markup-compatibility/2006">
          <mc:Choice Requires="x14">
            <control shapeId="5279" r:id="rId162" name="Check Box 159">
              <controlPr defaultSize="0" autoFill="0" autoLine="0" autoPict="0">
                <anchor moveWithCells="1">
                  <from>
                    <xdr:col>8</xdr:col>
                    <xdr:colOff>220980</xdr:colOff>
                    <xdr:row>69</xdr:row>
                    <xdr:rowOff>182880</xdr:rowOff>
                  </from>
                  <to>
                    <xdr:col>8</xdr:col>
                    <xdr:colOff>525780</xdr:colOff>
                    <xdr:row>71</xdr:row>
                    <xdr:rowOff>22860</xdr:rowOff>
                  </to>
                </anchor>
              </controlPr>
            </control>
          </mc:Choice>
        </mc:AlternateContent>
        <mc:AlternateContent xmlns:mc="http://schemas.openxmlformats.org/markup-compatibility/2006">
          <mc:Choice Requires="x14">
            <control shapeId="5280" r:id="rId163" name="Check Box 160">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5281" r:id="rId164" name="Check Box 161">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5282" r:id="rId165" name="Check Box 162">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5283" r:id="rId166" name="Check Box 163">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5284" r:id="rId167" name="Check Box 164">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5285" r:id="rId168" name="Check Box 165">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5286" r:id="rId169" name="Check Box 166">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5287" r:id="rId170" name="Check Box 167">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5288" r:id="rId171" name="Check Box 168">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5289" r:id="rId172" name="Check Box 169">
              <controlPr defaultSize="0" autoFill="0" autoLine="0" autoPict="0">
                <anchor moveWithCells="1">
                  <from>
                    <xdr:col>8</xdr:col>
                    <xdr:colOff>213360</xdr:colOff>
                    <xdr:row>40</xdr:row>
                    <xdr:rowOff>182880</xdr:rowOff>
                  </from>
                  <to>
                    <xdr:col>8</xdr:col>
                    <xdr:colOff>518160</xdr:colOff>
                    <xdr:row>42</xdr:row>
                    <xdr:rowOff>22860</xdr:rowOff>
                  </to>
                </anchor>
              </controlPr>
            </control>
          </mc:Choice>
        </mc:AlternateContent>
        <mc:AlternateContent xmlns:mc="http://schemas.openxmlformats.org/markup-compatibility/2006">
          <mc:Choice Requires="x14">
            <control shapeId="5291" r:id="rId173" name="Check Box 171">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5292" r:id="rId174" name="Check Box 172">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5293" r:id="rId175" name="Check Box 173">
              <controlPr defaultSize="0" autoFill="0" autoLine="0" autoPict="0">
                <anchor moveWithCells="1">
                  <from>
                    <xdr:col>10</xdr:col>
                    <xdr:colOff>198120</xdr:colOff>
                    <xdr:row>42</xdr:row>
                    <xdr:rowOff>160020</xdr:rowOff>
                  </from>
                  <to>
                    <xdr:col>10</xdr:col>
                    <xdr:colOff>502920</xdr:colOff>
                    <xdr:row>44</xdr:row>
                    <xdr:rowOff>0</xdr:rowOff>
                  </to>
                </anchor>
              </controlPr>
            </control>
          </mc:Choice>
        </mc:AlternateContent>
        <mc:AlternateContent xmlns:mc="http://schemas.openxmlformats.org/markup-compatibility/2006">
          <mc:Choice Requires="x14">
            <control shapeId="5294" r:id="rId176" name="Check Box 174">
              <controlPr defaultSize="0" autoFill="0" autoLine="0" autoPict="0">
                <anchor moveWithCells="1">
                  <from>
                    <xdr:col>10</xdr:col>
                    <xdr:colOff>198120</xdr:colOff>
                    <xdr:row>43</xdr:row>
                    <xdr:rowOff>160020</xdr:rowOff>
                  </from>
                  <to>
                    <xdr:col>10</xdr:col>
                    <xdr:colOff>502920</xdr:colOff>
                    <xdr:row>45</xdr:row>
                    <xdr:rowOff>0</xdr:rowOff>
                  </to>
                </anchor>
              </controlPr>
            </control>
          </mc:Choice>
        </mc:AlternateContent>
        <mc:AlternateContent xmlns:mc="http://schemas.openxmlformats.org/markup-compatibility/2006">
          <mc:Choice Requires="x14">
            <control shapeId="5295" r:id="rId177" name="Check Box 175">
              <controlPr defaultSize="0" autoFill="0" autoLine="0" autoPict="0">
                <anchor moveWithCells="1">
                  <from>
                    <xdr:col>10</xdr:col>
                    <xdr:colOff>198120</xdr:colOff>
                    <xdr:row>44</xdr:row>
                    <xdr:rowOff>160020</xdr:rowOff>
                  </from>
                  <to>
                    <xdr:col>10</xdr:col>
                    <xdr:colOff>502920</xdr:colOff>
                    <xdr:row>46</xdr:row>
                    <xdr:rowOff>0</xdr:rowOff>
                  </to>
                </anchor>
              </controlPr>
            </control>
          </mc:Choice>
        </mc:AlternateContent>
        <mc:AlternateContent xmlns:mc="http://schemas.openxmlformats.org/markup-compatibility/2006">
          <mc:Choice Requires="x14">
            <control shapeId="5296" r:id="rId178" name="Check Box 176">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5297" r:id="rId179" name="Check Box 177">
              <controlPr defaultSize="0" autoFill="0" autoLine="0" autoPict="0">
                <anchor moveWithCells="1">
                  <from>
                    <xdr:col>11</xdr:col>
                    <xdr:colOff>198120</xdr:colOff>
                    <xdr:row>42</xdr:row>
                    <xdr:rowOff>160020</xdr:rowOff>
                  </from>
                  <to>
                    <xdr:col>11</xdr:col>
                    <xdr:colOff>502920</xdr:colOff>
                    <xdr:row>44</xdr:row>
                    <xdr:rowOff>0</xdr:rowOff>
                  </to>
                </anchor>
              </controlPr>
            </control>
          </mc:Choice>
        </mc:AlternateContent>
        <mc:AlternateContent xmlns:mc="http://schemas.openxmlformats.org/markup-compatibility/2006">
          <mc:Choice Requires="x14">
            <control shapeId="5298" r:id="rId180" name="Check Box 178">
              <controlPr defaultSize="0" autoFill="0" autoLine="0" autoPict="0">
                <anchor moveWithCells="1">
                  <from>
                    <xdr:col>11</xdr:col>
                    <xdr:colOff>198120</xdr:colOff>
                    <xdr:row>43</xdr:row>
                    <xdr:rowOff>160020</xdr:rowOff>
                  </from>
                  <to>
                    <xdr:col>11</xdr:col>
                    <xdr:colOff>502920</xdr:colOff>
                    <xdr:row>45</xdr:row>
                    <xdr:rowOff>0</xdr:rowOff>
                  </to>
                </anchor>
              </controlPr>
            </control>
          </mc:Choice>
        </mc:AlternateContent>
        <mc:AlternateContent xmlns:mc="http://schemas.openxmlformats.org/markup-compatibility/2006">
          <mc:Choice Requires="x14">
            <control shapeId="5299" r:id="rId181" name="Check Box 179">
              <controlPr defaultSize="0" autoFill="0" autoLine="0" autoPict="0">
                <anchor moveWithCells="1">
                  <from>
                    <xdr:col>11</xdr:col>
                    <xdr:colOff>198120</xdr:colOff>
                    <xdr:row>44</xdr:row>
                    <xdr:rowOff>160020</xdr:rowOff>
                  </from>
                  <to>
                    <xdr:col>11</xdr:col>
                    <xdr:colOff>502920</xdr:colOff>
                    <xdr:row>46</xdr:row>
                    <xdr:rowOff>0</xdr:rowOff>
                  </to>
                </anchor>
              </controlPr>
            </control>
          </mc:Choice>
        </mc:AlternateContent>
        <mc:AlternateContent xmlns:mc="http://schemas.openxmlformats.org/markup-compatibility/2006">
          <mc:Choice Requires="x14">
            <control shapeId="5300" r:id="rId182" name="Check Box 180">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5301" r:id="rId183" name="Check Box 181">
              <controlPr defaultSize="0" autoFill="0" autoLine="0" autoPict="0">
                <anchor moveWithCells="1">
                  <from>
                    <xdr:col>12</xdr:col>
                    <xdr:colOff>198120</xdr:colOff>
                    <xdr:row>42</xdr:row>
                    <xdr:rowOff>160020</xdr:rowOff>
                  </from>
                  <to>
                    <xdr:col>12</xdr:col>
                    <xdr:colOff>502920</xdr:colOff>
                    <xdr:row>44</xdr:row>
                    <xdr:rowOff>0</xdr:rowOff>
                  </to>
                </anchor>
              </controlPr>
            </control>
          </mc:Choice>
        </mc:AlternateContent>
        <mc:AlternateContent xmlns:mc="http://schemas.openxmlformats.org/markup-compatibility/2006">
          <mc:Choice Requires="x14">
            <control shapeId="5302" r:id="rId184" name="Check Box 182">
              <controlPr defaultSize="0" autoFill="0" autoLine="0" autoPict="0">
                <anchor moveWithCells="1">
                  <from>
                    <xdr:col>12</xdr:col>
                    <xdr:colOff>198120</xdr:colOff>
                    <xdr:row>43</xdr:row>
                    <xdr:rowOff>160020</xdr:rowOff>
                  </from>
                  <to>
                    <xdr:col>12</xdr:col>
                    <xdr:colOff>502920</xdr:colOff>
                    <xdr:row>45</xdr:row>
                    <xdr:rowOff>0</xdr:rowOff>
                  </to>
                </anchor>
              </controlPr>
            </control>
          </mc:Choice>
        </mc:AlternateContent>
        <mc:AlternateContent xmlns:mc="http://schemas.openxmlformats.org/markup-compatibility/2006">
          <mc:Choice Requires="x14">
            <control shapeId="5303" r:id="rId185" name="Check Box 183">
              <controlPr defaultSize="0" autoFill="0" autoLine="0" autoPict="0">
                <anchor moveWithCells="1">
                  <from>
                    <xdr:col>13</xdr:col>
                    <xdr:colOff>198120</xdr:colOff>
                    <xdr:row>42</xdr:row>
                    <xdr:rowOff>160020</xdr:rowOff>
                  </from>
                  <to>
                    <xdr:col>13</xdr:col>
                    <xdr:colOff>502920</xdr:colOff>
                    <xdr:row>44</xdr:row>
                    <xdr:rowOff>0</xdr:rowOff>
                  </to>
                </anchor>
              </controlPr>
            </control>
          </mc:Choice>
        </mc:AlternateContent>
        <mc:AlternateContent xmlns:mc="http://schemas.openxmlformats.org/markup-compatibility/2006">
          <mc:Choice Requires="x14">
            <control shapeId="5304" r:id="rId186" name="Check Box 184">
              <controlPr defaultSize="0" autoFill="0" autoLine="0" autoPict="0">
                <anchor moveWithCells="1">
                  <from>
                    <xdr:col>13</xdr:col>
                    <xdr:colOff>198120</xdr:colOff>
                    <xdr:row>43</xdr:row>
                    <xdr:rowOff>160020</xdr:rowOff>
                  </from>
                  <to>
                    <xdr:col>13</xdr:col>
                    <xdr:colOff>502920</xdr:colOff>
                    <xdr:row>45</xdr:row>
                    <xdr:rowOff>0</xdr:rowOff>
                  </to>
                </anchor>
              </controlPr>
            </control>
          </mc:Choice>
        </mc:AlternateContent>
        <mc:AlternateContent xmlns:mc="http://schemas.openxmlformats.org/markup-compatibility/2006">
          <mc:Choice Requires="x14">
            <control shapeId="5305" r:id="rId187" name="Check Box 185">
              <controlPr defaultSize="0" autoFill="0" autoLine="0" autoPict="0">
                <anchor moveWithCells="1">
                  <from>
                    <xdr:col>12</xdr:col>
                    <xdr:colOff>198120</xdr:colOff>
                    <xdr:row>44</xdr:row>
                    <xdr:rowOff>160020</xdr:rowOff>
                  </from>
                  <to>
                    <xdr:col>12</xdr:col>
                    <xdr:colOff>502920</xdr:colOff>
                    <xdr:row>46</xdr:row>
                    <xdr:rowOff>0</xdr:rowOff>
                  </to>
                </anchor>
              </controlPr>
            </control>
          </mc:Choice>
        </mc:AlternateContent>
        <mc:AlternateContent xmlns:mc="http://schemas.openxmlformats.org/markup-compatibility/2006">
          <mc:Choice Requires="x14">
            <control shapeId="5306" r:id="rId188" name="Check Box 186">
              <controlPr defaultSize="0" autoFill="0" autoLine="0" autoPict="0">
                <anchor moveWithCells="1">
                  <from>
                    <xdr:col>13</xdr:col>
                    <xdr:colOff>198120</xdr:colOff>
                    <xdr:row>44</xdr:row>
                    <xdr:rowOff>160020</xdr:rowOff>
                  </from>
                  <to>
                    <xdr:col>13</xdr:col>
                    <xdr:colOff>502920</xdr:colOff>
                    <xdr:row>46</xdr:row>
                    <xdr:rowOff>0</xdr:rowOff>
                  </to>
                </anchor>
              </controlPr>
            </control>
          </mc:Choice>
        </mc:AlternateContent>
        <mc:AlternateContent xmlns:mc="http://schemas.openxmlformats.org/markup-compatibility/2006">
          <mc:Choice Requires="x14">
            <control shapeId="5307" r:id="rId189" name="Check Box 187">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5308" r:id="rId190" name="Check Box 188">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5309" r:id="rId191" name="Check Box 189">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5310" r:id="rId192" name="Check Box 190">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5311" r:id="rId193" name="Check Box 191">
              <controlPr defaultSize="0" autoFill="0" autoLine="0" autoPict="0">
                <anchor moveWithCells="1">
                  <from>
                    <xdr:col>12</xdr:col>
                    <xdr:colOff>198120</xdr:colOff>
                    <xdr:row>49</xdr:row>
                    <xdr:rowOff>160020</xdr:rowOff>
                  </from>
                  <to>
                    <xdr:col>12</xdr:col>
                    <xdr:colOff>502920</xdr:colOff>
                    <xdr:row>51</xdr:row>
                    <xdr:rowOff>0</xdr:rowOff>
                  </to>
                </anchor>
              </controlPr>
            </control>
          </mc:Choice>
        </mc:AlternateContent>
        <mc:AlternateContent xmlns:mc="http://schemas.openxmlformats.org/markup-compatibility/2006">
          <mc:Choice Requires="x14">
            <control shapeId="5312" r:id="rId194" name="Check Box 192">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5313" r:id="rId195" name="Check Box 193">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5314" r:id="rId196" name="Check Box 194">
              <controlPr defaultSize="0" autoFill="0" autoLine="0" autoPict="0">
                <anchor moveWithCells="1">
                  <from>
                    <xdr:col>13</xdr:col>
                    <xdr:colOff>198120</xdr:colOff>
                    <xdr:row>49</xdr:row>
                    <xdr:rowOff>160020</xdr:rowOff>
                  </from>
                  <to>
                    <xdr:col>13</xdr:col>
                    <xdr:colOff>502920</xdr:colOff>
                    <xdr:row>51</xdr:row>
                    <xdr:rowOff>0</xdr:rowOff>
                  </to>
                </anchor>
              </controlPr>
            </control>
          </mc:Choice>
        </mc:AlternateContent>
        <mc:AlternateContent xmlns:mc="http://schemas.openxmlformats.org/markup-compatibility/2006">
          <mc:Choice Requires="x14">
            <control shapeId="5315" r:id="rId197" name="Check Box 195">
              <controlPr defaultSize="0" autoFill="0" autoLine="0" autoPict="0">
                <anchor moveWithCells="1">
                  <from>
                    <xdr:col>2</xdr:col>
                    <xdr:colOff>251460</xdr:colOff>
                    <xdr:row>40</xdr:row>
                    <xdr:rowOff>182880</xdr:rowOff>
                  </from>
                  <to>
                    <xdr:col>2</xdr:col>
                    <xdr:colOff>556260</xdr:colOff>
                    <xdr:row>42</xdr:row>
                    <xdr:rowOff>22860</xdr:rowOff>
                  </to>
                </anchor>
              </controlPr>
            </control>
          </mc:Choice>
        </mc:AlternateContent>
        <mc:AlternateContent xmlns:mc="http://schemas.openxmlformats.org/markup-compatibility/2006">
          <mc:Choice Requires="x14">
            <control shapeId="5316" r:id="rId198" name="Check Box 196">
              <controlPr defaultSize="0" autoFill="0" autoLine="0" autoPict="0">
                <anchor moveWithCells="1">
                  <from>
                    <xdr:col>2</xdr:col>
                    <xdr:colOff>251460</xdr:colOff>
                    <xdr:row>41</xdr:row>
                    <xdr:rowOff>182880</xdr:rowOff>
                  </from>
                  <to>
                    <xdr:col>2</xdr:col>
                    <xdr:colOff>556260</xdr:colOff>
                    <xdr:row>43</xdr:row>
                    <xdr:rowOff>22860</xdr:rowOff>
                  </to>
                </anchor>
              </controlPr>
            </control>
          </mc:Choice>
        </mc:AlternateContent>
        <mc:AlternateContent xmlns:mc="http://schemas.openxmlformats.org/markup-compatibility/2006">
          <mc:Choice Requires="x14">
            <control shapeId="5317" r:id="rId199" name="Check Box 197">
              <controlPr defaultSize="0" autoFill="0" autoLine="0" autoPict="0">
                <anchor moveWithCells="1">
                  <from>
                    <xdr:col>2</xdr:col>
                    <xdr:colOff>251460</xdr:colOff>
                    <xdr:row>42</xdr:row>
                    <xdr:rowOff>182880</xdr:rowOff>
                  </from>
                  <to>
                    <xdr:col>2</xdr:col>
                    <xdr:colOff>556260</xdr:colOff>
                    <xdr:row>44</xdr:row>
                    <xdr:rowOff>22860</xdr:rowOff>
                  </to>
                </anchor>
              </controlPr>
            </control>
          </mc:Choice>
        </mc:AlternateContent>
        <mc:AlternateContent xmlns:mc="http://schemas.openxmlformats.org/markup-compatibility/2006">
          <mc:Choice Requires="x14">
            <control shapeId="5318" r:id="rId200" name="Check Box 198">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5319" r:id="rId201" name="Check Box 199">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5320" r:id="rId202" name="Check Box 200">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5321" r:id="rId203" name="Check Box 201">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5322" r:id="rId204" name="Check Box 202">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5323" r:id="rId205" name="Check Box 203">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5324" r:id="rId206" name="Check Box 204">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5325" r:id="rId207" name="Check Box 205">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5326" r:id="rId208" name="Check Box 206">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5327" r:id="rId209" name="Check Box 207">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5328" r:id="rId210" name="Check Box 208">
              <controlPr defaultSize="0" autoFill="0" autoLine="0" autoPict="0">
                <anchor moveWithCells="1">
                  <from>
                    <xdr:col>8</xdr:col>
                    <xdr:colOff>213360</xdr:colOff>
                    <xdr:row>40</xdr:row>
                    <xdr:rowOff>182880</xdr:rowOff>
                  </from>
                  <to>
                    <xdr:col>8</xdr:col>
                    <xdr:colOff>518160</xdr:colOff>
                    <xdr:row>42</xdr:row>
                    <xdr:rowOff>22860</xdr:rowOff>
                  </to>
                </anchor>
              </controlPr>
            </control>
          </mc:Choice>
        </mc:AlternateContent>
        <mc:AlternateContent xmlns:mc="http://schemas.openxmlformats.org/markup-compatibility/2006">
          <mc:Choice Requires="x14">
            <control shapeId="5329" r:id="rId211" name="Check Box 209">
              <controlPr defaultSize="0" autoFill="0" autoLine="0" autoPict="0">
                <anchor moveWithCells="1">
                  <from>
                    <xdr:col>8</xdr:col>
                    <xdr:colOff>213360</xdr:colOff>
                    <xdr:row>41</xdr:row>
                    <xdr:rowOff>182880</xdr:rowOff>
                  </from>
                  <to>
                    <xdr:col>8</xdr:col>
                    <xdr:colOff>518160</xdr:colOff>
                    <xdr:row>43</xdr:row>
                    <xdr:rowOff>22860</xdr:rowOff>
                  </to>
                </anchor>
              </controlPr>
            </control>
          </mc:Choice>
        </mc:AlternateContent>
        <mc:AlternateContent xmlns:mc="http://schemas.openxmlformats.org/markup-compatibility/2006">
          <mc:Choice Requires="x14">
            <control shapeId="5330" r:id="rId212" name="Check Box 210">
              <controlPr defaultSize="0" autoFill="0" autoLine="0" autoPict="0">
                <anchor moveWithCells="1">
                  <from>
                    <xdr:col>8</xdr:col>
                    <xdr:colOff>213360</xdr:colOff>
                    <xdr:row>42</xdr:row>
                    <xdr:rowOff>182880</xdr:rowOff>
                  </from>
                  <to>
                    <xdr:col>8</xdr:col>
                    <xdr:colOff>518160</xdr:colOff>
                    <xdr:row>44</xdr:row>
                    <xdr:rowOff>22860</xdr:rowOff>
                  </to>
                </anchor>
              </controlPr>
            </control>
          </mc:Choice>
        </mc:AlternateContent>
        <mc:AlternateContent xmlns:mc="http://schemas.openxmlformats.org/markup-compatibility/2006">
          <mc:Choice Requires="x14">
            <control shapeId="5331" r:id="rId213" name="Check Box 211">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5332" r:id="rId214" name="Check Box 212">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5333" r:id="rId215" name="Check Box 213">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5334" r:id="rId216" name="Check Box 214">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5335" r:id="rId217" name="Check Box 215">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5336" r:id="rId218" name="Check Box 216">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5337" r:id="rId219" name="Check Box 217">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5338" r:id="rId220" name="Check Box 218">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5339" r:id="rId221" name="Check Box 219">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5340" r:id="rId222" name="Check Box 220">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5341" r:id="rId223" name="Check Box 221">
              <controlPr defaultSize="0" autoFill="0" autoLine="0" autoPict="0">
                <anchor moveWithCells="1">
                  <from>
                    <xdr:col>2</xdr:col>
                    <xdr:colOff>236220</xdr:colOff>
                    <xdr:row>55</xdr:row>
                    <xdr:rowOff>175260</xdr:rowOff>
                  </from>
                  <to>
                    <xdr:col>2</xdr:col>
                    <xdr:colOff>541020</xdr:colOff>
                    <xdr:row>57</xdr:row>
                    <xdr:rowOff>7620</xdr:rowOff>
                  </to>
                </anchor>
              </controlPr>
            </control>
          </mc:Choice>
        </mc:AlternateContent>
        <mc:AlternateContent xmlns:mc="http://schemas.openxmlformats.org/markup-compatibility/2006">
          <mc:Choice Requires="x14">
            <control shapeId="5342" r:id="rId224" name="Check Box 222">
              <controlPr defaultSize="0" autoFill="0" autoLine="0" autoPict="0">
                <anchor moveWithCells="1">
                  <from>
                    <xdr:col>2</xdr:col>
                    <xdr:colOff>236220</xdr:colOff>
                    <xdr:row>56</xdr:row>
                    <xdr:rowOff>175260</xdr:rowOff>
                  </from>
                  <to>
                    <xdr:col>2</xdr:col>
                    <xdr:colOff>541020</xdr:colOff>
                    <xdr:row>58</xdr:row>
                    <xdr:rowOff>7620</xdr:rowOff>
                  </to>
                </anchor>
              </controlPr>
            </control>
          </mc:Choice>
        </mc:AlternateContent>
        <mc:AlternateContent xmlns:mc="http://schemas.openxmlformats.org/markup-compatibility/2006">
          <mc:Choice Requires="x14">
            <control shapeId="5343" r:id="rId225" name="Check Box 223">
              <controlPr defaultSize="0" autoFill="0" autoLine="0" autoPict="0">
                <anchor moveWithCells="1">
                  <from>
                    <xdr:col>2</xdr:col>
                    <xdr:colOff>236220</xdr:colOff>
                    <xdr:row>57</xdr:row>
                    <xdr:rowOff>175260</xdr:rowOff>
                  </from>
                  <to>
                    <xdr:col>2</xdr:col>
                    <xdr:colOff>541020</xdr:colOff>
                    <xdr:row>59</xdr:row>
                    <xdr:rowOff>7620</xdr:rowOff>
                  </to>
                </anchor>
              </controlPr>
            </control>
          </mc:Choice>
        </mc:AlternateContent>
        <mc:AlternateContent xmlns:mc="http://schemas.openxmlformats.org/markup-compatibility/2006">
          <mc:Choice Requires="x14">
            <control shapeId="5344" r:id="rId226" name="Check Box 224">
              <controlPr defaultSize="0" autoFill="0" autoLine="0" autoPict="0">
                <anchor moveWithCells="1">
                  <from>
                    <xdr:col>8</xdr:col>
                    <xdr:colOff>198120</xdr:colOff>
                    <xdr:row>56</xdr:row>
                    <xdr:rowOff>0</xdr:rowOff>
                  </from>
                  <to>
                    <xdr:col>8</xdr:col>
                    <xdr:colOff>502920</xdr:colOff>
                    <xdr:row>57</xdr:row>
                    <xdr:rowOff>30480</xdr:rowOff>
                  </to>
                </anchor>
              </controlPr>
            </control>
          </mc:Choice>
        </mc:AlternateContent>
        <mc:AlternateContent xmlns:mc="http://schemas.openxmlformats.org/markup-compatibility/2006">
          <mc:Choice Requires="x14">
            <control shapeId="5345" r:id="rId227" name="Check Box 225">
              <controlPr defaultSize="0" autoFill="0" autoLine="0" autoPict="0">
                <anchor moveWithCells="1">
                  <from>
                    <xdr:col>8</xdr:col>
                    <xdr:colOff>198120</xdr:colOff>
                    <xdr:row>57</xdr:row>
                    <xdr:rowOff>0</xdr:rowOff>
                  </from>
                  <to>
                    <xdr:col>8</xdr:col>
                    <xdr:colOff>502920</xdr:colOff>
                    <xdr:row>58</xdr:row>
                    <xdr:rowOff>30480</xdr:rowOff>
                  </to>
                </anchor>
              </controlPr>
            </control>
          </mc:Choice>
        </mc:AlternateContent>
        <mc:AlternateContent xmlns:mc="http://schemas.openxmlformats.org/markup-compatibility/2006">
          <mc:Choice Requires="x14">
            <control shapeId="5346" r:id="rId228" name="Check Box 226">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5347" r:id="rId229" name="Check Box 227">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5348" r:id="rId230" name="Check Box 228">
              <controlPr defaultSize="0" autoFill="0" autoLine="0" autoPict="0">
                <anchor moveWithCells="1">
                  <from>
                    <xdr:col>2</xdr:col>
                    <xdr:colOff>236220</xdr:colOff>
                    <xdr:row>62</xdr:row>
                    <xdr:rowOff>182880</xdr:rowOff>
                  </from>
                  <to>
                    <xdr:col>2</xdr:col>
                    <xdr:colOff>541020</xdr:colOff>
                    <xdr:row>64</xdr:row>
                    <xdr:rowOff>22860</xdr:rowOff>
                  </to>
                </anchor>
              </controlPr>
            </control>
          </mc:Choice>
        </mc:AlternateContent>
        <mc:AlternateContent xmlns:mc="http://schemas.openxmlformats.org/markup-compatibility/2006">
          <mc:Choice Requires="x14">
            <control shapeId="5349" r:id="rId231" name="Check Box 229">
              <controlPr defaultSize="0" autoFill="0" autoLine="0" autoPict="0">
                <anchor moveWithCells="1">
                  <from>
                    <xdr:col>2</xdr:col>
                    <xdr:colOff>236220</xdr:colOff>
                    <xdr:row>63</xdr:row>
                    <xdr:rowOff>182880</xdr:rowOff>
                  </from>
                  <to>
                    <xdr:col>2</xdr:col>
                    <xdr:colOff>541020</xdr:colOff>
                    <xdr:row>65</xdr:row>
                    <xdr:rowOff>22860</xdr:rowOff>
                  </to>
                </anchor>
              </controlPr>
            </control>
          </mc:Choice>
        </mc:AlternateContent>
        <mc:AlternateContent xmlns:mc="http://schemas.openxmlformats.org/markup-compatibility/2006">
          <mc:Choice Requires="x14">
            <control shapeId="5350" r:id="rId232" name="Check Box 230">
              <controlPr defaultSize="0" autoFill="0" autoLine="0" autoPict="0">
                <anchor moveWithCells="1">
                  <from>
                    <xdr:col>2</xdr:col>
                    <xdr:colOff>236220</xdr:colOff>
                    <xdr:row>64</xdr:row>
                    <xdr:rowOff>182880</xdr:rowOff>
                  </from>
                  <to>
                    <xdr:col>2</xdr:col>
                    <xdr:colOff>541020</xdr:colOff>
                    <xdr:row>66</xdr:row>
                    <xdr:rowOff>22860</xdr:rowOff>
                  </to>
                </anchor>
              </controlPr>
            </control>
          </mc:Choice>
        </mc:AlternateContent>
        <mc:AlternateContent xmlns:mc="http://schemas.openxmlformats.org/markup-compatibility/2006">
          <mc:Choice Requires="x14">
            <control shapeId="5351" r:id="rId233" name="Check Box 231">
              <controlPr defaultSize="0" autoFill="0" autoLine="0" autoPict="0">
                <anchor moveWithCells="1">
                  <from>
                    <xdr:col>3</xdr:col>
                    <xdr:colOff>213360</xdr:colOff>
                    <xdr:row>67</xdr:row>
                    <xdr:rowOff>160020</xdr:rowOff>
                  </from>
                  <to>
                    <xdr:col>3</xdr:col>
                    <xdr:colOff>518160</xdr:colOff>
                    <xdr:row>69</xdr:row>
                    <xdr:rowOff>0</xdr:rowOff>
                  </to>
                </anchor>
              </controlPr>
            </control>
          </mc:Choice>
        </mc:AlternateContent>
        <mc:AlternateContent xmlns:mc="http://schemas.openxmlformats.org/markup-compatibility/2006">
          <mc:Choice Requires="x14">
            <control shapeId="5352" r:id="rId234" name="Check Box 232">
              <controlPr defaultSize="0" autoFill="0" autoLine="0" autoPict="0">
                <anchor moveWithCells="1">
                  <from>
                    <xdr:col>3</xdr:col>
                    <xdr:colOff>213360</xdr:colOff>
                    <xdr:row>68</xdr:row>
                    <xdr:rowOff>160020</xdr:rowOff>
                  </from>
                  <to>
                    <xdr:col>3</xdr:col>
                    <xdr:colOff>518160</xdr:colOff>
                    <xdr:row>70</xdr:row>
                    <xdr:rowOff>0</xdr:rowOff>
                  </to>
                </anchor>
              </controlPr>
            </control>
          </mc:Choice>
        </mc:AlternateContent>
        <mc:AlternateContent xmlns:mc="http://schemas.openxmlformats.org/markup-compatibility/2006">
          <mc:Choice Requires="x14">
            <control shapeId="5353" r:id="rId235" name="Check Box 233">
              <controlPr defaultSize="0" autoFill="0" autoLine="0" autoPict="0">
                <anchor moveWithCells="1">
                  <from>
                    <xdr:col>3</xdr:col>
                    <xdr:colOff>213360</xdr:colOff>
                    <xdr:row>69</xdr:row>
                    <xdr:rowOff>160020</xdr:rowOff>
                  </from>
                  <to>
                    <xdr:col>3</xdr:col>
                    <xdr:colOff>518160</xdr:colOff>
                    <xdr:row>71</xdr:row>
                    <xdr:rowOff>0</xdr:rowOff>
                  </to>
                </anchor>
              </controlPr>
            </control>
          </mc:Choice>
        </mc:AlternateContent>
        <mc:AlternateContent xmlns:mc="http://schemas.openxmlformats.org/markup-compatibility/2006">
          <mc:Choice Requires="x14">
            <control shapeId="5354" r:id="rId236" name="Check Box 234">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5355" r:id="rId237" name="Check Box 235">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5356" r:id="rId238" name="Check Box 236">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5357" r:id="rId239" name="Check Box 237">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5358" r:id="rId240" name="Check Box 238">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5359" r:id="rId241" name="Check Box 239">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5360" r:id="rId242" name="Check Box 240">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5361" r:id="rId243" name="Check Box 241">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5362" r:id="rId244" name="Check Box 242">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5363" r:id="rId245" name="Check Box 243">
              <controlPr defaultSize="0" autoFill="0" autoLine="0" autoPict="0">
                <anchor moveWithCells="1">
                  <from>
                    <xdr:col>3</xdr:col>
                    <xdr:colOff>220980</xdr:colOff>
                    <xdr:row>79</xdr:row>
                    <xdr:rowOff>182880</xdr:rowOff>
                  </from>
                  <to>
                    <xdr:col>3</xdr:col>
                    <xdr:colOff>525780</xdr:colOff>
                    <xdr:row>81</xdr:row>
                    <xdr:rowOff>22860</xdr:rowOff>
                  </to>
                </anchor>
              </controlPr>
            </control>
          </mc:Choice>
        </mc:AlternateContent>
        <mc:AlternateContent xmlns:mc="http://schemas.openxmlformats.org/markup-compatibility/2006">
          <mc:Choice Requires="x14">
            <control shapeId="5364" r:id="rId246" name="Check Box 244">
              <controlPr defaultSize="0" autoFill="0" autoLine="0" autoPict="0">
                <anchor moveWithCells="1">
                  <from>
                    <xdr:col>8</xdr:col>
                    <xdr:colOff>220980</xdr:colOff>
                    <xdr:row>67</xdr:row>
                    <xdr:rowOff>182880</xdr:rowOff>
                  </from>
                  <to>
                    <xdr:col>8</xdr:col>
                    <xdr:colOff>525780</xdr:colOff>
                    <xdr:row>69</xdr:row>
                    <xdr:rowOff>22860</xdr:rowOff>
                  </to>
                </anchor>
              </controlPr>
            </control>
          </mc:Choice>
        </mc:AlternateContent>
        <mc:AlternateContent xmlns:mc="http://schemas.openxmlformats.org/markup-compatibility/2006">
          <mc:Choice Requires="x14">
            <control shapeId="5365" r:id="rId247" name="Check Box 245">
              <controlPr defaultSize="0" autoFill="0" autoLine="0" autoPict="0">
                <anchor moveWithCells="1">
                  <from>
                    <xdr:col>8</xdr:col>
                    <xdr:colOff>220980</xdr:colOff>
                    <xdr:row>68</xdr:row>
                    <xdr:rowOff>182880</xdr:rowOff>
                  </from>
                  <to>
                    <xdr:col>8</xdr:col>
                    <xdr:colOff>525780</xdr:colOff>
                    <xdr:row>70</xdr:row>
                    <xdr:rowOff>22860</xdr:rowOff>
                  </to>
                </anchor>
              </controlPr>
            </control>
          </mc:Choice>
        </mc:AlternateContent>
        <mc:AlternateContent xmlns:mc="http://schemas.openxmlformats.org/markup-compatibility/2006">
          <mc:Choice Requires="x14">
            <control shapeId="5366" r:id="rId248" name="Check Box 246">
              <controlPr defaultSize="0" autoFill="0" autoLine="0" autoPict="0">
                <anchor moveWithCells="1">
                  <from>
                    <xdr:col>8</xdr:col>
                    <xdr:colOff>220980</xdr:colOff>
                    <xdr:row>69</xdr:row>
                    <xdr:rowOff>182880</xdr:rowOff>
                  </from>
                  <to>
                    <xdr:col>8</xdr:col>
                    <xdr:colOff>525780</xdr:colOff>
                    <xdr:row>71</xdr:row>
                    <xdr:rowOff>22860</xdr:rowOff>
                  </to>
                </anchor>
              </controlPr>
            </control>
          </mc:Choice>
        </mc:AlternateContent>
        <mc:AlternateContent xmlns:mc="http://schemas.openxmlformats.org/markup-compatibility/2006">
          <mc:Choice Requires="x14">
            <control shapeId="5367" r:id="rId249" name="Check Box 247">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5368" r:id="rId250" name="Check Box 248">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5369" r:id="rId251" name="Check Box 249">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5370" r:id="rId252" name="Check Box 250">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5371" r:id="rId253" name="Check Box 251">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5372" r:id="rId254" name="Check Box 252">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5373" r:id="rId255" name="Check Box 253">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5374" r:id="rId256" name="Check Box 254">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5375" r:id="rId257" name="Check Box 255">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5376" r:id="rId258" name="Check Box 256">
              <controlPr defaultSize="0" autoFill="0" autoLine="0" autoPict="0">
                <anchor moveWithCells="1">
                  <from>
                    <xdr:col>8</xdr:col>
                    <xdr:colOff>213360</xdr:colOff>
                    <xdr:row>40</xdr:row>
                    <xdr:rowOff>182880</xdr:rowOff>
                  </from>
                  <to>
                    <xdr:col>8</xdr:col>
                    <xdr:colOff>518160</xdr:colOff>
                    <xdr:row>42</xdr:row>
                    <xdr:rowOff>22860</xdr:rowOff>
                  </to>
                </anchor>
              </controlPr>
            </control>
          </mc:Choice>
        </mc:AlternateContent>
        <mc:AlternateContent xmlns:mc="http://schemas.openxmlformats.org/markup-compatibility/2006">
          <mc:Choice Requires="x14">
            <control shapeId="5377" r:id="rId259" name="Check Box 257">
              <controlPr defaultSize="0" autoFill="0" autoLine="0" autoPict="0">
                <anchor moveWithCells="1">
                  <from>
                    <xdr:col>10</xdr:col>
                    <xdr:colOff>198120</xdr:colOff>
                    <xdr:row>42</xdr:row>
                    <xdr:rowOff>160020</xdr:rowOff>
                  </from>
                  <to>
                    <xdr:col>10</xdr:col>
                    <xdr:colOff>502920</xdr:colOff>
                    <xdr:row>44</xdr:row>
                    <xdr:rowOff>0</xdr:rowOff>
                  </to>
                </anchor>
              </controlPr>
            </control>
          </mc:Choice>
        </mc:AlternateContent>
        <mc:AlternateContent xmlns:mc="http://schemas.openxmlformats.org/markup-compatibility/2006">
          <mc:Choice Requires="x14">
            <control shapeId="5378" r:id="rId260" name="Check Box 258">
              <controlPr defaultSize="0" autoFill="0" autoLine="0" autoPict="0">
                <anchor moveWithCells="1">
                  <from>
                    <xdr:col>10</xdr:col>
                    <xdr:colOff>198120</xdr:colOff>
                    <xdr:row>43</xdr:row>
                    <xdr:rowOff>160020</xdr:rowOff>
                  </from>
                  <to>
                    <xdr:col>10</xdr:col>
                    <xdr:colOff>502920</xdr:colOff>
                    <xdr:row>45</xdr:row>
                    <xdr:rowOff>0</xdr:rowOff>
                  </to>
                </anchor>
              </controlPr>
            </control>
          </mc:Choice>
        </mc:AlternateContent>
        <mc:AlternateContent xmlns:mc="http://schemas.openxmlformats.org/markup-compatibility/2006">
          <mc:Choice Requires="x14">
            <control shapeId="5379" r:id="rId261" name="Check Box 259">
              <controlPr defaultSize="0" autoFill="0" autoLine="0" autoPict="0">
                <anchor moveWithCells="1">
                  <from>
                    <xdr:col>10</xdr:col>
                    <xdr:colOff>198120</xdr:colOff>
                    <xdr:row>44</xdr:row>
                    <xdr:rowOff>160020</xdr:rowOff>
                  </from>
                  <to>
                    <xdr:col>10</xdr:col>
                    <xdr:colOff>502920</xdr:colOff>
                    <xdr:row>46</xdr:row>
                    <xdr:rowOff>0</xdr:rowOff>
                  </to>
                </anchor>
              </controlPr>
            </control>
          </mc:Choice>
        </mc:AlternateContent>
        <mc:AlternateContent xmlns:mc="http://schemas.openxmlformats.org/markup-compatibility/2006">
          <mc:Choice Requires="x14">
            <control shapeId="5380" r:id="rId262" name="Check Box 260">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5381" r:id="rId263" name="Check Box 261">
              <controlPr defaultSize="0" autoFill="0" autoLine="0" autoPict="0">
                <anchor moveWithCells="1">
                  <from>
                    <xdr:col>11</xdr:col>
                    <xdr:colOff>198120</xdr:colOff>
                    <xdr:row>42</xdr:row>
                    <xdr:rowOff>160020</xdr:rowOff>
                  </from>
                  <to>
                    <xdr:col>11</xdr:col>
                    <xdr:colOff>502920</xdr:colOff>
                    <xdr:row>44</xdr:row>
                    <xdr:rowOff>0</xdr:rowOff>
                  </to>
                </anchor>
              </controlPr>
            </control>
          </mc:Choice>
        </mc:AlternateContent>
        <mc:AlternateContent xmlns:mc="http://schemas.openxmlformats.org/markup-compatibility/2006">
          <mc:Choice Requires="x14">
            <control shapeId="5382" r:id="rId264" name="Check Box 262">
              <controlPr defaultSize="0" autoFill="0" autoLine="0" autoPict="0">
                <anchor moveWithCells="1">
                  <from>
                    <xdr:col>11</xdr:col>
                    <xdr:colOff>198120</xdr:colOff>
                    <xdr:row>43</xdr:row>
                    <xdr:rowOff>160020</xdr:rowOff>
                  </from>
                  <to>
                    <xdr:col>11</xdr:col>
                    <xdr:colOff>502920</xdr:colOff>
                    <xdr:row>45</xdr:row>
                    <xdr:rowOff>0</xdr:rowOff>
                  </to>
                </anchor>
              </controlPr>
            </control>
          </mc:Choice>
        </mc:AlternateContent>
        <mc:AlternateContent xmlns:mc="http://schemas.openxmlformats.org/markup-compatibility/2006">
          <mc:Choice Requires="x14">
            <control shapeId="5383" r:id="rId265" name="Check Box 263">
              <controlPr defaultSize="0" autoFill="0" autoLine="0" autoPict="0">
                <anchor moveWithCells="1">
                  <from>
                    <xdr:col>11</xdr:col>
                    <xdr:colOff>198120</xdr:colOff>
                    <xdr:row>44</xdr:row>
                    <xdr:rowOff>160020</xdr:rowOff>
                  </from>
                  <to>
                    <xdr:col>11</xdr:col>
                    <xdr:colOff>502920</xdr:colOff>
                    <xdr:row>46</xdr:row>
                    <xdr:rowOff>0</xdr:rowOff>
                  </to>
                </anchor>
              </controlPr>
            </control>
          </mc:Choice>
        </mc:AlternateContent>
        <mc:AlternateContent xmlns:mc="http://schemas.openxmlformats.org/markup-compatibility/2006">
          <mc:Choice Requires="x14">
            <control shapeId="5384" r:id="rId266" name="Check Box 264">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5385" r:id="rId267" name="Check Box 265">
              <controlPr defaultSize="0" autoFill="0" autoLine="0" autoPict="0">
                <anchor moveWithCells="1">
                  <from>
                    <xdr:col>12</xdr:col>
                    <xdr:colOff>198120</xdr:colOff>
                    <xdr:row>42</xdr:row>
                    <xdr:rowOff>160020</xdr:rowOff>
                  </from>
                  <to>
                    <xdr:col>12</xdr:col>
                    <xdr:colOff>502920</xdr:colOff>
                    <xdr:row>44</xdr:row>
                    <xdr:rowOff>0</xdr:rowOff>
                  </to>
                </anchor>
              </controlPr>
            </control>
          </mc:Choice>
        </mc:AlternateContent>
        <mc:AlternateContent xmlns:mc="http://schemas.openxmlformats.org/markup-compatibility/2006">
          <mc:Choice Requires="x14">
            <control shapeId="5386" r:id="rId268" name="Check Box 266">
              <controlPr defaultSize="0" autoFill="0" autoLine="0" autoPict="0">
                <anchor moveWithCells="1">
                  <from>
                    <xdr:col>12</xdr:col>
                    <xdr:colOff>198120</xdr:colOff>
                    <xdr:row>43</xdr:row>
                    <xdr:rowOff>160020</xdr:rowOff>
                  </from>
                  <to>
                    <xdr:col>12</xdr:col>
                    <xdr:colOff>502920</xdr:colOff>
                    <xdr:row>45</xdr:row>
                    <xdr:rowOff>0</xdr:rowOff>
                  </to>
                </anchor>
              </controlPr>
            </control>
          </mc:Choice>
        </mc:AlternateContent>
        <mc:AlternateContent xmlns:mc="http://schemas.openxmlformats.org/markup-compatibility/2006">
          <mc:Choice Requires="x14">
            <control shapeId="5387" r:id="rId269" name="Check Box 267">
              <controlPr defaultSize="0" autoFill="0" autoLine="0" autoPict="0">
                <anchor moveWithCells="1">
                  <from>
                    <xdr:col>13</xdr:col>
                    <xdr:colOff>198120</xdr:colOff>
                    <xdr:row>42</xdr:row>
                    <xdr:rowOff>160020</xdr:rowOff>
                  </from>
                  <to>
                    <xdr:col>13</xdr:col>
                    <xdr:colOff>502920</xdr:colOff>
                    <xdr:row>44</xdr:row>
                    <xdr:rowOff>0</xdr:rowOff>
                  </to>
                </anchor>
              </controlPr>
            </control>
          </mc:Choice>
        </mc:AlternateContent>
        <mc:AlternateContent xmlns:mc="http://schemas.openxmlformats.org/markup-compatibility/2006">
          <mc:Choice Requires="x14">
            <control shapeId="5388" r:id="rId270" name="Check Box 268">
              <controlPr defaultSize="0" autoFill="0" autoLine="0" autoPict="0">
                <anchor moveWithCells="1">
                  <from>
                    <xdr:col>13</xdr:col>
                    <xdr:colOff>198120</xdr:colOff>
                    <xdr:row>43</xdr:row>
                    <xdr:rowOff>160020</xdr:rowOff>
                  </from>
                  <to>
                    <xdr:col>13</xdr:col>
                    <xdr:colOff>502920</xdr:colOff>
                    <xdr:row>45</xdr:row>
                    <xdr:rowOff>0</xdr:rowOff>
                  </to>
                </anchor>
              </controlPr>
            </control>
          </mc:Choice>
        </mc:AlternateContent>
        <mc:AlternateContent xmlns:mc="http://schemas.openxmlformats.org/markup-compatibility/2006">
          <mc:Choice Requires="x14">
            <control shapeId="5389" r:id="rId271" name="Check Box 269">
              <controlPr defaultSize="0" autoFill="0" autoLine="0" autoPict="0">
                <anchor moveWithCells="1">
                  <from>
                    <xdr:col>12</xdr:col>
                    <xdr:colOff>198120</xdr:colOff>
                    <xdr:row>44</xdr:row>
                    <xdr:rowOff>160020</xdr:rowOff>
                  </from>
                  <to>
                    <xdr:col>12</xdr:col>
                    <xdr:colOff>502920</xdr:colOff>
                    <xdr:row>46</xdr:row>
                    <xdr:rowOff>0</xdr:rowOff>
                  </to>
                </anchor>
              </controlPr>
            </control>
          </mc:Choice>
        </mc:AlternateContent>
        <mc:AlternateContent xmlns:mc="http://schemas.openxmlformats.org/markup-compatibility/2006">
          <mc:Choice Requires="x14">
            <control shapeId="5390" r:id="rId272" name="Check Box 270">
              <controlPr defaultSize="0" autoFill="0" autoLine="0" autoPict="0">
                <anchor moveWithCells="1">
                  <from>
                    <xdr:col>13</xdr:col>
                    <xdr:colOff>198120</xdr:colOff>
                    <xdr:row>44</xdr:row>
                    <xdr:rowOff>160020</xdr:rowOff>
                  </from>
                  <to>
                    <xdr:col>13</xdr:col>
                    <xdr:colOff>502920</xdr:colOff>
                    <xdr:row>46</xdr:row>
                    <xdr:rowOff>0</xdr:rowOff>
                  </to>
                </anchor>
              </controlPr>
            </control>
          </mc:Choice>
        </mc:AlternateContent>
        <mc:AlternateContent xmlns:mc="http://schemas.openxmlformats.org/markup-compatibility/2006">
          <mc:Choice Requires="x14">
            <control shapeId="5391" r:id="rId273" name="Check Box 271">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5392" r:id="rId274" name="Check Box 272">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5393" r:id="rId275" name="Check Box 273">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5394" r:id="rId276" name="Check Box 274">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5395" r:id="rId277" name="Check Box 275">
              <controlPr defaultSize="0" autoFill="0" autoLine="0" autoPict="0">
                <anchor moveWithCells="1">
                  <from>
                    <xdr:col>12</xdr:col>
                    <xdr:colOff>198120</xdr:colOff>
                    <xdr:row>49</xdr:row>
                    <xdr:rowOff>160020</xdr:rowOff>
                  </from>
                  <to>
                    <xdr:col>12</xdr:col>
                    <xdr:colOff>502920</xdr:colOff>
                    <xdr:row>51</xdr:row>
                    <xdr:rowOff>0</xdr:rowOff>
                  </to>
                </anchor>
              </controlPr>
            </control>
          </mc:Choice>
        </mc:AlternateContent>
        <mc:AlternateContent xmlns:mc="http://schemas.openxmlformats.org/markup-compatibility/2006">
          <mc:Choice Requires="x14">
            <control shapeId="5396" r:id="rId278" name="Check Box 276">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5397" r:id="rId279" name="Check Box 277">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5398" r:id="rId280" name="Check Box 278">
              <controlPr defaultSize="0" autoFill="0" autoLine="0" autoPict="0">
                <anchor moveWithCells="1">
                  <from>
                    <xdr:col>13</xdr:col>
                    <xdr:colOff>198120</xdr:colOff>
                    <xdr:row>49</xdr:row>
                    <xdr:rowOff>160020</xdr:rowOff>
                  </from>
                  <to>
                    <xdr:col>13</xdr:col>
                    <xdr:colOff>502920</xdr:colOff>
                    <xdr:row>51</xdr:row>
                    <xdr:rowOff>0</xdr:rowOff>
                  </to>
                </anchor>
              </controlPr>
            </control>
          </mc:Choice>
        </mc:AlternateContent>
        <mc:AlternateContent xmlns:mc="http://schemas.openxmlformats.org/markup-compatibility/2006">
          <mc:Choice Requires="x14">
            <control shapeId="5399" r:id="rId281" name="Check Box 279">
              <controlPr defaultSize="0" autoFill="0" autoLine="0" autoPict="0">
                <anchor moveWithCells="1">
                  <from>
                    <xdr:col>2</xdr:col>
                    <xdr:colOff>251460</xdr:colOff>
                    <xdr:row>40</xdr:row>
                    <xdr:rowOff>182880</xdr:rowOff>
                  </from>
                  <to>
                    <xdr:col>2</xdr:col>
                    <xdr:colOff>556260</xdr:colOff>
                    <xdr:row>42</xdr:row>
                    <xdr:rowOff>22860</xdr:rowOff>
                  </to>
                </anchor>
              </controlPr>
            </control>
          </mc:Choice>
        </mc:AlternateContent>
        <mc:AlternateContent xmlns:mc="http://schemas.openxmlformats.org/markup-compatibility/2006">
          <mc:Choice Requires="x14">
            <control shapeId="5400" r:id="rId282" name="Check Box 280">
              <controlPr defaultSize="0" autoFill="0" autoLine="0" autoPict="0">
                <anchor moveWithCells="1">
                  <from>
                    <xdr:col>2</xdr:col>
                    <xdr:colOff>251460</xdr:colOff>
                    <xdr:row>41</xdr:row>
                    <xdr:rowOff>182880</xdr:rowOff>
                  </from>
                  <to>
                    <xdr:col>2</xdr:col>
                    <xdr:colOff>556260</xdr:colOff>
                    <xdr:row>43</xdr:row>
                    <xdr:rowOff>22860</xdr:rowOff>
                  </to>
                </anchor>
              </controlPr>
            </control>
          </mc:Choice>
        </mc:AlternateContent>
        <mc:AlternateContent xmlns:mc="http://schemas.openxmlformats.org/markup-compatibility/2006">
          <mc:Choice Requires="x14">
            <control shapeId="5401" r:id="rId283" name="Check Box 281">
              <controlPr defaultSize="0" autoFill="0" autoLine="0" autoPict="0">
                <anchor moveWithCells="1">
                  <from>
                    <xdr:col>2</xdr:col>
                    <xdr:colOff>251460</xdr:colOff>
                    <xdr:row>42</xdr:row>
                    <xdr:rowOff>182880</xdr:rowOff>
                  </from>
                  <to>
                    <xdr:col>2</xdr:col>
                    <xdr:colOff>556260</xdr:colOff>
                    <xdr:row>44</xdr:row>
                    <xdr:rowOff>22860</xdr:rowOff>
                  </to>
                </anchor>
              </controlPr>
            </control>
          </mc:Choice>
        </mc:AlternateContent>
        <mc:AlternateContent xmlns:mc="http://schemas.openxmlformats.org/markup-compatibility/2006">
          <mc:Choice Requires="x14">
            <control shapeId="5402" r:id="rId284" name="Check Box 282">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5403" r:id="rId285" name="Check Box 283">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5404" r:id="rId286" name="Check Box 284">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5405" r:id="rId287" name="Check Box 285">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5406" r:id="rId288" name="Check Box 286">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5407" r:id="rId289" name="Check Box 287">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5408" r:id="rId290" name="Check Box 288">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5409" r:id="rId291" name="Check Box 289">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5410" r:id="rId292" name="Check Box 290">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5411" r:id="rId293" name="Check Box 291">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5412" r:id="rId294" name="Check Box 292">
              <controlPr defaultSize="0" autoFill="0" autoLine="0" autoPict="0">
                <anchor moveWithCells="1">
                  <from>
                    <xdr:col>8</xdr:col>
                    <xdr:colOff>213360</xdr:colOff>
                    <xdr:row>40</xdr:row>
                    <xdr:rowOff>182880</xdr:rowOff>
                  </from>
                  <to>
                    <xdr:col>8</xdr:col>
                    <xdr:colOff>518160</xdr:colOff>
                    <xdr:row>42</xdr:row>
                    <xdr:rowOff>22860</xdr:rowOff>
                  </to>
                </anchor>
              </controlPr>
            </control>
          </mc:Choice>
        </mc:AlternateContent>
        <mc:AlternateContent xmlns:mc="http://schemas.openxmlformats.org/markup-compatibility/2006">
          <mc:Choice Requires="x14">
            <control shapeId="5413" r:id="rId295" name="Check Box 293">
              <controlPr defaultSize="0" autoFill="0" autoLine="0" autoPict="0">
                <anchor moveWithCells="1">
                  <from>
                    <xdr:col>8</xdr:col>
                    <xdr:colOff>213360</xdr:colOff>
                    <xdr:row>41</xdr:row>
                    <xdr:rowOff>182880</xdr:rowOff>
                  </from>
                  <to>
                    <xdr:col>8</xdr:col>
                    <xdr:colOff>518160</xdr:colOff>
                    <xdr:row>43</xdr:row>
                    <xdr:rowOff>22860</xdr:rowOff>
                  </to>
                </anchor>
              </controlPr>
            </control>
          </mc:Choice>
        </mc:AlternateContent>
        <mc:AlternateContent xmlns:mc="http://schemas.openxmlformats.org/markup-compatibility/2006">
          <mc:Choice Requires="x14">
            <control shapeId="5414" r:id="rId296" name="Check Box 294">
              <controlPr defaultSize="0" autoFill="0" autoLine="0" autoPict="0">
                <anchor moveWithCells="1">
                  <from>
                    <xdr:col>8</xdr:col>
                    <xdr:colOff>213360</xdr:colOff>
                    <xdr:row>42</xdr:row>
                    <xdr:rowOff>182880</xdr:rowOff>
                  </from>
                  <to>
                    <xdr:col>8</xdr:col>
                    <xdr:colOff>518160</xdr:colOff>
                    <xdr:row>44</xdr:row>
                    <xdr:rowOff>22860</xdr:rowOff>
                  </to>
                </anchor>
              </controlPr>
            </control>
          </mc:Choice>
        </mc:AlternateContent>
        <mc:AlternateContent xmlns:mc="http://schemas.openxmlformats.org/markup-compatibility/2006">
          <mc:Choice Requires="x14">
            <control shapeId="5415" r:id="rId297" name="Check Box 295">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5416" r:id="rId298" name="Check Box 296">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5417" r:id="rId299" name="Check Box 297">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5418" r:id="rId300" name="Check Box 298">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5419" r:id="rId301" name="Check Box 299">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5420" r:id="rId302" name="Check Box 300">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5421" r:id="rId303" name="Check Box 301">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5422" r:id="rId304" name="Check Box 302">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5423" r:id="rId305" name="Check Box 303">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5424" r:id="rId306" name="Check Box 304">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5425" r:id="rId307" name="Check Box 305">
              <controlPr defaultSize="0" autoFill="0" autoLine="0" autoPict="0">
                <anchor moveWithCells="1">
                  <from>
                    <xdr:col>2</xdr:col>
                    <xdr:colOff>236220</xdr:colOff>
                    <xdr:row>55</xdr:row>
                    <xdr:rowOff>175260</xdr:rowOff>
                  </from>
                  <to>
                    <xdr:col>2</xdr:col>
                    <xdr:colOff>541020</xdr:colOff>
                    <xdr:row>57</xdr:row>
                    <xdr:rowOff>7620</xdr:rowOff>
                  </to>
                </anchor>
              </controlPr>
            </control>
          </mc:Choice>
        </mc:AlternateContent>
        <mc:AlternateContent xmlns:mc="http://schemas.openxmlformats.org/markup-compatibility/2006">
          <mc:Choice Requires="x14">
            <control shapeId="5426" r:id="rId308" name="Check Box 306">
              <controlPr defaultSize="0" autoFill="0" autoLine="0" autoPict="0">
                <anchor moveWithCells="1">
                  <from>
                    <xdr:col>2</xdr:col>
                    <xdr:colOff>236220</xdr:colOff>
                    <xdr:row>56</xdr:row>
                    <xdr:rowOff>175260</xdr:rowOff>
                  </from>
                  <to>
                    <xdr:col>2</xdr:col>
                    <xdr:colOff>541020</xdr:colOff>
                    <xdr:row>58</xdr:row>
                    <xdr:rowOff>7620</xdr:rowOff>
                  </to>
                </anchor>
              </controlPr>
            </control>
          </mc:Choice>
        </mc:AlternateContent>
        <mc:AlternateContent xmlns:mc="http://schemas.openxmlformats.org/markup-compatibility/2006">
          <mc:Choice Requires="x14">
            <control shapeId="5427" r:id="rId309" name="Check Box 307">
              <controlPr defaultSize="0" autoFill="0" autoLine="0" autoPict="0">
                <anchor moveWithCells="1">
                  <from>
                    <xdr:col>2</xdr:col>
                    <xdr:colOff>236220</xdr:colOff>
                    <xdr:row>57</xdr:row>
                    <xdr:rowOff>175260</xdr:rowOff>
                  </from>
                  <to>
                    <xdr:col>2</xdr:col>
                    <xdr:colOff>541020</xdr:colOff>
                    <xdr:row>59</xdr:row>
                    <xdr:rowOff>7620</xdr:rowOff>
                  </to>
                </anchor>
              </controlPr>
            </control>
          </mc:Choice>
        </mc:AlternateContent>
        <mc:AlternateContent xmlns:mc="http://schemas.openxmlformats.org/markup-compatibility/2006">
          <mc:Choice Requires="x14">
            <control shapeId="5428" r:id="rId310" name="Check Box 308">
              <controlPr defaultSize="0" autoFill="0" autoLine="0" autoPict="0">
                <anchor moveWithCells="1">
                  <from>
                    <xdr:col>8</xdr:col>
                    <xdr:colOff>198120</xdr:colOff>
                    <xdr:row>56</xdr:row>
                    <xdr:rowOff>0</xdr:rowOff>
                  </from>
                  <to>
                    <xdr:col>8</xdr:col>
                    <xdr:colOff>502920</xdr:colOff>
                    <xdr:row>57</xdr:row>
                    <xdr:rowOff>30480</xdr:rowOff>
                  </to>
                </anchor>
              </controlPr>
            </control>
          </mc:Choice>
        </mc:AlternateContent>
        <mc:AlternateContent xmlns:mc="http://schemas.openxmlformats.org/markup-compatibility/2006">
          <mc:Choice Requires="x14">
            <control shapeId="5429" r:id="rId311" name="Check Box 309">
              <controlPr defaultSize="0" autoFill="0" autoLine="0" autoPict="0">
                <anchor moveWithCells="1">
                  <from>
                    <xdr:col>8</xdr:col>
                    <xdr:colOff>198120</xdr:colOff>
                    <xdr:row>57</xdr:row>
                    <xdr:rowOff>0</xdr:rowOff>
                  </from>
                  <to>
                    <xdr:col>8</xdr:col>
                    <xdr:colOff>502920</xdr:colOff>
                    <xdr:row>58</xdr:row>
                    <xdr:rowOff>30480</xdr:rowOff>
                  </to>
                </anchor>
              </controlPr>
            </control>
          </mc:Choice>
        </mc:AlternateContent>
        <mc:AlternateContent xmlns:mc="http://schemas.openxmlformats.org/markup-compatibility/2006">
          <mc:Choice Requires="x14">
            <control shapeId="5430" r:id="rId312" name="Check Box 310">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5431" r:id="rId313" name="Check Box 311">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5432" r:id="rId314" name="Check Box 312">
              <controlPr defaultSize="0" autoFill="0" autoLine="0" autoPict="0">
                <anchor moveWithCells="1">
                  <from>
                    <xdr:col>2</xdr:col>
                    <xdr:colOff>236220</xdr:colOff>
                    <xdr:row>62</xdr:row>
                    <xdr:rowOff>182880</xdr:rowOff>
                  </from>
                  <to>
                    <xdr:col>2</xdr:col>
                    <xdr:colOff>541020</xdr:colOff>
                    <xdr:row>64</xdr:row>
                    <xdr:rowOff>22860</xdr:rowOff>
                  </to>
                </anchor>
              </controlPr>
            </control>
          </mc:Choice>
        </mc:AlternateContent>
        <mc:AlternateContent xmlns:mc="http://schemas.openxmlformats.org/markup-compatibility/2006">
          <mc:Choice Requires="x14">
            <control shapeId="5433" r:id="rId315" name="Check Box 313">
              <controlPr defaultSize="0" autoFill="0" autoLine="0" autoPict="0">
                <anchor moveWithCells="1">
                  <from>
                    <xdr:col>2</xdr:col>
                    <xdr:colOff>236220</xdr:colOff>
                    <xdr:row>63</xdr:row>
                    <xdr:rowOff>182880</xdr:rowOff>
                  </from>
                  <to>
                    <xdr:col>2</xdr:col>
                    <xdr:colOff>541020</xdr:colOff>
                    <xdr:row>65</xdr:row>
                    <xdr:rowOff>22860</xdr:rowOff>
                  </to>
                </anchor>
              </controlPr>
            </control>
          </mc:Choice>
        </mc:AlternateContent>
        <mc:AlternateContent xmlns:mc="http://schemas.openxmlformats.org/markup-compatibility/2006">
          <mc:Choice Requires="x14">
            <control shapeId="5434" r:id="rId316" name="Check Box 314">
              <controlPr defaultSize="0" autoFill="0" autoLine="0" autoPict="0">
                <anchor moveWithCells="1">
                  <from>
                    <xdr:col>2</xdr:col>
                    <xdr:colOff>236220</xdr:colOff>
                    <xdr:row>64</xdr:row>
                    <xdr:rowOff>182880</xdr:rowOff>
                  </from>
                  <to>
                    <xdr:col>2</xdr:col>
                    <xdr:colOff>541020</xdr:colOff>
                    <xdr:row>66</xdr:row>
                    <xdr:rowOff>22860</xdr:rowOff>
                  </to>
                </anchor>
              </controlPr>
            </control>
          </mc:Choice>
        </mc:AlternateContent>
        <mc:AlternateContent xmlns:mc="http://schemas.openxmlformats.org/markup-compatibility/2006">
          <mc:Choice Requires="x14">
            <control shapeId="5435" r:id="rId317" name="Check Box 315">
              <controlPr defaultSize="0" autoFill="0" autoLine="0" autoPict="0">
                <anchor moveWithCells="1">
                  <from>
                    <xdr:col>3</xdr:col>
                    <xdr:colOff>213360</xdr:colOff>
                    <xdr:row>67</xdr:row>
                    <xdr:rowOff>160020</xdr:rowOff>
                  </from>
                  <to>
                    <xdr:col>3</xdr:col>
                    <xdr:colOff>518160</xdr:colOff>
                    <xdr:row>69</xdr:row>
                    <xdr:rowOff>0</xdr:rowOff>
                  </to>
                </anchor>
              </controlPr>
            </control>
          </mc:Choice>
        </mc:AlternateContent>
        <mc:AlternateContent xmlns:mc="http://schemas.openxmlformats.org/markup-compatibility/2006">
          <mc:Choice Requires="x14">
            <control shapeId="5436" r:id="rId318" name="Check Box 316">
              <controlPr defaultSize="0" autoFill="0" autoLine="0" autoPict="0">
                <anchor moveWithCells="1">
                  <from>
                    <xdr:col>3</xdr:col>
                    <xdr:colOff>213360</xdr:colOff>
                    <xdr:row>68</xdr:row>
                    <xdr:rowOff>160020</xdr:rowOff>
                  </from>
                  <to>
                    <xdr:col>3</xdr:col>
                    <xdr:colOff>518160</xdr:colOff>
                    <xdr:row>70</xdr:row>
                    <xdr:rowOff>0</xdr:rowOff>
                  </to>
                </anchor>
              </controlPr>
            </control>
          </mc:Choice>
        </mc:AlternateContent>
        <mc:AlternateContent xmlns:mc="http://schemas.openxmlformats.org/markup-compatibility/2006">
          <mc:Choice Requires="x14">
            <control shapeId="5437" r:id="rId319" name="Check Box 317">
              <controlPr defaultSize="0" autoFill="0" autoLine="0" autoPict="0">
                <anchor moveWithCells="1">
                  <from>
                    <xdr:col>3</xdr:col>
                    <xdr:colOff>213360</xdr:colOff>
                    <xdr:row>69</xdr:row>
                    <xdr:rowOff>160020</xdr:rowOff>
                  </from>
                  <to>
                    <xdr:col>3</xdr:col>
                    <xdr:colOff>518160</xdr:colOff>
                    <xdr:row>71</xdr:row>
                    <xdr:rowOff>0</xdr:rowOff>
                  </to>
                </anchor>
              </controlPr>
            </control>
          </mc:Choice>
        </mc:AlternateContent>
        <mc:AlternateContent xmlns:mc="http://schemas.openxmlformats.org/markup-compatibility/2006">
          <mc:Choice Requires="x14">
            <control shapeId="5438" r:id="rId320" name="Check Box 318">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5439" r:id="rId321" name="Check Box 319">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5440" r:id="rId322" name="Check Box 320">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5441" r:id="rId323" name="Check Box 321">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5442" r:id="rId324" name="Check Box 322">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5443" r:id="rId325" name="Check Box 323">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5444" r:id="rId326" name="Check Box 324">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5445" r:id="rId327" name="Check Box 325">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5446" r:id="rId328" name="Check Box 326">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5447" r:id="rId329" name="Check Box 327">
              <controlPr defaultSize="0" autoFill="0" autoLine="0" autoPict="0">
                <anchor moveWithCells="1">
                  <from>
                    <xdr:col>3</xdr:col>
                    <xdr:colOff>220980</xdr:colOff>
                    <xdr:row>79</xdr:row>
                    <xdr:rowOff>182880</xdr:rowOff>
                  </from>
                  <to>
                    <xdr:col>3</xdr:col>
                    <xdr:colOff>525780</xdr:colOff>
                    <xdr:row>81</xdr:row>
                    <xdr:rowOff>22860</xdr:rowOff>
                  </to>
                </anchor>
              </controlPr>
            </control>
          </mc:Choice>
        </mc:AlternateContent>
        <mc:AlternateContent xmlns:mc="http://schemas.openxmlformats.org/markup-compatibility/2006">
          <mc:Choice Requires="x14">
            <control shapeId="5448" r:id="rId330" name="Check Box 328">
              <controlPr defaultSize="0" autoFill="0" autoLine="0" autoPict="0">
                <anchor moveWithCells="1">
                  <from>
                    <xdr:col>8</xdr:col>
                    <xdr:colOff>220980</xdr:colOff>
                    <xdr:row>67</xdr:row>
                    <xdr:rowOff>182880</xdr:rowOff>
                  </from>
                  <to>
                    <xdr:col>8</xdr:col>
                    <xdr:colOff>525780</xdr:colOff>
                    <xdr:row>69</xdr:row>
                    <xdr:rowOff>22860</xdr:rowOff>
                  </to>
                </anchor>
              </controlPr>
            </control>
          </mc:Choice>
        </mc:AlternateContent>
        <mc:AlternateContent xmlns:mc="http://schemas.openxmlformats.org/markup-compatibility/2006">
          <mc:Choice Requires="x14">
            <control shapeId="5449" r:id="rId331" name="Check Box 329">
              <controlPr defaultSize="0" autoFill="0" autoLine="0" autoPict="0">
                <anchor moveWithCells="1">
                  <from>
                    <xdr:col>8</xdr:col>
                    <xdr:colOff>220980</xdr:colOff>
                    <xdr:row>68</xdr:row>
                    <xdr:rowOff>182880</xdr:rowOff>
                  </from>
                  <to>
                    <xdr:col>8</xdr:col>
                    <xdr:colOff>525780</xdr:colOff>
                    <xdr:row>70</xdr:row>
                    <xdr:rowOff>22860</xdr:rowOff>
                  </to>
                </anchor>
              </controlPr>
            </control>
          </mc:Choice>
        </mc:AlternateContent>
        <mc:AlternateContent xmlns:mc="http://schemas.openxmlformats.org/markup-compatibility/2006">
          <mc:Choice Requires="x14">
            <control shapeId="5450" r:id="rId332" name="Check Box 330">
              <controlPr defaultSize="0" autoFill="0" autoLine="0" autoPict="0">
                <anchor moveWithCells="1">
                  <from>
                    <xdr:col>8</xdr:col>
                    <xdr:colOff>220980</xdr:colOff>
                    <xdr:row>69</xdr:row>
                    <xdr:rowOff>182880</xdr:rowOff>
                  </from>
                  <to>
                    <xdr:col>8</xdr:col>
                    <xdr:colOff>525780</xdr:colOff>
                    <xdr:row>71</xdr:row>
                    <xdr:rowOff>22860</xdr:rowOff>
                  </to>
                </anchor>
              </controlPr>
            </control>
          </mc:Choice>
        </mc:AlternateContent>
        <mc:AlternateContent xmlns:mc="http://schemas.openxmlformats.org/markup-compatibility/2006">
          <mc:Choice Requires="x14">
            <control shapeId="5451" r:id="rId333" name="Check Box 331">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5452" r:id="rId334" name="Check Box 332">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5453" r:id="rId335" name="Check Box 333">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5454" r:id="rId336" name="Check Box 334">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5455" r:id="rId337" name="Check Box 335">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5456" r:id="rId338" name="Check Box 336">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5457" r:id="rId339" name="Check Box 337">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5458" r:id="rId340" name="Check Box 338">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5459" r:id="rId341" name="Check Box 339">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5460" r:id="rId342" name="Check Box 340">
              <controlPr defaultSize="0" autoFill="0" autoLine="0" autoPict="0">
                <anchor moveWithCells="1">
                  <from>
                    <xdr:col>8</xdr:col>
                    <xdr:colOff>213360</xdr:colOff>
                    <xdr:row>40</xdr:row>
                    <xdr:rowOff>182880</xdr:rowOff>
                  </from>
                  <to>
                    <xdr:col>8</xdr:col>
                    <xdr:colOff>518160</xdr:colOff>
                    <xdr:row>42</xdr:row>
                    <xdr:rowOff>22860</xdr:rowOff>
                  </to>
                </anchor>
              </controlPr>
            </control>
          </mc:Choice>
        </mc:AlternateContent>
        <mc:AlternateContent xmlns:mc="http://schemas.openxmlformats.org/markup-compatibility/2006">
          <mc:Choice Requires="x14">
            <control shapeId="5461" r:id="rId343" name="Check Box 341">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5462" r:id="rId344" name="Check Box 342">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theme="6" tint="-0.249977111117893"/>
  </sheetPr>
  <dimension ref="A1:O97"/>
  <sheetViews>
    <sheetView showGridLines="0" view="pageLayout" zoomScaleNormal="100" workbookViewId="0">
      <selection activeCell="H15" sqref="H15"/>
    </sheetView>
  </sheetViews>
  <sheetFormatPr defaultColWidth="9.1015625" defaultRowHeight="14.1" x14ac:dyDescent="0.5"/>
  <cols>
    <col min="1" max="1" width="10.3125" style="1" customWidth="1"/>
    <col min="2" max="2" width="9.1015625" style="1"/>
    <col min="3" max="3" width="10.89453125" style="1" customWidth="1"/>
    <col min="4" max="4" width="9.1015625" style="1"/>
    <col min="5" max="5" width="9.1015625" style="1" customWidth="1"/>
    <col min="6" max="6" width="2.5234375" style="1" customWidth="1"/>
    <col min="7" max="7" width="9.1015625" style="1"/>
    <col min="8" max="8" width="11.5234375" style="1" customWidth="1"/>
    <col min="9" max="9" width="11.3125" style="1" customWidth="1"/>
    <col min="10" max="10" width="11.89453125" style="1" customWidth="1"/>
    <col min="11" max="16384" width="9.1015625" style="1"/>
  </cols>
  <sheetData>
    <row r="1" spans="1:13" ht="17.399999999999999" x14ac:dyDescent="0.55000000000000004">
      <c r="A1" s="2" t="s">
        <v>113</v>
      </c>
      <c r="B1" s="314" t="s">
        <v>18</v>
      </c>
      <c r="C1" s="315"/>
      <c r="D1" s="315"/>
      <c r="E1" s="315"/>
      <c r="F1" s="12"/>
      <c r="H1" s="2" t="s">
        <v>115</v>
      </c>
      <c r="I1" s="3"/>
      <c r="J1" s="5"/>
      <c r="K1" s="8"/>
      <c r="L1" s="10"/>
    </row>
    <row r="2" spans="1:13" x14ac:dyDescent="0.5">
      <c r="A2" s="2" t="s">
        <v>117</v>
      </c>
      <c r="B2" s="316"/>
      <c r="C2" s="317"/>
      <c r="D2" s="317"/>
      <c r="E2" s="310"/>
      <c r="F2" s="12"/>
      <c r="H2" s="2" t="s">
        <v>119</v>
      </c>
      <c r="I2" s="5"/>
      <c r="J2" s="5"/>
      <c r="K2" s="8"/>
      <c r="L2" s="5"/>
    </row>
    <row r="3" spans="1:13" x14ac:dyDescent="0.5">
      <c r="A3" s="10" t="s">
        <v>120</v>
      </c>
      <c r="B3" s="316"/>
      <c r="C3" s="317"/>
      <c r="D3" s="317"/>
      <c r="E3" s="310"/>
      <c r="F3" s="12"/>
      <c r="H3" s="10" t="s">
        <v>122</v>
      </c>
      <c r="I3" s="5"/>
      <c r="J3" s="5"/>
      <c r="K3" s="9"/>
      <c r="L3" s="5"/>
    </row>
    <row r="4" spans="1:13" x14ac:dyDescent="0.5">
      <c r="A4" s="10" t="s">
        <v>123</v>
      </c>
      <c r="B4" s="318"/>
      <c r="C4" s="319"/>
      <c r="D4" s="319"/>
      <c r="E4" s="320"/>
      <c r="F4" s="13"/>
      <c r="H4" s="10" t="s">
        <v>124</v>
      </c>
      <c r="I4" s="5"/>
      <c r="J4" s="311"/>
      <c r="K4" s="312"/>
      <c r="L4" s="313"/>
    </row>
    <row r="5" spans="1:13" x14ac:dyDescent="0.5">
      <c r="A5" s="11" t="s">
        <v>125</v>
      </c>
      <c r="B5" s="306"/>
      <c r="C5" s="307"/>
      <c r="D5" s="5"/>
      <c r="E5" s="4"/>
      <c r="F5" s="4"/>
      <c r="H5" s="10" t="s">
        <v>179</v>
      </c>
      <c r="I5" s="5"/>
      <c r="J5" s="5"/>
      <c r="K5" s="6"/>
      <c r="L5" s="5"/>
    </row>
    <row r="6" spans="1:13" x14ac:dyDescent="0.5">
      <c r="A6" s="11" t="s">
        <v>127</v>
      </c>
      <c r="B6" s="308"/>
      <c r="C6" s="310"/>
      <c r="D6" s="5"/>
      <c r="E6" s="11"/>
      <c r="F6" s="11"/>
      <c r="H6" s="10" t="s">
        <v>180</v>
      </c>
      <c r="I6" s="5"/>
      <c r="J6" s="5"/>
      <c r="K6" s="7"/>
      <c r="L6" s="5"/>
    </row>
    <row r="7" spans="1:13" x14ac:dyDescent="0.5">
      <c r="B7" s="63"/>
      <c r="C7" s="63"/>
      <c r="D7" s="63"/>
      <c r="E7" s="63"/>
    </row>
    <row r="8" spans="1:13" x14ac:dyDescent="0.5">
      <c r="A8" s="11" t="s">
        <v>128</v>
      </c>
      <c r="B8" s="11"/>
      <c r="C8" s="308"/>
      <c r="D8" s="309"/>
      <c r="E8" s="63"/>
    </row>
    <row r="9" spans="1:13" x14ac:dyDescent="0.5">
      <c r="A9" s="11" t="s">
        <v>129</v>
      </c>
      <c r="B9" s="11"/>
      <c r="C9" s="308"/>
      <c r="D9" s="309"/>
      <c r="E9" s="63"/>
    </row>
    <row r="10" spans="1:13" x14ac:dyDescent="0.5">
      <c r="A10" s="11" t="s">
        <v>131</v>
      </c>
      <c r="B10" s="5"/>
      <c r="C10" s="308"/>
      <c r="D10" s="309"/>
      <c r="E10" s="63"/>
    </row>
    <row r="11" spans="1:13" x14ac:dyDescent="0.5">
      <c r="A11" s="11" t="s">
        <v>132</v>
      </c>
      <c r="B11" s="5"/>
      <c r="C11" s="308"/>
      <c r="D11" s="309"/>
      <c r="E11" s="63"/>
    </row>
    <row r="12" spans="1:13" x14ac:dyDescent="0.5">
      <c r="A12" s="11" t="s">
        <v>133</v>
      </c>
      <c r="B12" s="5"/>
      <c r="C12" s="308"/>
      <c r="D12" s="309"/>
      <c r="E12" s="63"/>
    </row>
    <row r="13" spans="1:13" x14ac:dyDescent="0.5">
      <c r="A13" s="11" t="s">
        <v>135</v>
      </c>
      <c r="B13" s="5"/>
      <c r="C13" s="308"/>
      <c r="D13" s="309"/>
      <c r="E13" s="63"/>
    </row>
    <row r="14" spans="1:13" x14ac:dyDescent="0.5">
      <c r="A14" s="10" t="s">
        <v>137</v>
      </c>
      <c r="B14" s="5"/>
      <c r="C14" s="292"/>
      <c r="D14" s="293"/>
      <c r="E14" s="63"/>
    </row>
    <row r="15" spans="1:13" x14ac:dyDescent="0.5">
      <c r="A15" s="10" t="s">
        <v>138</v>
      </c>
      <c r="B15" s="5"/>
      <c r="C15" s="294"/>
      <c r="D15" s="293"/>
      <c r="E15" s="63"/>
    </row>
    <row r="16" spans="1:13" x14ac:dyDescent="0.5">
      <c r="A16" s="10" t="s">
        <v>139</v>
      </c>
      <c r="B16" s="5"/>
      <c r="C16" s="71"/>
      <c r="D16" s="5" t="s">
        <v>140</v>
      </c>
      <c r="E16" s="63"/>
    </row>
    <row r="17" spans="1:15" x14ac:dyDescent="0.5">
      <c r="A17" s="10" t="s">
        <v>139</v>
      </c>
      <c r="B17" s="5"/>
      <c r="C17" s="72"/>
      <c r="D17" s="5" t="s">
        <v>141</v>
      </c>
      <c r="E17" s="63"/>
    </row>
    <row r="18" spans="1:15" x14ac:dyDescent="0.5">
      <c r="A18" s="10" t="s">
        <v>142</v>
      </c>
      <c r="B18" s="5"/>
      <c r="C18" s="71"/>
      <c r="D18" s="5"/>
      <c r="E18" s="63"/>
    </row>
    <row r="19" spans="1:15" x14ac:dyDescent="0.5">
      <c r="A19" s="10" t="s">
        <v>143</v>
      </c>
      <c r="B19" s="5"/>
      <c r="C19" s="71"/>
      <c r="D19" s="5" t="s">
        <v>140</v>
      </c>
      <c r="E19" s="63"/>
    </row>
    <row r="20" spans="1:15" x14ac:dyDescent="0.5">
      <c r="A20" s="14"/>
      <c r="B20" s="5"/>
      <c r="C20" s="72"/>
      <c r="D20" s="5" t="s">
        <v>141</v>
      </c>
      <c r="E20" s="63"/>
    </row>
    <row r="21" spans="1:15" x14ac:dyDescent="0.5">
      <c r="A21" s="10" t="s">
        <v>144</v>
      </c>
      <c r="B21" s="5"/>
      <c r="C21" s="72"/>
      <c r="D21" s="5"/>
      <c r="E21" s="63"/>
    </row>
    <row r="22" spans="1:15" x14ac:dyDescent="0.5">
      <c r="B22" s="63"/>
      <c r="C22" s="63"/>
      <c r="D22" s="63"/>
      <c r="E22" s="63"/>
    </row>
    <row r="23" spans="1:15" x14ac:dyDescent="0.5">
      <c r="A23" s="14" t="s">
        <v>145</v>
      </c>
      <c r="B23" s="295"/>
      <c r="C23" s="296"/>
      <c r="D23" s="296"/>
      <c r="E23" s="297"/>
    </row>
    <row r="24" spans="1:15" x14ac:dyDescent="0.5">
      <c r="A24" s="5"/>
      <c r="B24" s="298"/>
      <c r="C24" s="299"/>
      <c r="D24" s="299"/>
      <c r="E24" s="300"/>
    </row>
    <row r="25" spans="1:15" x14ac:dyDescent="0.5">
      <c r="A25" s="5"/>
      <c r="B25" s="298"/>
      <c r="C25" s="299"/>
      <c r="D25" s="299"/>
      <c r="E25" s="300"/>
    </row>
    <row r="26" spans="1:15" x14ac:dyDescent="0.5">
      <c r="A26" s="5"/>
      <c r="B26" s="301"/>
      <c r="C26" s="302"/>
      <c r="D26" s="302"/>
      <c r="E26" s="303"/>
    </row>
    <row r="28" spans="1:15" x14ac:dyDescent="0.5">
      <c r="A28" s="291" t="s">
        <v>146</v>
      </c>
      <c r="B28" s="291"/>
      <c r="C28" s="291"/>
      <c r="D28" s="291"/>
      <c r="E28" s="291"/>
      <c r="F28" s="291"/>
      <c r="G28" s="291"/>
      <c r="H28" s="291"/>
      <c r="I28" s="291"/>
      <c r="J28" s="291"/>
      <c r="K28" s="291"/>
      <c r="L28" s="291"/>
      <c r="M28" s="291"/>
      <c r="N28" s="291"/>
      <c r="O28" s="36"/>
    </row>
    <row r="29" spans="1:15" ht="26.25" customHeight="1" x14ac:dyDescent="0.5">
      <c r="A29" s="19" t="s">
        <v>147</v>
      </c>
      <c r="B29" s="19" t="s">
        <v>148</v>
      </c>
      <c r="C29" s="34" t="s">
        <v>149</v>
      </c>
      <c r="D29" s="19" t="s">
        <v>150</v>
      </c>
      <c r="E29" s="19" t="s">
        <v>151</v>
      </c>
      <c r="G29" s="19" t="s">
        <v>152</v>
      </c>
      <c r="H29" s="19" t="s">
        <v>153</v>
      </c>
      <c r="I29" s="19" t="s">
        <v>154</v>
      </c>
      <c r="J29" s="19" t="s">
        <v>155</v>
      </c>
      <c r="K29" s="19" t="s">
        <v>156</v>
      </c>
      <c r="L29" s="19" t="s">
        <v>157</v>
      </c>
      <c r="M29" s="19" t="s">
        <v>158</v>
      </c>
    </row>
    <row r="30" spans="1:15" x14ac:dyDescent="0.5">
      <c r="A30" s="77"/>
      <c r="B30" s="78"/>
      <c r="C30" s="67"/>
      <c r="D30" s="65"/>
      <c r="E30" s="26">
        <f t="shared" ref="E30:E49" si="0">D30*C30</f>
        <v>0</v>
      </c>
      <c r="G30" s="24"/>
      <c r="H30" s="25">
        <f t="shared" ref="H30:H49" si="1">SUM(G30*C30)</f>
        <v>0</v>
      </c>
      <c r="I30" s="27" t="str">
        <f>IF(ISERROR(G30/D30),"",G30/D30)</f>
        <v/>
      </c>
      <c r="J30" s="28"/>
      <c r="K30" s="25">
        <f t="shared" ref="K30:K49" si="2">G30-J30</f>
        <v>0</v>
      </c>
      <c r="L30" s="25">
        <f t="shared" ref="L30:L49" si="3">K30*C30</f>
        <v>0</v>
      </c>
      <c r="M30" s="27" t="str">
        <f>IF(ISERROR(K30/D30),"",K30/D30)</f>
        <v/>
      </c>
    </row>
    <row r="31" spans="1:15" x14ac:dyDescent="0.5">
      <c r="A31" s="77"/>
      <c r="B31" s="78"/>
      <c r="C31" s="67"/>
      <c r="D31" s="65"/>
      <c r="E31" s="26">
        <f t="shared" si="0"/>
        <v>0</v>
      </c>
      <c r="G31" s="24"/>
      <c r="H31" s="25">
        <f t="shared" si="1"/>
        <v>0</v>
      </c>
      <c r="I31" s="27" t="str">
        <f t="shared" ref="I31:I49" si="4">IF(ISERROR(G31/D31),"",G31/D31)</f>
        <v/>
      </c>
      <c r="J31" s="28"/>
      <c r="K31" s="25">
        <f t="shared" si="2"/>
        <v>0</v>
      </c>
      <c r="L31" s="25">
        <f t="shared" si="3"/>
        <v>0</v>
      </c>
      <c r="M31" s="27" t="str">
        <f t="shared" ref="M31:M49" si="5">IF(ISERROR(K31/D31),"",K31/D31)</f>
        <v/>
      </c>
    </row>
    <row r="32" spans="1:15" x14ac:dyDescent="0.5">
      <c r="A32" s="77"/>
      <c r="B32" s="78"/>
      <c r="C32" s="67"/>
      <c r="D32" s="65"/>
      <c r="E32" s="26">
        <f t="shared" si="0"/>
        <v>0</v>
      </c>
      <c r="G32" s="24"/>
      <c r="H32" s="25">
        <f t="shared" si="1"/>
        <v>0</v>
      </c>
      <c r="I32" s="27" t="str">
        <f t="shared" si="4"/>
        <v/>
      </c>
      <c r="J32" s="28"/>
      <c r="K32" s="25">
        <f t="shared" si="2"/>
        <v>0</v>
      </c>
      <c r="L32" s="25">
        <f t="shared" si="3"/>
        <v>0</v>
      </c>
      <c r="M32" s="27" t="str">
        <f t="shared" si="5"/>
        <v/>
      </c>
    </row>
    <row r="33" spans="1:13" x14ac:dyDescent="0.5">
      <c r="A33" s="77"/>
      <c r="B33" s="78"/>
      <c r="C33" s="67"/>
      <c r="D33" s="65"/>
      <c r="E33" s="26">
        <f t="shared" si="0"/>
        <v>0</v>
      </c>
      <c r="G33" s="24"/>
      <c r="H33" s="25">
        <f t="shared" si="1"/>
        <v>0</v>
      </c>
      <c r="I33" s="27" t="str">
        <f t="shared" si="4"/>
        <v/>
      </c>
      <c r="J33" s="28"/>
      <c r="K33" s="25">
        <f t="shared" si="2"/>
        <v>0</v>
      </c>
      <c r="L33" s="25">
        <f t="shared" si="3"/>
        <v>0</v>
      </c>
      <c r="M33" s="27" t="str">
        <f t="shared" si="5"/>
        <v/>
      </c>
    </row>
    <row r="34" spans="1:13" x14ac:dyDescent="0.5">
      <c r="A34" s="77"/>
      <c r="B34" s="78"/>
      <c r="C34" s="67"/>
      <c r="D34" s="65"/>
      <c r="E34" s="26">
        <f t="shared" si="0"/>
        <v>0</v>
      </c>
      <c r="G34" s="24"/>
      <c r="H34" s="25">
        <f t="shared" si="1"/>
        <v>0</v>
      </c>
      <c r="I34" s="27" t="str">
        <f t="shared" si="4"/>
        <v/>
      </c>
      <c r="J34" s="28"/>
      <c r="K34" s="25">
        <f t="shared" si="2"/>
        <v>0</v>
      </c>
      <c r="L34" s="25">
        <f t="shared" si="3"/>
        <v>0</v>
      </c>
      <c r="M34" s="27" t="str">
        <f t="shared" si="5"/>
        <v/>
      </c>
    </row>
    <row r="35" spans="1:13" x14ac:dyDescent="0.5">
      <c r="A35" s="77"/>
      <c r="B35" s="78"/>
      <c r="C35" s="67"/>
      <c r="D35" s="65"/>
      <c r="E35" s="26">
        <f t="shared" si="0"/>
        <v>0</v>
      </c>
      <c r="G35" s="24"/>
      <c r="H35" s="25">
        <f t="shared" si="1"/>
        <v>0</v>
      </c>
      <c r="I35" s="27" t="str">
        <f t="shared" si="4"/>
        <v/>
      </c>
      <c r="J35" s="28"/>
      <c r="K35" s="25">
        <f t="shared" si="2"/>
        <v>0</v>
      </c>
      <c r="L35" s="25">
        <f t="shared" si="3"/>
        <v>0</v>
      </c>
      <c r="M35" s="27" t="str">
        <f t="shared" si="5"/>
        <v/>
      </c>
    </row>
    <row r="36" spans="1:13" x14ac:dyDescent="0.5">
      <c r="A36" s="77"/>
      <c r="B36" s="78"/>
      <c r="C36" s="67"/>
      <c r="D36" s="65"/>
      <c r="E36" s="26">
        <f t="shared" si="0"/>
        <v>0</v>
      </c>
      <c r="G36" s="24"/>
      <c r="H36" s="25">
        <f t="shared" si="1"/>
        <v>0</v>
      </c>
      <c r="I36" s="27" t="str">
        <f t="shared" si="4"/>
        <v/>
      </c>
      <c r="J36" s="28"/>
      <c r="K36" s="25">
        <f t="shared" si="2"/>
        <v>0</v>
      </c>
      <c r="L36" s="25">
        <f t="shared" si="3"/>
        <v>0</v>
      </c>
      <c r="M36" s="27" t="str">
        <f t="shared" si="5"/>
        <v/>
      </c>
    </row>
    <row r="37" spans="1:13" x14ac:dyDescent="0.5">
      <c r="A37" s="77"/>
      <c r="B37" s="78"/>
      <c r="C37" s="67"/>
      <c r="D37" s="65"/>
      <c r="E37" s="26">
        <f t="shared" si="0"/>
        <v>0</v>
      </c>
      <c r="G37" s="24"/>
      <c r="H37" s="25">
        <f t="shared" si="1"/>
        <v>0</v>
      </c>
      <c r="I37" s="27" t="str">
        <f t="shared" si="4"/>
        <v/>
      </c>
      <c r="J37" s="28"/>
      <c r="K37" s="25">
        <f t="shared" si="2"/>
        <v>0</v>
      </c>
      <c r="L37" s="25">
        <f t="shared" si="3"/>
        <v>0</v>
      </c>
      <c r="M37" s="27" t="str">
        <f t="shared" si="5"/>
        <v/>
      </c>
    </row>
    <row r="38" spans="1:13" x14ac:dyDescent="0.5">
      <c r="A38" s="77"/>
      <c r="B38" s="78"/>
      <c r="C38" s="67"/>
      <c r="D38" s="65"/>
      <c r="E38" s="26">
        <f t="shared" si="0"/>
        <v>0</v>
      </c>
      <c r="G38" s="24"/>
      <c r="H38" s="25">
        <f t="shared" si="1"/>
        <v>0</v>
      </c>
      <c r="I38" s="27" t="str">
        <f t="shared" si="4"/>
        <v/>
      </c>
      <c r="J38" s="28"/>
      <c r="K38" s="25">
        <f t="shared" si="2"/>
        <v>0</v>
      </c>
      <c r="L38" s="25">
        <f t="shared" si="3"/>
        <v>0</v>
      </c>
      <c r="M38" s="27" t="str">
        <f t="shared" si="5"/>
        <v/>
      </c>
    </row>
    <row r="39" spans="1:13" x14ac:dyDescent="0.5">
      <c r="A39" s="77"/>
      <c r="B39" s="78"/>
      <c r="C39" s="67"/>
      <c r="D39" s="65"/>
      <c r="E39" s="26">
        <f t="shared" si="0"/>
        <v>0</v>
      </c>
      <c r="G39" s="24"/>
      <c r="H39" s="25">
        <f t="shared" si="1"/>
        <v>0</v>
      </c>
      <c r="I39" s="27" t="str">
        <f t="shared" si="4"/>
        <v/>
      </c>
      <c r="J39" s="28"/>
      <c r="K39" s="25">
        <f t="shared" si="2"/>
        <v>0</v>
      </c>
      <c r="L39" s="25">
        <f t="shared" si="3"/>
        <v>0</v>
      </c>
      <c r="M39" s="27" t="str">
        <f t="shared" si="5"/>
        <v/>
      </c>
    </row>
    <row r="40" spans="1:13" x14ac:dyDescent="0.5">
      <c r="A40" s="77"/>
      <c r="B40" s="78"/>
      <c r="C40" s="67"/>
      <c r="D40" s="65"/>
      <c r="E40" s="26">
        <f t="shared" si="0"/>
        <v>0</v>
      </c>
      <c r="G40" s="24"/>
      <c r="H40" s="25">
        <f t="shared" si="1"/>
        <v>0</v>
      </c>
      <c r="I40" s="27" t="str">
        <f t="shared" si="4"/>
        <v/>
      </c>
      <c r="J40" s="28"/>
      <c r="K40" s="25">
        <f t="shared" si="2"/>
        <v>0</v>
      </c>
      <c r="L40" s="25">
        <f t="shared" si="3"/>
        <v>0</v>
      </c>
      <c r="M40" s="27" t="str">
        <f t="shared" si="5"/>
        <v/>
      </c>
    </row>
    <row r="41" spans="1:13" x14ac:dyDescent="0.5">
      <c r="A41" s="77"/>
      <c r="B41" s="78"/>
      <c r="C41" s="67"/>
      <c r="D41" s="65"/>
      <c r="E41" s="26">
        <f t="shared" si="0"/>
        <v>0</v>
      </c>
      <c r="G41" s="24"/>
      <c r="H41" s="25">
        <f t="shared" si="1"/>
        <v>0</v>
      </c>
      <c r="I41" s="27" t="str">
        <f t="shared" si="4"/>
        <v/>
      </c>
      <c r="J41" s="28"/>
      <c r="K41" s="25">
        <f t="shared" si="2"/>
        <v>0</v>
      </c>
      <c r="L41" s="25">
        <f t="shared" si="3"/>
        <v>0</v>
      </c>
      <c r="M41" s="27" t="str">
        <f t="shared" si="5"/>
        <v/>
      </c>
    </row>
    <row r="42" spans="1:13" x14ac:dyDescent="0.5">
      <c r="A42" s="77"/>
      <c r="B42" s="78"/>
      <c r="C42" s="67"/>
      <c r="D42" s="65"/>
      <c r="E42" s="26">
        <f t="shared" si="0"/>
        <v>0</v>
      </c>
      <c r="G42" s="24"/>
      <c r="H42" s="25">
        <f t="shared" si="1"/>
        <v>0</v>
      </c>
      <c r="I42" s="27" t="str">
        <f t="shared" si="4"/>
        <v/>
      </c>
      <c r="J42" s="28"/>
      <c r="K42" s="25">
        <f t="shared" si="2"/>
        <v>0</v>
      </c>
      <c r="L42" s="25">
        <f t="shared" si="3"/>
        <v>0</v>
      </c>
      <c r="M42" s="27" t="str">
        <f t="shared" si="5"/>
        <v/>
      </c>
    </row>
    <row r="43" spans="1:13" x14ac:dyDescent="0.5">
      <c r="A43" s="77"/>
      <c r="B43" s="78"/>
      <c r="C43" s="67"/>
      <c r="D43" s="65"/>
      <c r="E43" s="26">
        <f t="shared" si="0"/>
        <v>0</v>
      </c>
      <c r="G43" s="24"/>
      <c r="H43" s="25">
        <f t="shared" si="1"/>
        <v>0</v>
      </c>
      <c r="I43" s="27" t="str">
        <f t="shared" si="4"/>
        <v/>
      </c>
      <c r="J43" s="28"/>
      <c r="K43" s="25">
        <f t="shared" si="2"/>
        <v>0</v>
      </c>
      <c r="L43" s="25">
        <f t="shared" si="3"/>
        <v>0</v>
      </c>
      <c r="M43" s="27" t="str">
        <f t="shared" si="5"/>
        <v/>
      </c>
    </row>
    <row r="44" spans="1:13" x14ac:dyDescent="0.5">
      <c r="A44" s="77"/>
      <c r="B44" s="78"/>
      <c r="C44" s="67"/>
      <c r="D44" s="65"/>
      <c r="E44" s="26">
        <f t="shared" si="0"/>
        <v>0</v>
      </c>
      <c r="G44" s="24"/>
      <c r="H44" s="25">
        <f t="shared" si="1"/>
        <v>0</v>
      </c>
      <c r="I44" s="27" t="str">
        <f t="shared" si="4"/>
        <v/>
      </c>
      <c r="J44" s="28"/>
      <c r="K44" s="25">
        <f t="shared" si="2"/>
        <v>0</v>
      </c>
      <c r="L44" s="25">
        <f t="shared" si="3"/>
        <v>0</v>
      </c>
      <c r="M44" s="27" t="str">
        <f t="shared" si="5"/>
        <v/>
      </c>
    </row>
    <row r="45" spans="1:13" x14ac:dyDescent="0.5">
      <c r="A45" s="77"/>
      <c r="B45" s="78"/>
      <c r="C45" s="67"/>
      <c r="D45" s="65"/>
      <c r="E45" s="26">
        <f t="shared" si="0"/>
        <v>0</v>
      </c>
      <c r="G45" s="24"/>
      <c r="H45" s="25">
        <f t="shared" si="1"/>
        <v>0</v>
      </c>
      <c r="I45" s="27" t="str">
        <f t="shared" si="4"/>
        <v/>
      </c>
      <c r="J45" s="28"/>
      <c r="K45" s="25">
        <f t="shared" si="2"/>
        <v>0</v>
      </c>
      <c r="L45" s="25">
        <f t="shared" si="3"/>
        <v>0</v>
      </c>
      <c r="M45" s="27" t="str">
        <f t="shared" si="5"/>
        <v/>
      </c>
    </row>
    <row r="46" spans="1:13" x14ac:dyDescent="0.5">
      <c r="A46" s="77"/>
      <c r="B46" s="78"/>
      <c r="C46" s="67"/>
      <c r="D46" s="65"/>
      <c r="E46" s="26">
        <f t="shared" si="0"/>
        <v>0</v>
      </c>
      <c r="G46" s="24"/>
      <c r="H46" s="25">
        <f t="shared" si="1"/>
        <v>0</v>
      </c>
      <c r="I46" s="27" t="str">
        <f t="shared" si="4"/>
        <v/>
      </c>
      <c r="J46" s="28"/>
      <c r="K46" s="25">
        <f t="shared" si="2"/>
        <v>0</v>
      </c>
      <c r="L46" s="25">
        <f t="shared" si="3"/>
        <v>0</v>
      </c>
      <c r="M46" s="27" t="str">
        <f t="shared" si="5"/>
        <v/>
      </c>
    </row>
    <row r="47" spans="1:13" x14ac:dyDescent="0.5">
      <c r="A47" s="77"/>
      <c r="B47" s="78"/>
      <c r="C47" s="67"/>
      <c r="D47" s="65"/>
      <c r="E47" s="26">
        <f t="shared" si="0"/>
        <v>0</v>
      </c>
      <c r="G47" s="24"/>
      <c r="H47" s="25">
        <f t="shared" si="1"/>
        <v>0</v>
      </c>
      <c r="I47" s="27" t="str">
        <f t="shared" si="4"/>
        <v/>
      </c>
      <c r="J47" s="28"/>
      <c r="K47" s="25">
        <f t="shared" si="2"/>
        <v>0</v>
      </c>
      <c r="L47" s="25">
        <f t="shared" si="3"/>
        <v>0</v>
      </c>
      <c r="M47" s="27" t="str">
        <f t="shared" si="5"/>
        <v/>
      </c>
    </row>
    <row r="48" spans="1:13" x14ac:dyDescent="0.5">
      <c r="A48" s="77"/>
      <c r="B48" s="78"/>
      <c r="C48" s="67"/>
      <c r="D48" s="65"/>
      <c r="E48" s="26">
        <f t="shared" si="0"/>
        <v>0</v>
      </c>
      <c r="G48" s="24"/>
      <c r="H48" s="25">
        <f t="shared" si="1"/>
        <v>0</v>
      </c>
      <c r="I48" s="27" t="str">
        <f t="shared" si="4"/>
        <v/>
      </c>
      <c r="J48" s="28"/>
      <c r="K48" s="25">
        <f t="shared" si="2"/>
        <v>0</v>
      </c>
      <c r="L48" s="25">
        <f t="shared" si="3"/>
        <v>0</v>
      </c>
      <c r="M48" s="27" t="str">
        <f t="shared" si="5"/>
        <v/>
      </c>
    </row>
    <row r="49" spans="1:15" x14ac:dyDescent="0.5">
      <c r="A49" s="77"/>
      <c r="B49" s="78"/>
      <c r="C49" s="67"/>
      <c r="D49" s="65"/>
      <c r="E49" s="26">
        <f t="shared" si="0"/>
        <v>0</v>
      </c>
      <c r="G49" s="24"/>
      <c r="H49" s="25">
        <f t="shared" si="1"/>
        <v>0</v>
      </c>
      <c r="I49" s="27" t="str">
        <f t="shared" si="4"/>
        <v/>
      </c>
      <c r="J49" s="28"/>
      <c r="K49" s="25">
        <f t="shared" si="2"/>
        <v>0</v>
      </c>
      <c r="L49" s="25">
        <f t="shared" si="3"/>
        <v>0</v>
      </c>
      <c r="M49" s="27" t="str">
        <f t="shared" si="5"/>
        <v/>
      </c>
    </row>
    <row r="50" spans="1:15" x14ac:dyDescent="0.5">
      <c r="A50" s="304"/>
      <c r="B50" s="304"/>
      <c r="C50" s="20"/>
      <c r="D50" s="20"/>
      <c r="E50" s="20"/>
      <c r="G50" s="20"/>
      <c r="H50" s="20"/>
      <c r="I50" s="20"/>
      <c r="J50" s="21"/>
      <c r="K50" s="22"/>
      <c r="L50" s="23"/>
      <c r="M50" s="23"/>
    </row>
    <row r="51" spans="1:15" x14ac:dyDescent="0.5">
      <c r="A51" s="304" t="s">
        <v>159</v>
      </c>
      <c r="B51" s="304"/>
      <c r="C51" s="64">
        <f>SUM(C30:C49)</f>
        <v>0</v>
      </c>
      <c r="D51" s="29" t="str">
        <f>IF(ISERROR(E51/C51),"",E51/C51)</f>
        <v/>
      </c>
      <c r="E51" s="26">
        <f>SUM(E30:E49)</f>
        <v>0</v>
      </c>
      <c r="G51" s="30" t="str">
        <f>IF(ISERROR(H51/C51),"",H51/C51)</f>
        <v/>
      </c>
      <c r="H51" s="25">
        <f>SUM(H30:H49)</f>
        <v>0</v>
      </c>
      <c r="I51" s="27" t="str">
        <f>IF(ISERROR(H51/E51),"",H51/E51)</f>
        <v/>
      </c>
      <c r="J51" s="31" t="str">
        <f>IF(ISERROR(AVERAGE(J30:J49)),"",AVERAGE(J30:J49))</f>
        <v/>
      </c>
      <c r="K51" s="25" t="str">
        <f>IF(ISERROR(L51/C51),"",L51/C51)</f>
        <v/>
      </c>
      <c r="L51" s="25">
        <f>SUM(L30:L49)</f>
        <v>0</v>
      </c>
      <c r="M51" s="27" t="str">
        <f>IF(ISERROR(L51/E51),"",L51/E51)</f>
        <v/>
      </c>
    </row>
    <row r="52" spans="1:15" x14ac:dyDescent="0.5">
      <c r="A52" s="23"/>
      <c r="B52" s="23"/>
      <c r="C52" s="23"/>
      <c r="D52" s="23"/>
      <c r="E52" s="23"/>
      <c r="F52" s="32"/>
      <c r="G52" s="33"/>
      <c r="H52" s="23"/>
      <c r="I52" s="23"/>
      <c r="J52" s="23"/>
      <c r="K52" s="23"/>
    </row>
    <row r="53" spans="1:15" x14ac:dyDescent="0.5">
      <c r="A53" s="291" t="s">
        <v>160</v>
      </c>
      <c r="B53" s="291"/>
      <c r="C53" s="291"/>
      <c r="D53" s="291"/>
      <c r="E53" s="291"/>
      <c r="F53" s="291"/>
      <c r="G53" s="291"/>
      <c r="H53" s="291"/>
      <c r="I53" s="291"/>
      <c r="J53" s="291"/>
      <c r="K53" s="291"/>
      <c r="L53" s="291"/>
      <c r="M53" s="291"/>
      <c r="N53" s="291"/>
    </row>
    <row r="54" spans="1:15" x14ac:dyDescent="0.5">
      <c r="A54" s="305"/>
      <c r="B54" s="305"/>
      <c r="C54" s="305"/>
      <c r="D54" s="305"/>
      <c r="E54" s="305"/>
      <c r="F54" s="305"/>
      <c r="G54" s="305"/>
      <c r="H54" s="305"/>
      <c r="I54" s="305"/>
      <c r="J54" s="305"/>
      <c r="K54" s="305"/>
      <c r="L54" s="305"/>
      <c r="M54" s="305"/>
      <c r="N54" s="305"/>
    </row>
    <row r="55" spans="1:15" x14ac:dyDescent="0.5">
      <c r="A55" s="305"/>
      <c r="B55" s="305"/>
      <c r="C55" s="305"/>
      <c r="D55" s="305"/>
      <c r="E55" s="305"/>
      <c r="F55" s="305"/>
      <c r="G55" s="305"/>
      <c r="H55" s="305"/>
      <c r="I55" s="305"/>
      <c r="J55" s="305"/>
      <c r="K55" s="305"/>
      <c r="L55" s="305"/>
      <c r="M55" s="305"/>
      <c r="N55" s="305"/>
    </row>
    <row r="56" spans="1:15" x14ac:dyDescent="0.5">
      <c r="A56" s="59"/>
      <c r="B56" s="59"/>
      <c r="C56" s="59"/>
      <c r="D56" s="59"/>
      <c r="E56" s="59"/>
      <c r="F56" s="59"/>
      <c r="G56" s="59"/>
      <c r="H56" s="59"/>
      <c r="I56" s="59"/>
      <c r="J56" s="59"/>
      <c r="K56" s="59"/>
      <c r="L56" s="59"/>
      <c r="M56" s="59"/>
      <c r="N56" s="59"/>
    </row>
    <row r="57" spans="1:15" x14ac:dyDescent="0.5">
      <c r="A57" s="291" t="s">
        <v>33</v>
      </c>
      <c r="B57" s="291"/>
      <c r="C57" s="291"/>
      <c r="D57" s="291"/>
      <c r="E57" s="291"/>
      <c r="F57" s="291"/>
      <c r="G57" s="291"/>
      <c r="H57" s="291"/>
      <c r="I57" s="291"/>
      <c r="J57" s="291"/>
      <c r="K57" s="291"/>
      <c r="L57" s="291"/>
      <c r="M57" s="291"/>
      <c r="N57" s="291"/>
      <c r="O57" s="35"/>
    </row>
    <row r="58" spans="1:15" x14ac:dyDescent="0.5">
      <c r="A58" s="1" t="s">
        <v>34</v>
      </c>
      <c r="C58" s="66"/>
      <c r="G58" s="1" t="s">
        <v>47</v>
      </c>
      <c r="I58" s="66"/>
    </row>
    <row r="59" spans="1:15" x14ac:dyDescent="0.5">
      <c r="A59" s="1" t="s">
        <v>35</v>
      </c>
      <c r="C59" s="66" t="b">
        <v>0</v>
      </c>
      <c r="G59" s="1" t="s">
        <v>48</v>
      </c>
      <c r="I59" s="66"/>
      <c r="J59" s="14" t="s">
        <v>161</v>
      </c>
      <c r="K59" s="15" t="s">
        <v>162</v>
      </c>
      <c r="L59" s="15" t="s">
        <v>163</v>
      </c>
      <c r="M59" s="15" t="s">
        <v>164</v>
      </c>
      <c r="N59" s="15" t="s">
        <v>165</v>
      </c>
    </row>
    <row r="60" spans="1:15" x14ac:dyDescent="0.5">
      <c r="A60" s="1" t="s">
        <v>36</v>
      </c>
      <c r="C60" s="66" t="b">
        <v>0</v>
      </c>
      <c r="G60" s="1" t="s">
        <v>49</v>
      </c>
      <c r="I60" s="66" t="b">
        <v>0</v>
      </c>
      <c r="J60" s="5" t="s">
        <v>166</v>
      </c>
      <c r="K60" s="17"/>
      <c r="L60" s="17"/>
      <c r="M60" s="17"/>
      <c r="N60" s="17"/>
    </row>
    <row r="61" spans="1:15" x14ac:dyDescent="0.5">
      <c r="A61" s="1" t="s">
        <v>37</v>
      </c>
      <c r="C61" s="66"/>
      <c r="G61" s="1" t="s">
        <v>50</v>
      </c>
      <c r="I61" s="66"/>
      <c r="J61" s="5" t="s">
        <v>167</v>
      </c>
      <c r="K61" s="17"/>
      <c r="L61" s="17"/>
      <c r="M61" s="17"/>
      <c r="N61" s="17"/>
    </row>
    <row r="62" spans="1:15" x14ac:dyDescent="0.5">
      <c r="A62" s="1" t="s">
        <v>38</v>
      </c>
      <c r="C62" s="66" t="b">
        <v>0</v>
      </c>
      <c r="G62" s="1" t="s">
        <v>51</v>
      </c>
      <c r="I62" s="66" t="b">
        <v>0</v>
      </c>
      <c r="J62" s="5" t="s">
        <v>168</v>
      </c>
      <c r="K62" s="17"/>
      <c r="L62" s="17"/>
      <c r="M62" s="17"/>
      <c r="N62" s="17"/>
    </row>
    <row r="63" spans="1:15" x14ac:dyDescent="0.5">
      <c r="A63" s="1" t="s">
        <v>39</v>
      </c>
      <c r="C63" s="66"/>
      <c r="G63" s="1" t="s">
        <v>52</v>
      </c>
      <c r="I63" s="66"/>
      <c r="J63" s="5" t="s">
        <v>169</v>
      </c>
      <c r="K63" s="17"/>
      <c r="L63" s="17"/>
      <c r="M63" s="17"/>
      <c r="N63" s="17"/>
    </row>
    <row r="64" spans="1:15" x14ac:dyDescent="0.5">
      <c r="A64" s="1" t="s">
        <v>40</v>
      </c>
      <c r="C64" s="66"/>
      <c r="G64" s="1" t="s">
        <v>53</v>
      </c>
      <c r="I64" s="66"/>
      <c r="J64" s="5" t="s">
        <v>170</v>
      </c>
      <c r="K64" s="68"/>
      <c r="L64" s="68"/>
      <c r="M64" s="17"/>
      <c r="N64" s="68"/>
    </row>
    <row r="65" spans="1:15" x14ac:dyDescent="0.5">
      <c r="A65" s="1" t="s">
        <v>41</v>
      </c>
      <c r="C65" s="66"/>
      <c r="G65" s="1" t="s">
        <v>54</v>
      </c>
      <c r="I65" s="66"/>
      <c r="J65" s="16" t="s">
        <v>171</v>
      </c>
      <c r="K65" s="68"/>
      <c r="L65" s="68"/>
      <c r="M65" s="17"/>
      <c r="N65" s="17"/>
    </row>
    <row r="66" spans="1:15" x14ac:dyDescent="0.5">
      <c r="A66" s="1" t="s">
        <v>42</v>
      </c>
      <c r="C66" s="66" t="b">
        <v>0</v>
      </c>
      <c r="G66" s="1" t="s">
        <v>55</v>
      </c>
      <c r="I66" s="66"/>
      <c r="J66" s="16" t="s">
        <v>172</v>
      </c>
      <c r="K66" s="68"/>
      <c r="L66" s="68"/>
      <c r="M66" s="17"/>
      <c r="N66" s="17"/>
    </row>
    <row r="67" spans="1:15" x14ac:dyDescent="0.5">
      <c r="A67" s="1" t="s">
        <v>43</v>
      </c>
      <c r="C67" s="66"/>
      <c r="G67" s="1" t="s">
        <v>56</v>
      </c>
      <c r="I67" s="66"/>
      <c r="J67" s="16" t="s">
        <v>173</v>
      </c>
      <c r="K67" s="69"/>
      <c r="L67" s="69"/>
      <c r="M67" s="18"/>
      <c r="N67" s="18"/>
    </row>
    <row r="68" spans="1:15" x14ac:dyDescent="0.5">
      <c r="A68" s="1" t="s">
        <v>44</v>
      </c>
      <c r="C68" s="66"/>
      <c r="G68" s="1" t="s">
        <v>57</v>
      </c>
      <c r="I68" s="66"/>
    </row>
    <row r="69" spans="1:15" x14ac:dyDescent="0.5">
      <c r="A69" s="1" t="s">
        <v>45</v>
      </c>
      <c r="C69" s="66" t="b">
        <v>0</v>
      </c>
      <c r="G69" s="1" t="s">
        <v>58</v>
      </c>
      <c r="I69" s="66"/>
    </row>
    <row r="70" spans="1:15" x14ac:dyDescent="0.5">
      <c r="A70" s="1" t="s">
        <v>46</v>
      </c>
      <c r="C70" s="66"/>
      <c r="G70" s="1" t="s">
        <v>59</v>
      </c>
      <c r="I70" s="66"/>
    </row>
    <row r="72" spans="1:15" x14ac:dyDescent="0.5">
      <c r="A72" s="291" t="s">
        <v>60</v>
      </c>
      <c r="B72" s="291"/>
      <c r="C72" s="291"/>
      <c r="D72" s="291"/>
      <c r="E72" s="291"/>
      <c r="F72" s="291"/>
      <c r="G72" s="291"/>
      <c r="H72" s="291"/>
      <c r="I72" s="291"/>
      <c r="J72" s="291"/>
      <c r="K72" s="291"/>
      <c r="L72" s="291"/>
      <c r="M72" s="291"/>
      <c r="N72" s="291"/>
      <c r="O72" s="35"/>
    </row>
    <row r="73" spans="1:15" x14ac:dyDescent="0.5">
      <c r="A73" s="1" t="s">
        <v>61</v>
      </c>
      <c r="C73" s="66"/>
      <c r="G73" s="1" t="s">
        <v>174</v>
      </c>
      <c r="I73" s="66"/>
    </row>
    <row r="74" spans="1:15" x14ac:dyDescent="0.5">
      <c r="A74" s="1" t="s">
        <v>62</v>
      </c>
      <c r="C74" s="66"/>
      <c r="G74" s="1" t="s">
        <v>65</v>
      </c>
      <c r="I74" s="66"/>
    </row>
    <row r="75" spans="1:15" x14ac:dyDescent="0.5">
      <c r="A75" s="1" t="s">
        <v>63</v>
      </c>
      <c r="C75" s="66"/>
      <c r="I75" s="66"/>
    </row>
    <row r="76" spans="1:15" x14ac:dyDescent="0.5">
      <c r="G76" s="1" t="s">
        <v>66</v>
      </c>
      <c r="I76" s="66"/>
    </row>
    <row r="77" spans="1:15" x14ac:dyDescent="0.5">
      <c r="G77" s="1" t="s">
        <v>67</v>
      </c>
      <c r="I77" s="66"/>
    </row>
    <row r="79" spans="1:15" x14ac:dyDescent="0.5">
      <c r="A79" s="291" t="s">
        <v>68</v>
      </c>
      <c r="B79" s="291"/>
      <c r="C79" s="291"/>
      <c r="D79" s="291"/>
      <c r="E79" s="291"/>
      <c r="F79" s="291"/>
      <c r="G79" s="291"/>
      <c r="H79" s="291"/>
      <c r="I79" s="291"/>
      <c r="J79" s="291"/>
      <c r="K79" s="291"/>
      <c r="L79" s="291"/>
      <c r="M79" s="291"/>
      <c r="N79" s="291"/>
      <c r="O79" s="35"/>
    </row>
    <row r="80" spans="1:15" x14ac:dyDescent="0.5">
      <c r="A80" s="1" t="s">
        <v>69</v>
      </c>
      <c r="C80" s="66" t="b">
        <v>0</v>
      </c>
    </row>
    <row r="81" spans="1:15" x14ac:dyDescent="0.5">
      <c r="A81" s="1" t="s">
        <v>70</v>
      </c>
      <c r="C81" s="66" t="b">
        <v>0</v>
      </c>
    </row>
    <row r="82" spans="1:15" x14ac:dyDescent="0.5">
      <c r="A82" s="1" t="s">
        <v>71</v>
      </c>
      <c r="C82" s="66"/>
    </row>
    <row r="84" spans="1:15" x14ac:dyDescent="0.5">
      <c r="A84" s="291" t="s">
        <v>72</v>
      </c>
      <c r="B84" s="291"/>
      <c r="C84" s="291"/>
      <c r="D84" s="291"/>
      <c r="E84" s="291"/>
      <c r="F84" s="291"/>
      <c r="G84" s="291"/>
      <c r="H84" s="291"/>
      <c r="I84" s="291"/>
      <c r="J84" s="291"/>
      <c r="K84" s="291"/>
      <c r="L84" s="291"/>
      <c r="M84" s="291"/>
      <c r="N84" s="291"/>
      <c r="O84" s="35"/>
    </row>
    <row r="85" spans="1:15" x14ac:dyDescent="0.5">
      <c r="A85" s="1" t="s">
        <v>73</v>
      </c>
      <c r="C85" s="66" t="b">
        <v>0</v>
      </c>
      <c r="D85" s="66"/>
      <c r="E85" s="55"/>
      <c r="G85" s="1" t="s">
        <v>86</v>
      </c>
      <c r="I85" s="66" t="b">
        <v>0</v>
      </c>
    </row>
    <row r="86" spans="1:15" x14ac:dyDescent="0.5">
      <c r="A86" s="1" t="s">
        <v>74</v>
      </c>
      <c r="C86" s="66" t="b">
        <v>0</v>
      </c>
      <c r="D86" s="66"/>
      <c r="E86" s="55"/>
      <c r="G86" s="1" t="s">
        <v>87</v>
      </c>
      <c r="I86" s="66" t="b">
        <v>0</v>
      </c>
    </row>
    <row r="87" spans="1:15" x14ac:dyDescent="0.5">
      <c r="A87" s="1" t="s">
        <v>75</v>
      </c>
      <c r="C87" s="66"/>
      <c r="D87" s="66"/>
      <c r="E87" s="55"/>
      <c r="G87" s="1" t="s">
        <v>88</v>
      </c>
      <c r="I87" s="66" t="b">
        <v>0</v>
      </c>
    </row>
    <row r="88" spans="1:15" x14ac:dyDescent="0.5">
      <c r="A88" s="1" t="s">
        <v>76</v>
      </c>
      <c r="C88" s="66" t="b">
        <v>0</v>
      </c>
      <c r="D88" s="66"/>
      <c r="E88" s="55"/>
      <c r="G88" s="1" t="s">
        <v>89</v>
      </c>
      <c r="I88" s="66" t="b">
        <v>0</v>
      </c>
    </row>
    <row r="89" spans="1:15" x14ac:dyDescent="0.5">
      <c r="A89" s="1" t="s">
        <v>77</v>
      </c>
      <c r="C89" s="66" t="b">
        <v>0</v>
      </c>
      <c r="D89" s="66"/>
      <c r="E89" s="55"/>
      <c r="G89" s="1" t="s">
        <v>90</v>
      </c>
      <c r="I89" s="66" t="b">
        <v>0</v>
      </c>
    </row>
    <row r="90" spans="1:15" x14ac:dyDescent="0.5">
      <c r="A90" s="1" t="s">
        <v>78</v>
      </c>
      <c r="C90" s="66"/>
      <c r="D90" s="66"/>
      <c r="E90" s="55"/>
      <c r="G90" s="1" t="s">
        <v>91</v>
      </c>
      <c r="I90" s="66"/>
    </row>
    <row r="91" spans="1:15" x14ac:dyDescent="0.5">
      <c r="A91" s="1" t="s">
        <v>79</v>
      </c>
      <c r="C91" s="66" t="b">
        <v>0</v>
      </c>
      <c r="D91" s="66"/>
      <c r="E91" s="55"/>
      <c r="G91" s="1" t="s">
        <v>92</v>
      </c>
      <c r="I91" s="66"/>
    </row>
    <row r="92" spans="1:15" x14ac:dyDescent="0.5">
      <c r="A92" s="1" t="s">
        <v>80</v>
      </c>
      <c r="C92" s="66" t="b">
        <v>0</v>
      </c>
      <c r="D92" s="66"/>
      <c r="E92" s="55"/>
      <c r="G92" s="1" t="s">
        <v>93</v>
      </c>
      <c r="I92" s="66" t="b">
        <v>0</v>
      </c>
    </row>
    <row r="93" spans="1:15" x14ac:dyDescent="0.5">
      <c r="A93" s="1" t="s">
        <v>81</v>
      </c>
      <c r="C93" s="66" t="b">
        <v>0</v>
      </c>
      <c r="D93" s="66"/>
      <c r="E93" s="55"/>
      <c r="G93" s="1" t="s">
        <v>94</v>
      </c>
      <c r="I93" s="66" t="b">
        <v>0</v>
      </c>
    </row>
    <row r="94" spans="1:15" x14ac:dyDescent="0.5">
      <c r="A94" s="1" t="s">
        <v>82</v>
      </c>
      <c r="C94" s="66"/>
      <c r="D94" s="66"/>
      <c r="E94" s="55"/>
      <c r="G94" s="1" t="s">
        <v>95</v>
      </c>
      <c r="I94" s="66" t="b">
        <v>0</v>
      </c>
    </row>
    <row r="95" spans="1:15" x14ac:dyDescent="0.5">
      <c r="A95" s="1" t="s">
        <v>83</v>
      </c>
      <c r="C95" s="66"/>
      <c r="D95" s="66"/>
      <c r="E95" s="55"/>
      <c r="G95" s="1" t="s">
        <v>96</v>
      </c>
      <c r="I95" s="66" t="b">
        <v>0</v>
      </c>
    </row>
    <row r="96" spans="1:15" x14ac:dyDescent="0.5">
      <c r="A96" s="1" t="s">
        <v>84</v>
      </c>
      <c r="C96" s="66" t="b">
        <v>0</v>
      </c>
      <c r="D96" s="66"/>
      <c r="E96" s="55"/>
      <c r="G96" s="1" t="s">
        <v>97</v>
      </c>
      <c r="I96" s="66"/>
    </row>
    <row r="97" spans="1:9" x14ac:dyDescent="0.5">
      <c r="A97" s="1" t="s">
        <v>85</v>
      </c>
      <c r="D97" s="66" t="b">
        <v>0</v>
      </c>
      <c r="G97" s="1" t="s">
        <v>201</v>
      </c>
      <c r="I97" s="66"/>
    </row>
  </sheetData>
  <mergeCells count="25">
    <mergeCell ref="J4:L4"/>
    <mergeCell ref="B1:E1"/>
    <mergeCell ref="B2:E2"/>
    <mergeCell ref="B3:E3"/>
    <mergeCell ref="B4:E4"/>
    <mergeCell ref="B5:C5"/>
    <mergeCell ref="C13:D13"/>
    <mergeCell ref="B6:C6"/>
    <mergeCell ref="C8:D8"/>
    <mergeCell ref="C9:D9"/>
    <mergeCell ref="C10:D10"/>
    <mergeCell ref="C11:D11"/>
    <mergeCell ref="C12:D12"/>
    <mergeCell ref="A84:N84"/>
    <mergeCell ref="C14:D14"/>
    <mergeCell ref="C15:D15"/>
    <mergeCell ref="B23:E26"/>
    <mergeCell ref="A28:N28"/>
    <mergeCell ref="A50:B50"/>
    <mergeCell ref="A51:B51"/>
    <mergeCell ref="A53:N53"/>
    <mergeCell ref="A54:N55"/>
    <mergeCell ref="A72:N72"/>
    <mergeCell ref="A79:N79"/>
    <mergeCell ref="A57:N57"/>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49" xr:uid="{00000000-0002-0000-0C00-000000000000}">
      <formula1>1</formula1>
      <formula2>10000</formula2>
    </dataValidation>
  </dataValidations>
  <printOptions horizontalCentered="1"/>
  <pageMargins left="0.2" right="0.2" top="1.5" bottom="0.75" header="0.3" footer="0.3"/>
  <pageSetup scale="75" orientation="portrait" r:id="rId1"/>
  <headerFooter>
    <oddHeader>&amp;C&amp;G</oddHeader>
    <oddFooter>&amp;L&amp;G</oddFooter>
  </headerFooter>
  <rowBreaks count="1" manualBreakCount="1">
    <brk id="56"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8193" r:id="rId5" name="Check Box 1">
              <controlPr defaultSize="0" autoFill="0" autoLine="0" autoPict="0">
                <anchor moveWithCells="1">
                  <from>
                    <xdr:col>10</xdr:col>
                    <xdr:colOff>198120</xdr:colOff>
                    <xdr:row>58</xdr:row>
                    <xdr:rowOff>160020</xdr:rowOff>
                  </from>
                  <to>
                    <xdr:col>10</xdr:col>
                    <xdr:colOff>502920</xdr:colOff>
                    <xdr:row>60</xdr:row>
                    <xdr:rowOff>0</xdr:rowOff>
                  </to>
                </anchor>
              </controlPr>
            </control>
          </mc:Choice>
        </mc:AlternateContent>
        <mc:AlternateContent xmlns:mc="http://schemas.openxmlformats.org/markup-compatibility/2006">
          <mc:Choice Requires="x14">
            <control shapeId="8194" r:id="rId6" name="Check Box 2">
              <controlPr defaultSize="0" autoFill="0" autoLine="0" autoPict="0">
                <anchor moveWithCells="1">
                  <from>
                    <xdr:col>10</xdr:col>
                    <xdr:colOff>198120</xdr:colOff>
                    <xdr:row>59</xdr:row>
                    <xdr:rowOff>160020</xdr:rowOff>
                  </from>
                  <to>
                    <xdr:col>10</xdr:col>
                    <xdr:colOff>502920</xdr:colOff>
                    <xdr:row>61</xdr:row>
                    <xdr:rowOff>0</xdr:rowOff>
                  </to>
                </anchor>
              </controlPr>
            </control>
          </mc:Choice>
        </mc:AlternateContent>
        <mc:AlternateContent xmlns:mc="http://schemas.openxmlformats.org/markup-compatibility/2006">
          <mc:Choice Requires="x14">
            <control shapeId="8195" r:id="rId7" name="Check Box 3">
              <controlPr defaultSize="0" autoFill="0" autoLine="0" autoPict="0">
                <anchor moveWithCells="1">
                  <from>
                    <xdr:col>10</xdr:col>
                    <xdr:colOff>198120</xdr:colOff>
                    <xdr:row>60</xdr:row>
                    <xdr:rowOff>160020</xdr:rowOff>
                  </from>
                  <to>
                    <xdr:col>10</xdr:col>
                    <xdr:colOff>502920</xdr:colOff>
                    <xdr:row>62</xdr:row>
                    <xdr:rowOff>0</xdr:rowOff>
                  </to>
                </anchor>
              </controlPr>
            </control>
          </mc:Choice>
        </mc:AlternateContent>
        <mc:AlternateContent xmlns:mc="http://schemas.openxmlformats.org/markup-compatibility/2006">
          <mc:Choice Requires="x14">
            <control shapeId="8196" r:id="rId8" name="Check Box 4">
              <controlPr defaultSize="0" autoFill="0" autoLine="0" autoPict="0">
                <anchor moveWithCells="1">
                  <from>
                    <xdr:col>10</xdr:col>
                    <xdr:colOff>198120</xdr:colOff>
                    <xdr:row>61</xdr:row>
                    <xdr:rowOff>160020</xdr:rowOff>
                  </from>
                  <to>
                    <xdr:col>10</xdr:col>
                    <xdr:colOff>502920</xdr:colOff>
                    <xdr:row>63</xdr:row>
                    <xdr:rowOff>0</xdr:rowOff>
                  </to>
                </anchor>
              </controlPr>
            </control>
          </mc:Choice>
        </mc:AlternateContent>
        <mc:AlternateContent xmlns:mc="http://schemas.openxmlformats.org/markup-compatibility/2006">
          <mc:Choice Requires="x14">
            <control shapeId="8197" r:id="rId9" name="Check Box 5">
              <controlPr defaultSize="0" autoFill="0" autoLine="0" autoPict="0">
                <anchor moveWithCells="1">
                  <from>
                    <xdr:col>11</xdr:col>
                    <xdr:colOff>198120</xdr:colOff>
                    <xdr:row>58</xdr:row>
                    <xdr:rowOff>160020</xdr:rowOff>
                  </from>
                  <to>
                    <xdr:col>11</xdr:col>
                    <xdr:colOff>502920</xdr:colOff>
                    <xdr:row>60</xdr:row>
                    <xdr:rowOff>0</xdr:rowOff>
                  </to>
                </anchor>
              </controlPr>
            </control>
          </mc:Choice>
        </mc:AlternateContent>
        <mc:AlternateContent xmlns:mc="http://schemas.openxmlformats.org/markup-compatibility/2006">
          <mc:Choice Requires="x14">
            <control shapeId="8198" r:id="rId10" name="Check Box 6">
              <controlPr defaultSize="0" autoFill="0" autoLine="0" autoPict="0">
                <anchor moveWithCells="1">
                  <from>
                    <xdr:col>11</xdr:col>
                    <xdr:colOff>198120</xdr:colOff>
                    <xdr:row>59</xdr:row>
                    <xdr:rowOff>160020</xdr:rowOff>
                  </from>
                  <to>
                    <xdr:col>11</xdr:col>
                    <xdr:colOff>502920</xdr:colOff>
                    <xdr:row>61</xdr:row>
                    <xdr:rowOff>0</xdr:rowOff>
                  </to>
                </anchor>
              </controlPr>
            </control>
          </mc:Choice>
        </mc:AlternateContent>
        <mc:AlternateContent xmlns:mc="http://schemas.openxmlformats.org/markup-compatibility/2006">
          <mc:Choice Requires="x14">
            <control shapeId="8199" r:id="rId11" name="Check Box 7">
              <controlPr defaultSize="0" autoFill="0" autoLine="0" autoPict="0">
                <anchor moveWithCells="1">
                  <from>
                    <xdr:col>11</xdr:col>
                    <xdr:colOff>198120</xdr:colOff>
                    <xdr:row>60</xdr:row>
                    <xdr:rowOff>160020</xdr:rowOff>
                  </from>
                  <to>
                    <xdr:col>11</xdr:col>
                    <xdr:colOff>502920</xdr:colOff>
                    <xdr:row>62</xdr:row>
                    <xdr:rowOff>0</xdr:rowOff>
                  </to>
                </anchor>
              </controlPr>
            </control>
          </mc:Choice>
        </mc:AlternateContent>
        <mc:AlternateContent xmlns:mc="http://schemas.openxmlformats.org/markup-compatibility/2006">
          <mc:Choice Requires="x14">
            <control shapeId="8200" r:id="rId12" name="Check Box 8">
              <controlPr defaultSize="0" autoFill="0" autoLine="0" autoPict="0">
                <anchor moveWithCells="1">
                  <from>
                    <xdr:col>11</xdr:col>
                    <xdr:colOff>198120</xdr:colOff>
                    <xdr:row>61</xdr:row>
                    <xdr:rowOff>160020</xdr:rowOff>
                  </from>
                  <to>
                    <xdr:col>11</xdr:col>
                    <xdr:colOff>502920</xdr:colOff>
                    <xdr:row>63</xdr:row>
                    <xdr:rowOff>0</xdr:rowOff>
                  </to>
                </anchor>
              </controlPr>
            </control>
          </mc:Choice>
        </mc:AlternateContent>
        <mc:AlternateContent xmlns:mc="http://schemas.openxmlformats.org/markup-compatibility/2006">
          <mc:Choice Requires="x14">
            <control shapeId="8201" r:id="rId13" name="Check Box 9">
              <controlPr defaultSize="0" autoFill="0" autoLine="0" autoPict="0">
                <anchor moveWithCells="1">
                  <from>
                    <xdr:col>12</xdr:col>
                    <xdr:colOff>198120</xdr:colOff>
                    <xdr:row>58</xdr:row>
                    <xdr:rowOff>160020</xdr:rowOff>
                  </from>
                  <to>
                    <xdr:col>12</xdr:col>
                    <xdr:colOff>502920</xdr:colOff>
                    <xdr:row>60</xdr:row>
                    <xdr:rowOff>0</xdr:rowOff>
                  </to>
                </anchor>
              </controlPr>
            </control>
          </mc:Choice>
        </mc:AlternateContent>
        <mc:AlternateContent xmlns:mc="http://schemas.openxmlformats.org/markup-compatibility/2006">
          <mc:Choice Requires="x14">
            <control shapeId="8202" r:id="rId14" name="Check Box 10">
              <controlPr defaultSize="0" autoFill="0" autoLine="0" autoPict="0">
                <anchor moveWithCells="1">
                  <from>
                    <xdr:col>12</xdr:col>
                    <xdr:colOff>198120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8203" r:id="rId15" name="Check Box 11">
              <controlPr defaultSize="0" autoFill="0" autoLine="0" autoPict="0">
                <anchor moveWithCells="1">
                  <from>
                    <xdr:col>13</xdr:col>
                    <xdr:colOff>198120</xdr:colOff>
                    <xdr:row>58</xdr:row>
                    <xdr:rowOff>160020</xdr:rowOff>
                  </from>
                  <to>
                    <xdr:col>13</xdr:col>
                    <xdr:colOff>502920</xdr:colOff>
                    <xdr:row>60</xdr:row>
                    <xdr:rowOff>0</xdr:rowOff>
                  </to>
                </anchor>
              </controlPr>
            </control>
          </mc:Choice>
        </mc:AlternateContent>
        <mc:AlternateContent xmlns:mc="http://schemas.openxmlformats.org/markup-compatibility/2006">
          <mc:Choice Requires="x14">
            <control shapeId="8204" r:id="rId16" name="Check Box 12">
              <controlPr defaultSize="0" autoFill="0" autoLine="0" autoPict="0">
                <anchor moveWithCells="1">
                  <from>
                    <xdr:col>13</xdr:col>
                    <xdr:colOff>198120</xdr:colOff>
                    <xdr:row>59</xdr:row>
                    <xdr:rowOff>160020</xdr:rowOff>
                  </from>
                  <to>
                    <xdr:col>13</xdr:col>
                    <xdr:colOff>502920</xdr:colOff>
                    <xdr:row>61</xdr:row>
                    <xdr:rowOff>0</xdr:rowOff>
                  </to>
                </anchor>
              </controlPr>
            </control>
          </mc:Choice>
        </mc:AlternateContent>
        <mc:AlternateContent xmlns:mc="http://schemas.openxmlformats.org/markup-compatibility/2006">
          <mc:Choice Requires="x14">
            <control shapeId="8205" r:id="rId17" name="Check Box 13">
              <controlPr defaultSize="0" autoFill="0" autoLine="0" autoPict="0">
                <anchor moveWithCells="1">
                  <from>
                    <xdr:col>12</xdr:col>
                    <xdr:colOff>198120</xdr:colOff>
                    <xdr:row>60</xdr:row>
                    <xdr:rowOff>160020</xdr:rowOff>
                  </from>
                  <to>
                    <xdr:col>12</xdr:col>
                    <xdr:colOff>502920</xdr:colOff>
                    <xdr:row>62</xdr:row>
                    <xdr:rowOff>0</xdr:rowOff>
                  </to>
                </anchor>
              </controlPr>
            </control>
          </mc:Choice>
        </mc:AlternateContent>
        <mc:AlternateContent xmlns:mc="http://schemas.openxmlformats.org/markup-compatibility/2006">
          <mc:Choice Requires="x14">
            <control shapeId="8206" r:id="rId18" name="Check Box 14">
              <controlPr defaultSize="0" autoFill="0" autoLine="0" autoPict="0">
                <anchor moveWithCells="1">
                  <from>
                    <xdr:col>13</xdr:col>
                    <xdr:colOff>198120</xdr:colOff>
                    <xdr:row>60</xdr:row>
                    <xdr:rowOff>160020</xdr:rowOff>
                  </from>
                  <to>
                    <xdr:col>13</xdr:col>
                    <xdr:colOff>502920</xdr:colOff>
                    <xdr:row>62</xdr:row>
                    <xdr:rowOff>0</xdr:rowOff>
                  </to>
                </anchor>
              </controlPr>
            </control>
          </mc:Choice>
        </mc:AlternateContent>
        <mc:AlternateContent xmlns:mc="http://schemas.openxmlformats.org/markup-compatibility/2006">
          <mc:Choice Requires="x14">
            <control shapeId="8207" r:id="rId19" name="Check Box 15">
              <controlPr defaultSize="0" autoFill="0" autoLine="0" autoPict="0">
                <anchor moveWithCells="1">
                  <from>
                    <xdr:col>12</xdr:col>
                    <xdr:colOff>198120</xdr:colOff>
                    <xdr:row>61</xdr:row>
                    <xdr:rowOff>160020</xdr:rowOff>
                  </from>
                  <to>
                    <xdr:col>12</xdr:col>
                    <xdr:colOff>502920</xdr:colOff>
                    <xdr:row>63</xdr:row>
                    <xdr:rowOff>0</xdr:rowOff>
                  </to>
                </anchor>
              </controlPr>
            </control>
          </mc:Choice>
        </mc:AlternateContent>
        <mc:AlternateContent xmlns:mc="http://schemas.openxmlformats.org/markup-compatibility/2006">
          <mc:Choice Requires="x14">
            <control shapeId="8208" r:id="rId20" name="Check Box 16">
              <controlPr defaultSize="0" autoFill="0" autoLine="0" autoPict="0">
                <anchor moveWithCells="1">
                  <from>
                    <xdr:col>13</xdr:col>
                    <xdr:colOff>198120</xdr:colOff>
                    <xdr:row>61</xdr:row>
                    <xdr:rowOff>160020</xdr:rowOff>
                  </from>
                  <to>
                    <xdr:col>13</xdr:col>
                    <xdr:colOff>502920</xdr:colOff>
                    <xdr:row>63</xdr:row>
                    <xdr:rowOff>0</xdr:rowOff>
                  </to>
                </anchor>
              </controlPr>
            </control>
          </mc:Choice>
        </mc:AlternateContent>
        <mc:AlternateContent xmlns:mc="http://schemas.openxmlformats.org/markup-compatibility/2006">
          <mc:Choice Requires="x14">
            <control shapeId="8209" r:id="rId21" name="Check Box 17">
              <controlPr defaultSize="0" autoFill="0" autoLine="0" autoPict="0">
                <anchor moveWithCells="1">
                  <from>
                    <xdr:col>12</xdr:col>
                    <xdr:colOff>198120</xdr:colOff>
                    <xdr:row>63</xdr:row>
                    <xdr:rowOff>160020</xdr:rowOff>
                  </from>
                  <to>
                    <xdr:col>12</xdr:col>
                    <xdr:colOff>502920</xdr:colOff>
                    <xdr:row>65</xdr:row>
                    <xdr:rowOff>0</xdr:rowOff>
                  </to>
                </anchor>
              </controlPr>
            </control>
          </mc:Choice>
        </mc:AlternateContent>
        <mc:AlternateContent xmlns:mc="http://schemas.openxmlformats.org/markup-compatibility/2006">
          <mc:Choice Requires="x14">
            <control shapeId="8210" r:id="rId22" name="Check Box 18">
              <controlPr defaultSize="0" autoFill="0" autoLine="0" autoPict="0">
                <anchor moveWithCells="1">
                  <from>
                    <xdr:col>12</xdr:col>
                    <xdr:colOff>198120</xdr:colOff>
                    <xdr:row>64</xdr:row>
                    <xdr:rowOff>160020</xdr:rowOff>
                  </from>
                  <to>
                    <xdr:col>12</xdr:col>
                    <xdr:colOff>502920</xdr:colOff>
                    <xdr:row>66</xdr:row>
                    <xdr:rowOff>0</xdr:rowOff>
                  </to>
                </anchor>
              </controlPr>
            </control>
          </mc:Choice>
        </mc:AlternateContent>
        <mc:AlternateContent xmlns:mc="http://schemas.openxmlformats.org/markup-compatibility/2006">
          <mc:Choice Requires="x14">
            <control shapeId="8211" r:id="rId23" name="Check Box 19">
              <controlPr defaultSize="0" autoFill="0" autoLine="0" autoPict="0">
                <anchor moveWithCells="1">
                  <from>
                    <xdr:col>12</xdr:col>
                    <xdr:colOff>198120</xdr:colOff>
                    <xdr:row>65</xdr:row>
                    <xdr:rowOff>160020</xdr:rowOff>
                  </from>
                  <to>
                    <xdr:col>12</xdr:col>
                    <xdr:colOff>502920</xdr:colOff>
                    <xdr:row>67</xdr:row>
                    <xdr:rowOff>0</xdr:rowOff>
                  </to>
                </anchor>
              </controlPr>
            </control>
          </mc:Choice>
        </mc:AlternateContent>
        <mc:AlternateContent xmlns:mc="http://schemas.openxmlformats.org/markup-compatibility/2006">
          <mc:Choice Requires="x14">
            <control shapeId="8212" r:id="rId24" name="Check Box 20">
              <controlPr defaultSize="0" autoFill="0" autoLine="0" autoPict="0">
                <anchor moveWithCells="1">
                  <from>
                    <xdr:col>13</xdr:col>
                    <xdr:colOff>198120</xdr:colOff>
                    <xdr:row>63</xdr:row>
                    <xdr:rowOff>160020</xdr:rowOff>
                  </from>
                  <to>
                    <xdr:col>13</xdr:col>
                    <xdr:colOff>502920</xdr:colOff>
                    <xdr:row>65</xdr:row>
                    <xdr:rowOff>0</xdr:rowOff>
                  </to>
                </anchor>
              </controlPr>
            </control>
          </mc:Choice>
        </mc:AlternateContent>
        <mc:AlternateContent xmlns:mc="http://schemas.openxmlformats.org/markup-compatibility/2006">
          <mc:Choice Requires="x14">
            <control shapeId="8213" r:id="rId25" name="Check Box 21">
              <controlPr defaultSize="0" autoFill="0" autoLine="0" autoPict="0">
                <anchor moveWithCells="1">
                  <from>
                    <xdr:col>13</xdr:col>
                    <xdr:colOff>198120</xdr:colOff>
                    <xdr:row>64</xdr:row>
                    <xdr:rowOff>160020</xdr:rowOff>
                  </from>
                  <to>
                    <xdr:col>13</xdr:col>
                    <xdr:colOff>502920</xdr:colOff>
                    <xdr:row>66</xdr:row>
                    <xdr:rowOff>0</xdr:rowOff>
                  </to>
                </anchor>
              </controlPr>
            </control>
          </mc:Choice>
        </mc:AlternateContent>
        <mc:AlternateContent xmlns:mc="http://schemas.openxmlformats.org/markup-compatibility/2006">
          <mc:Choice Requires="x14">
            <control shapeId="8214" r:id="rId26" name="Check Box 22">
              <controlPr defaultSize="0" autoFill="0" autoLine="0" autoPict="0">
                <anchor moveWithCells="1">
                  <from>
                    <xdr:col>13</xdr:col>
                    <xdr:colOff>198120</xdr:colOff>
                    <xdr:row>65</xdr:row>
                    <xdr:rowOff>160020</xdr:rowOff>
                  </from>
                  <to>
                    <xdr:col>13</xdr:col>
                    <xdr:colOff>502920</xdr:colOff>
                    <xdr:row>67</xdr:row>
                    <xdr:rowOff>0</xdr:rowOff>
                  </to>
                </anchor>
              </controlPr>
            </control>
          </mc:Choice>
        </mc:AlternateContent>
        <mc:AlternateContent xmlns:mc="http://schemas.openxmlformats.org/markup-compatibility/2006">
          <mc:Choice Requires="x14">
            <control shapeId="8215" r:id="rId27" name="Check Box 23">
              <controlPr defaultSize="0" autoFill="0" autoLine="0" autoPict="0">
                <anchor moveWithCells="1">
                  <from>
                    <xdr:col>2</xdr:col>
                    <xdr:colOff>251460</xdr:colOff>
                    <xdr:row>56</xdr:row>
                    <xdr:rowOff>182880</xdr:rowOff>
                  </from>
                  <to>
                    <xdr:col>2</xdr:col>
                    <xdr:colOff>556260</xdr:colOff>
                    <xdr:row>58</xdr:row>
                    <xdr:rowOff>22860</xdr:rowOff>
                  </to>
                </anchor>
              </controlPr>
            </control>
          </mc:Choice>
        </mc:AlternateContent>
        <mc:AlternateContent xmlns:mc="http://schemas.openxmlformats.org/markup-compatibility/2006">
          <mc:Choice Requires="x14">
            <control shapeId="8216" r:id="rId28" name="Check Box 24">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8217" r:id="rId29" name="Check Box 25">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8218" r:id="rId30" name="Check Box 26">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8219" r:id="rId31" name="Check Box 27">
              <controlPr defaultSize="0" autoFill="0" autoLine="0" autoPict="0">
                <anchor moveWithCells="1">
                  <from>
                    <xdr:col>2</xdr:col>
                    <xdr:colOff>251460</xdr:colOff>
                    <xdr:row>60</xdr:row>
                    <xdr:rowOff>182880</xdr:rowOff>
                  </from>
                  <to>
                    <xdr:col>2</xdr:col>
                    <xdr:colOff>556260</xdr:colOff>
                    <xdr:row>62</xdr:row>
                    <xdr:rowOff>22860</xdr:rowOff>
                  </to>
                </anchor>
              </controlPr>
            </control>
          </mc:Choice>
        </mc:AlternateContent>
        <mc:AlternateContent xmlns:mc="http://schemas.openxmlformats.org/markup-compatibility/2006">
          <mc:Choice Requires="x14">
            <control shapeId="8220" r:id="rId32" name="Check Box 28">
              <controlPr defaultSize="0" autoFill="0" autoLine="0" autoPict="0">
                <anchor moveWithCells="1">
                  <from>
                    <xdr:col>2</xdr:col>
                    <xdr:colOff>251460</xdr:colOff>
                    <xdr:row>61</xdr:row>
                    <xdr:rowOff>182880</xdr:rowOff>
                  </from>
                  <to>
                    <xdr:col>2</xdr:col>
                    <xdr:colOff>556260</xdr:colOff>
                    <xdr:row>63</xdr:row>
                    <xdr:rowOff>22860</xdr:rowOff>
                  </to>
                </anchor>
              </controlPr>
            </control>
          </mc:Choice>
        </mc:AlternateContent>
        <mc:AlternateContent xmlns:mc="http://schemas.openxmlformats.org/markup-compatibility/2006">
          <mc:Choice Requires="x14">
            <control shapeId="8221" r:id="rId33" name="Check Box 29">
              <controlPr defaultSize="0" autoFill="0" autoLine="0" autoPict="0">
                <anchor moveWithCells="1">
                  <from>
                    <xdr:col>2</xdr:col>
                    <xdr:colOff>251460</xdr:colOff>
                    <xdr:row>62</xdr:row>
                    <xdr:rowOff>182880</xdr:rowOff>
                  </from>
                  <to>
                    <xdr:col>2</xdr:col>
                    <xdr:colOff>556260</xdr:colOff>
                    <xdr:row>64</xdr:row>
                    <xdr:rowOff>22860</xdr:rowOff>
                  </to>
                </anchor>
              </controlPr>
            </control>
          </mc:Choice>
        </mc:AlternateContent>
        <mc:AlternateContent xmlns:mc="http://schemas.openxmlformats.org/markup-compatibility/2006">
          <mc:Choice Requires="x14">
            <control shapeId="8222" r:id="rId34" name="Check Box 30">
              <controlPr defaultSize="0" autoFill="0" autoLine="0" autoPict="0">
                <anchor moveWithCells="1">
                  <from>
                    <xdr:col>2</xdr:col>
                    <xdr:colOff>251460</xdr:colOff>
                    <xdr:row>63</xdr:row>
                    <xdr:rowOff>182880</xdr:rowOff>
                  </from>
                  <to>
                    <xdr:col>2</xdr:col>
                    <xdr:colOff>556260</xdr:colOff>
                    <xdr:row>65</xdr:row>
                    <xdr:rowOff>22860</xdr:rowOff>
                  </to>
                </anchor>
              </controlPr>
            </control>
          </mc:Choice>
        </mc:AlternateContent>
        <mc:AlternateContent xmlns:mc="http://schemas.openxmlformats.org/markup-compatibility/2006">
          <mc:Choice Requires="x14">
            <control shapeId="8223" r:id="rId35" name="Check Box 31">
              <controlPr defaultSize="0" autoFill="0" autoLine="0" autoPict="0">
                <anchor moveWithCells="1">
                  <from>
                    <xdr:col>2</xdr:col>
                    <xdr:colOff>251460</xdr:colOff>
                    <xdr:row>64</xdr:row>
                    <xdr:rowOff>182880</xdr:rowOff>
                  </from>
                  <to>
                    <xdr:col>2</xdr:col>
                    <xdr:colOff>556260</xdr:colOff>
                    <xdr:row>66</xdr:row>
                    <xdr:rowOff>22860</xdr:rowOff>
                  </to>
                </anchor>
              </controlPr>
            </control>
          </mc:Choice>
        </mc:AlternateContent>
        <mc:AlternateContent xmlns:mc="http://schemas.openxmlformats.org/markup-compatibility/2006">
          <mc:Choice Requires="x14">
            <control shapeId="8224" r:id="rId36" name="Check Box 32">
              <controlPr defaultSize="0" autoFill="0" autoLine="0" autoPict="0">
                <anchor moveWithCells="1">
                  <from>
                    <xdr:col>2</xdr:col>
                    <xdr:colOff>251460</xdr:colOff>
                    <xdr:row>65</xdr:row>
                    <xdr:rowOff>182880</xdr:rowOff>
                  </from>
                  <to>
                    <xdr:col>2</xdr:col>
                    <xdr:colOff>556260</xdr:colOff>
                    <xdr:row>67</xdr:row>
                    <xdr:rowOff>22860</xdr:rowOff>
                  </to>
                </anchor>
              </controlPr>
            </control>
          </mc:Choice>
        </mc:AlternateContent>
        <mc:AlternateContent xmlns:mc="http://schemas.openxmlformats.org/markup-compatibility/2006">
          <mc:Choice Requires="x14">
            <control shapeId="8225" r:id="rId37" name="Check Box 33">
              <controlPr defaultSize="0" autoFill="0" autoLine="0" autoPict="0">
                <anchor moveWithCells="1">
                  <from>
                    <xdr:col>2</xdr:col>
                    <xdr:colOff>251460</xdr:colOff>
                    <xdr:row>66</xdr:row>
                    <xdr:rowOff>182880</xdr:rowOff>
                  </from>
                  <to>
                    <xdr:col>2</xdr:col>
                    <xdr:colOff>556260</xdr:colOff>
                    <xdr:row>68</xdr:row>
                    <xdr:rowOff>22860</xdr:rowOff>
                  </to>
                </anchor>
              </controlPr>
            </control>
          </mc:Choice>
        </mc:AlternateContent>
        <mc:AlternateContent xmlns:mc="http://schemas.openxmlformats.org/markup-compatibility/2006">
          <mc:Choice Requires="x14">
            <control shapeId="8226" r:id="rId38" name="Check Box 34">
              <controlPr defaultSize="0" autoFill="0" autoLine="0" autoPict="0">
                <anchor moveWithCells="1">
                  <from>
                    <xdr:col>2</xdr:col>
                    <xdr:colOff>251460</xdr:colOff>
                    <xdr:row>67</xdr:row>
                    <xdr:rowOff>182880</xdr:rowOff>
                  </from>
                  <to>
                    <xdr:col>2</xdr:col>
                    <xdr:colOff>556260</xdr:colOff>
                    <xdr:row>69</xdr:row>
                    <xdr:rowOff>22860</xdr:rowOff>
                  </to>
                </anchor>
              </controlPr>
            </control>
          </mc:Choice>
        </mc:AlternateContent>
        <mc:AlternateContent xmlns:mc="http://schemas.openxmlformats.org/markup-compatibility/2006">
          <mc:Choice Requires="x14">
            <control shapeId="8227" r:id="rId39" name="Check Box 35">
              <controlPr defaultSize="0" autoFill="0" autoLine="0" autoPict="0">
                <anchor moveWithCells="1">
                  <from>
                    <xdr:col>2</xdr:col>
                    <xdr:colOff>251460</xdr:colOff>
                    <xdr:row>68</xdr:row>
                    <xdr:rowOff>182880</xdr:rowOff>
                  </from>
                  <to>
                    <xdr:col>2</xdr:col>
                    <xdr:colOff>556260</xdr:colOff>
                    <xdr:row>70</xdr:row>
                    <xdr:rowOff>22860</xdr:rowOff>
                  </to>
                </anchor>
              </controlPr>
            </control>
          </mc:Choice>
        </mc:AlternateContent>
        <mc:AlternateContent xmlns:mc="http://schemas.openxmlformats.org/markup-compatibility/2006">
          <mc:Choice Requires="x14">
            <control shapeId="8228" r:id="rId40" name="Check Box 36">
              <controlPr defaultSize="0" autoFill="0" autoLine="0" autoPict="0">
                <anchor moveWithCells="1">
                  <from>
                    <xdr:col>8</xdr:col>
                    <xdr:colOff>213360</xdr:colOff>
                    <xdr:row>56</xdr:row>
                    <xdr:rowOff>182880</xdr:rowOff>
                  </from>
                  <to>
                    <xdr:col>8</xdr:col>
                    <xdr:colOff>518160</xdr:colOff>
                    <xdr:row>58</xdr:row>
                    <xdr:rowOff>22860</xdr:rowOff>
                  </to>
                </anchor>
              </controlPr>
            </control>
          </mc:Choice>
        </mc:AlternateContent>
        <mc:AlternateContent xmlns:mc="http://schemas.openxmlformats.org/markup-compatibility/2006">
          <mc:Choice Requires="x14">
            <control shapeId="8229" r:id="rId41" name="Check Box 37">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8230" r:id="rId42" name="Check Box 38">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8231" r:id="rId43" name="Check Box 39">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8232" r:id="rId44" name="Check Box 40">
              <controlPr defaultSize="0" autoFill="0" autoLine="0" autoPict="0">
                <anchor moveWithCells="1">
                  <from>
                    <xdr:col>8</xdr:col>
                    <xdr:colOff>213360</xdr:colOff>
                    <xdr:row>60</xdr:row>
                    <xdr:rowOff>182880</xdr:rowOff>
                  </from>
                  <to>
                    <xdr:col>8</xdr:col>
                    <xdr:colOff>518160</xdr:colOff>
                    <xdr:row>62</xdr:row>
                    <xdr:rowOff>22860</xdr:rowOff>
                  </to>
                </anchor>
              </controlPr>
            </control>
          </mc:Choice>
        </mc:AlternateContent>
        <mc:AlternateContent xmlns:mc="http://schemas.openxmlformats.org/markup-compatibility/2006">
          <mc:Choice Requires="x14">
            <control shapeId="8233" r:id="rId45" name="Check Box 41">
              <controlPr defaultSize="0" autoFill="0" autoLine="0" autoPict="0">
                <anchor moveWithCells="1">
                  <from>
                    <xdr:col>8</xdr:col>
                    <xdr:colOff>213360</xdr:colOff>
                    <xdr:row>61</xdr:row>
                    <xdr:rowOff>182880</xdr:rowOff>
                  </from>
                  <to>
                    <xdr:col>8</xdr:col>
                    <xdr:colOff>518160</xdr:colOff>
                    <xdr:row>63</xdr:row>
                    <xdr:rowOff>22860</xdr:rowOff>
                  </to>
                </anchor>
              </controlPr>
            </control>
          </mc:Choice>
        </mc:AlternateContent>
        <mc:AlternateContent xmlns:mc="http://schemas.openxmlformats.org/markup-compatibility/2006">
          <mc:Choice Requires="x14">
            <control shapeId="8234" r:id="rId46" name="Check Box 42">
              <controlPr defaultSize="0" autoFill="0" autoLine="0" autoPict="0">
                <anchor moveWithCells="1">
                  <from>
                    <xdr:col>8</xdr:col>
                    <xdr:colOff>213360</xdr:colOff>
                    <xdr:row>62</xdr:row>
                    <xdr:rowOff>182880</xdr:rowOff>
                  </from>
                  <to>
                    <xdr:col>8</xdr:col>
                    <xdr:colOff>518160</xdr:colOff>
                    <xdr:row>64</xdr:row>
                    <xdr:rowOff>22860</xdr:rowOff>
                  </to>
                </anchor>
              </controlPr>
            </control>
          </mc:Choice>
        </mc:AlternateContent>
        <mc:AlternateContent xmlns:mc="http://schemas.openxmlformats.org/markup-compatibility/2006">
          <mc:Choice Requires="x14">
            <control shapeId="8235" r:id="rId47" name="Check Box 43">
              <controlPr defaultSize="0" autoFill="0" autoLine="0" autoPict="0">
                <anchor moveWithCells="1">
                  <from>
                    <xdr:col>8</xdr:col>
                    <xdr:colOff>213360</xdr:colOff>
                    <xdr:row>63</xdr:row>
                    <xdr:rowOff>182880</xdr:rowOff>
                  </from>
                  <to>
                    <xdr:col>8</xdr:col>
                    <xdr:colOff>518160</xdr:colOff>
                    <xdr:row>65</xdr:row>
                    <xdr:rowOff>22860</xdr:rowOff>
                  </to>
                </anchor>
              </controlPr>
            </control>
          </mc:Choice>
        </mc:AlternateContent>
        <mc:AlternateContent xmlns:mc="http://schemas.openxmlformats.org/markup-compatibility/2006">
          <mc:Choice Requires="x14">
            <control shapeId="8236" r:id="rId48" name="Check Box 44">
              <controlPr defaultSize="0" autoFill="0" autoLine="0" autoPict="0">
                <anchor moveWithCells="1">
                  <from>
                    <xdr:col>8</xdr:col>
                    <xdr:colOff>213360</xdr:colOff>
                    <xdr:row>64</xdr:row>
                    <xdr:rowOff>182880</xdr:rowOff>
                  </from>
                  <to>
                    <xdr:col>8</xdr:col>
                    <xdr:colOff>518160</xdr:colOff>
                    <xdr:row>66</xdr:row>
                    <xdr:rowOff>22860</xdr:rowOff>
                  </to>
                </anchor>
              </controlPr>
            </control>
          </mc:Choice>
        </mc:AlternateContent>
        <mc:AlternateContent xmlns:mc="http://schemas.openxmlformats.org/markup-compatibility/2006">
          <mc:Choice Requires="x14">
            <control shapeId="8237" r:id="rId49" name="Check Box 45">
              <controlPr defaultSize="0" autoFill="0" autoLine="0" autoPict="0">
                <anchor moveWithCells="1">
                  <from>
                    <xdr:col>8</xdr:col>
                    <xdr:colOff>213360</xdr:colOff>
                    <xdr:row>65</xdr:row>
                    <xdr:rowOff>182880</xdr:rowOff>
                  </from>
                  <to>
                    <xdr:col>8</xdr:col>
                    <xdr:colOff>518160</xdr:colOff>
                    <xdr:row>67</xdr:row>
                    <xdr:rowOff>22860</xdr:rowOff>
                  </to>
                </anchor>
              </controlPr>
            </control>
          </mc:Choice>
        </mc:AlternateContent>
        <mc:AlternateContent xmlns:mc="http://schemas.openxmlformats.org/markup-compatibility/2006">
          <mc:Choice Requires="x14">
            <control shapeId="8238" r:id="rId50" name="Check Box 46">
              <controlPr defaultSize="0" autoFill="0" autoLine="0" autoPict="0">
                <anchor moveWithCells="1">
                  <from>
                    <xdr:col>8</xdr:col>
                    <xdr:colOff>213360</xdr:colOff>
                    <xdr:row>66</xdr:row>
                    <xdr:rowOff>182880</xdr:rowOff>
                  </from>
                  <to>
                    <xdr:col>8</xdr:col>
                    <xdr:colOff>518160</xdr:colOff>
                    <xdr:row>68</xdr:row>
                    <xdr:rowOff>22860</xdr:rowOff>
                  </to>
                </anchor>
              </controlPr>
            </control>
          </mc:Choice>
        </mc:AlternateContent>
        <mc:AlternateContent xmlns:mc="http://schemas.openxmlformats.org/markup-compatibility/2006">
          <mc:Choice Requires="x14">
            <control shapeId="8239" r:id="rId51" name="Check Box 47">
              <controlPr defaultSize="0" autoFill="0" autoLine="0" autoPict="0">
                <anchor moveWithCells="1">
                  <from>
                    <xdr:col>8</xdr:col>
                    <xdr:colOff>213360</xdr:colOff>
                    <xdr:row>67</xdr:row>
                    <xdr:rowOff>182880</xdr:rowOff>
                  </from>
                  <to>
                    <xdr:col>8</xdr:col>
                    <xdr:colOff>518160</xdr:colOff>
                    <xdr:row>69</xdr:row>
                    <xdr:rowOff>22860</xdr:rowOff>
                  </to>
                </anchor>
              </controlPr>
            </control>
          </mc:Choice>
        </mc:AlternateContent>
        <mc:AlternateContent xmlns:mc="http://schemas.openxmlformats.org/markup-compatibility/2006">
          <mc:Choice Requires="x14">
            <control shapeId="8240" r:id="rId52" name="Check Box 48">
              <controlPr defaultSize="0" autoFill="0" autoLine="0" autoPict="0">
                <anchor moveWithCells="1">
                  <from>
                    <xdr:col>8</xdr:col>
                    <xdr:colOff>213360</xdr:colOff>
                    <xdr:row>68</xdr:row>
                    <xdr:rowOff>182880</xdr:rowOff>
                  </from>
                  <to>
                    <xdr:col>8</xdr:col>
                    <xdr:colOff>518160</xdr:colOff>
                    <xdr:row>70</xdr:row>
                    <xdr:rowOff>22860</xdr:rowOff>
                  </to>
                </anchor>
              </controlPr>
            </control>
          </mc:Choice>
        </mc:AlternateContent>
        <mc:AlternateContent xmlns:mc="http://schemas.openxmlformats.org/markup-compatibility/2006">
          <mc:Choice Requires="x14">
            <control shapeId="8241" r:id="rId53" name="Check Box 49">
              <controlPr defaultSize="0" autoFill="0" autoLine="0" autoPict="0">
                <anchor moveWithCells="1">
                  <from>
                    <xdr:col>2</xdr:col>
                    <xdr:colOff>236220</xdr:colOff>
                    <xdr:row>71</xdr:row>
                    <xdr:rowOff>175260</xdr:rowOff>
                  </from>
                  <to>
                    <xdr:col>2</xdr:col>
                    <xdr:colOff>541020</xdr:colOff>
                    <xdr:row>73</xdr:row>
                    <xdr:rowOff>7620</xdr:rowOff>
                  </to>
                </anchor>
              </controlPr>
            </control>
          </mc:Choice>
        </mc:AlternateContent>
        <mc:AlternateContent xmlns:mc="http://schemas.openxmlformats.org/markup-compatibility/2006">
          <mc:Choice Requires="x14">
            <control shapeId="8242" r:id="rId54" name="Check Box 50">
              <controlPr defaultSize="0" autoFill="0" autoLine="0" autoPict="0">
                <anchor moveWithCells="1">
                  <from>
                    <xdr:col>2</xdr:col>
                    <xdr:colOff>236220</xdr:colOff>
                    <xdr:row>72</xdr:row>
                    <xdr:rowOff>175260</xdr:rowOff>
                  </from>
                  <to>
                    <xdr:col>2</xdr:col>
                    <xdr:colOff>541020</xdr:colOff>
                    <xdr:row>74</xdr:row>
                    <xdr:rowOff>7620</xdr:rowOff>
                  </to>
                </anchor>
              </controlPr>
            </control>
          </mc:Choice>
        </mc:AlternateContent>
        <mc:AlternateContent xmlns:mc="http://schemas.openxmlformats.org/markup-compatibility/2006">
          <mc:Choice Requires="x14">
            <control shapeId="8243" r:id="rId55" name="Check Box 51">
              <controlPr defaultSize="0" autoFill="0" autoLine="0" autoPict="0">
                <anchor moveWithCells="1">
                  <from>
                    <xdr:col>2</xdr:col>
                    <xdr:colOff>236220</xdr:colOff>
                    <xdr:row>73</xdr:row>
                    <xdr:rowOff>175260</xdr:rowOff>
                  </from>
                  <to>
                    <xdr:col>2</xdr:col>
                    <xdr:colOff>541020</xdr:colOff>
                    <xdr:row>75</xdr:row>
                    <xdr:rowOff>7620</xdr:rowOff>
                  </to>
                </anchor>
              </controlPr>
            </control>
          </mc:Choice>
        </mc:AlternateContent>
        <mc:AlternateContent xmlns:mc="http://schemas.openxmlformats.org/markup-compatibility/2006">
          <mc:Choice Requires="x14">
            <control shapeId="8244" r:id="rId56" name="Check Box 52">
              <controlPr defaultSize="0" autoFill="0" autoLine="0" autoPict="0">
                <anchor moveWithCells="1">
                  <from>
                    <xdr:col>8</xdr:col>
                    <xdr:colOff>198120</xdr:colOff>
                    <xdr:row>72</xdr:row>
                    <xdr:rowOff>0</xdr:rowOff>
                  </from>
                  <to>
                    <xdr:col>8</xdr:col>
                    <xdr:colOff>502920</xdr:colOff>
                    <xdr:row>73</xdr:row>
                    <xdr:rowOff>30480</xdr:rowOff>
                  </to>
                </anchor>
              </controlPr>
            </control>
          </mc:Choice>
        </mc:AlternateContent>
        <mc:AlternateContent xmlns:mc="http://schemas.openxmlformats.org/markup-compatibility/2006">
          <mc:Choice Requires="x14">
            <control shapeId="8245" r:id="rId57" name="Check Box 53">
              <controlPr defaultSize="0" autoFill="0" autoLine="0" autoPict="0">
                <anchor moveWithCells="1">
                  <from>
                    <xdr:col>8</xdr:col>
                    <xdr:colOff>198120</xdr:colOff>
                    <xdr:row>73</xdr:row>
                    <xdr:rowOff>0</xdr:rowOff>
                  </from>
                  <to>
                    <xdr:col>8</xdr:col>
                    <xdr:colOff>502920</xdr:colOff>
                    <xdr:row>74</xdr:row>
                    <xdr:rowOff>30480</xdr:rowOff>
                  </to>
                </anchor>
              </controlPr>
            </control>
          </mc:Choice>
        </mc:AlternateContent>
        <mc:AlternateContent xmlns:mc="http://schemas.openxmlformats.org/markup-compatibility/2006">
          <mc:Choice Requires="x14">
            <control shapeId="8246" r:id="rId58" name="Check Box 54">
              <controlPr defaultSize="0" autoFill="0" autoLine="0" autoPict="0">
                <anchor moveWithCells="1">
                  <from>
                    <xdr:col>8</xdr:col>
                    <xdr:colOff>198120</xdr:colOff>
                    <xdr:row>75</xdr:row>
                    <xdr:rowOff>0</xdr:rowOff>
                  </from>
                  <to>
                    <xdr:col>8</xdr:col>
                    <xdr:colOff>502920</xdr:colOff>
                    <xdr:row>76</xdr:row>
                    <xdr:rowOff>30480</xdr:rowOff>
                  </to>
                </anchor>
              </controlPr>
            </control>
          </mc:Choice>
        </mc:AlternateContent>
        <mc:AlternateContent xmlns:mc="http://schemas.openxmlformats.org/markup-compatibility/2006">
          <mc:Choice Requires="x14">
            <control shapeId="8247" r:id="rId59" name="Check Box 55">
              <controlPr defaultSize="0" autoFill="0" autoLine="0" autoPict="0">
                <anchor moveWithCells="1">
                  <from>
                    <xdr:col>8</xdr:col>
                    <xdr:colOff>198120</xdr:colOff>
                    <xdr:row>76</xdr:row>
                    <xdr:rowOff>0</xdr:rowOff>
                  </from>
                  <to>
                    <xdr:col>8</xdr:col>
                    <xdr:colOff>502920</xdr:colOff>
                    <xdr:row>77</xdr:row>
                    <xdr:rowOff>30480</xdr:rowOff>
                  </to>
                </anchor>
              </controlPr>
            </control>
          </mc:Choice>
        </mc:AlternateContent>
        <mc:AlternateContent xmlns:mc="http://schemas.openxmlformats.org/markup-compatibility/2006">
          <mc:Choice Requires="x14">
            <control shapeId="8248" r:id="rId60" name="Check Box 56">
              <controlPr defaultSize="0" autoFill="0" autoLine="0" autoPict="0">
                <anchor moveWithCells="1">
                  <from>
                    <xdr:col>2</xdr:col>
                    <xdr:colOff>236220</xdr:colOff>
                    <xdr:row>78</xdr:row>
                    <xdr:rowOff>182880</xdr:rowOff>
                  </from>
                  <to>
                    <xdr:col>2</xdr:col>
                    <xdr:colOff>541020</xdr:colOff>
                    <xdr:row>80</xdr:row>
                    <xdr:rowOff>22860</xdr:rowOff>
                  </to>
                </anchor>
              </controlPr>
            </control>
          </mc:Choice>
        </mc:AlternateContent>
        <mc:AlternateContent xmlns:mc="http://schemas.openxmlformats.org/markup-compatibility/2006">
          <mc:Choice Requires="x14">
            <control shapeId="8249" r:id="rId61" name="Check Box 57">
              <controlPr defaultSize="0" autoFill="0" autoLine="0" autoPict="0">
                <anchor moveWithCells="1">
                  <from>
                    <xdr:col>2</xdr:col>
                    <xdr:colOff>236220</xdr:colOff>
                    <xdr:row>79</xdr:row>
                    <xdr:rowOff>182880</xdr:rowOff>
                  </from>
                  <to>
                    <xdr:col>2</xdr:col>
                    <xdr:colOff>541020</xdr:colOff>
                    <xdr:row>81</xdr:row>
                    <xdr:rowOff>22860</xdr:rowOff>
                  </to>
                </anchor>
              </controlPr>
            </control>
          </mc:Choice>
        </mc:AlternateContent>
        <mc:AlternateContent xmlns:mc="http://schemas.openxmlformats.org/markup-compatibility/2006">
          <mc:Choice Requires="x14">
            <control shapeId="8250" r:id="rId62" name="Check Box 58">
              <controlPr defaultSize="0" autoFill="0" autoLine="0" autoPict="0">
                <anchor moveWithCells="1">
                  <from>
                    <xdr:col>2</xdr:col>
                    <xdr:colOff>236220</xdr:colOff>
                    <xdr:row>80</xdr:row>
                    <xdr:rowOff>182880</xdr:rowOff>
                  </from>
                  <to>
                    <xdr:col>2</xdr:col>
                    <xdr:colOff>541020</xdr:colOff>
                    <xdr:row>82</xdr:row>
                    <xdr:rowOff>22860</xdr:rowOff>
                  </to>
                </anchor>
              </controlPr>
            </control>
          </mc:Choice>
        </mc:AlternateContent>
        <mc:AlternateContent xmlns:mc="http://schemas.openxmlformats.org/markup-compatibility/2006">
          <mc:Choice Requires="x14">
            <control shapeId="8251" r:id="rId63" name="Check Box 59">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8252" r:id="rId64" name="Check Box 60">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8253" r:id="rId65" name="Check Box 61">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8254" r:id="rId66" name="Check Box 62">
              <controlPr defaultSize="0" autoFill="0" autoLine="0" autoPict="0">
                <anchor moveWithCells="1">
                  <from>
                    <xdr:col>3</xdr:col>
                    <xdr:colOff>213360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8255" r:id="rId67" name="Check Box 63">
              <controlPr defaultSize="0" autoFill="0" autoLine="0" autoPict="0">
                <anchor moveWithCells="1">
                  <from>
                    <xdr:col>3</xdr:col>
                    <xdr:colOff>213360</xdr:colOff>
                    <xdr:row>87</xdr:row>
                    <xdr:rowOff>160020</xdr:rowOff>
                  </from>
                  <to>
                    <xdr:col>3</xdr:col>
                    <xdr:colOff>518160</xdr:colOff>
                    <xdr:row>89</xdr:row>
                    <xdr:rowOff>0</xdr:rowOff>
                  </to>
                </anchor>
              </controlPr>
            </control>
          </mc:Choice>
        </mc:AlternateContent>
        <mc:AlternateContent xmlns:mc="http://schemas.openxmlformats.org/markup-compatibility/2006">
          <mc:Choice Requires="x14">
            <control shapeId="8256" r:id="rId68" name="Check Box 64">
              <controlPr defaultSize="0" autoFill="0" autoLine="0" autoPict="0">
                <anchor moveWithCells="1">
                  <from>
                    <xdr:col>3</xdr:col>
                    <xdr:colOff>213360</xdr:colOff>
                    <xdr:row>88</xdr:row>
                    <xdr:rowOff>160020</xdr:rowOff>
                  </from>
                  <to>
                    <xdr:col>3</xdr:col>
                    <xdr:colOff>518160</xdr:colOff>
                    <xdr:row>90</xdr:row>
                    <xdr:rowOff>0</xdr:rowOff>
                  </to>
                </anchor>
              </controlPr>
            </control>
          </mc:Choice>
        </mc:AlternateContent>
        <mc:AlternateContent xmlns:mc="http://schemas.openxmlformats.org/markup-compatibility/2006">
          <mc:Choice Requires="x14">
            <control shapeId="8257" r:id="rId69" name="Check Box 65">
              <controlPr defaultSize="0" autoFill="0" autoLine="0" autoPict="0">
                <anchor moveWithCells="1">
                  <from>
                    <xdr:col>3</xdr:col>
                    <xdr:colOff>213360</xdr:colOff>
                    <xdr:row>89</xdr:row>
                    <xdr:rowOff>160020</xdr:rowOff>
                  </from>
                  <to>
                    <xdr:col>3</xdr:col>
                    <xdr:colOff>518160</xdr:colOff>
                    <xdr:row>91</xdr:row>
                    <xdr:rowOff>0</xdr:rowOff>
                  </to>
                </anchor>
              </controlPr>
            </control>
          </mc:Choice>
        </mc:AlternateContent>
        <mc:AlternateContent xmlns:mc="http://schemas.openxmlformats.org/markup-compatibility/2006">
          <mc:Choice Requires="x14">
            <control shapeId="8258" r:id="rId70" name="Check Box 66">
              <controlPr defaultSize="0" autoFill="0" autoLine="0" autoPict="0">
                <anchor moveWithCells="1">
                  <from>
                    <xdr:col>3</xdr:col>
                    <xdr:colOff>213360</xdr:colOff>
                    <xdr:row>90</xdr:row>
                    <xdr:rowOff>160020</xdr:rowOff>
                  </from>
                  <to>
                    <xdr:col>3</xdr:col>
                    <xdr:colOff>518160</xdr:colOff>
                    <xdr:row>92</xdr:row>
                    <xdr:rowOff>0</xdr:rowOff>
                  </to>
                </anchor>
              </controlPr>
            </control>
          </mc:Choice>
        </mc:AlternateContent>
        <mc:AlternateContent xmlns:mc="http://schemas.openxmlformats.org/markup-compatibility/2006">
          <mc:Choice Requires="x14">
            <control shapeId="8259" r:id="rId71" name="Check Box 67">
              <controlPr defaultSize="0" autoFill="0" autoLine="0" autoPict="0">
                <anchor moveWithCells="1">
                  <from>
                    <xdr:col>3</xdr:col>
                    <xdr:colOff>213360</xdr:colOff>
                    <xdr:row>91</xdr:row>
                    <xdr:rowOff>160020</xdr:rowOff>
                  </from>
                  <to>
                    <xdr:col>3</xdr:col>
                    <xdr:colOff>518160</xdr:colOff>
                    <xdr:row>93</xdr:row>
                    <xdr:rowOff>0</xdr:rowOff>
                  </to>
                </anchor>
              </controlPr>
            </control>
          </mc:Choice>
        </mc:AlternateContent>
        <mc:AlternateContent xmlns:mc="http://schemas.openxmlformats.org/markup-compatibility/2006">
          <mc:Choice Requires="x14">
            <control shapeId="8260" r:id="rId72" name="Check Box 68">
              <controlPr defaultSize="0" autoFill="0" autoLine="0" autoPict="0">
                <anchor moveWithCells="1">
                  <from>
                    <xdr:col>3</xdr:col>
                    <xdr:colOff>213360</xdr:colOff>
                    <xdr:row>92</xdr:row>
                    <xdr:rowOff>160020</xdr:rowOff>
                  </from>
                  <to>
                    <xdr:col>3</xdr:col>
                    <xdr:colOff>518160</xdr:colOff>
                    <xdr:row>94</xdr:row>
                    <xdr:rowOff>0</xdr:rowOff>
                  </to>
                </anchor>
              </controlPr>
            </control>
          </mc:Choice>
        </mc:AlternateContent>
        <mc:AlternateContent xmlns:mc="http://schemas.openxmlformats.org/markup-compatibility/2006">
          <mc:Choice Requires="x14">
            <control shapeId="8261" r:id="rId73" name="Check Box 69">
              <controlPr defaultSize="0" autoFill="0" autoLine="0" autoPict="0">
                <anchor moveWithCells="1">
                  <from>
                    <xdr:col>3</xdr:col>
                    <xdr:colOff>213360</xdr:colOff>
                    <xdr:row>93</xdr:row>
                    <xdr:rowOff>160020</xdr:rowOff>
                  </from>
                  <to>
                    <xdr:col>3</xdr:col>
                    <xdr:colOff>518160</xdr:colOff>
                    <xdr:row>95</xdr:row>
                    <xdr:rowOff>0</xdr:rowOff>
                  </to>
                </anchor>
              </controlPr>
            </control>
          </mc:Choice>
        </mc:AlternateContent>
        <mc:AlternateContent xmlns:mc="http://schemas.openxmlformats.org/markup-compatibility/2006">
          <mc:Choice Requires="x14">
            <control shapeId="8262" r:id="rId74" name="Check Box 70">
              <controlPr defaultSize="0" autoFill="0" autoLine="0" autoPict="0">
                <anchor moveWithCells="1">
                  <from>
                    <xdr:col>3</xdr:col>
                    <xdr:colOff>213360</xdr:colOff>
                    <xdr:row>94</xdr:row>
                    <xdr:rowOff>160020</xdr:rowOff>
                  </from>
                  <to>
                    <xdr:col>3</xdr:col>
                    <xdr:colOff>518160</xdr:colOff>
                    <xdr:row>96</xdr:row>
                    <xdr:rowOff>0</xdr:rowOff>
                  </to>
                </anchor>
              </controlPr>
            </control>
          </mc:Choice>
        </mc:AlternateContent>
        <mc:AlternateContent xmlns:mc="http://schemas.openxmlformats.org/markup-compatibility/2006">
          <mc:Choice Requires="x14">
            <control shapeId="8263" r:id="rId75" name="Check Box 71">
              <controlPr defaultSize="0" autoFill="0" autoLine="0" autoPict="0">
                <anchor moveWithCells="1">
                  <from>
                    <xdr:col>3</xdr:col>
                    <xdr:colOff>220980</xdr:colOff>
                    <xdr:row>95</xdr:row>
                    <xdr:rowOff>182880</xdr:rowOff>
                  </from>
                  <to>
                    <xdr:col>3</xdr:col>
                    <xdr:colOff>525780</xdr:colOff>
                    <xdr:row>97</xdr:row>
                    <xdr:rowOff>22860</xdr:rowOff>
                  </to>
                </anchor>
              </controlPr>
            </control>
          </mc:Choice>
        </mc:AlternateContent>
        <mc:AlternateContent xmlns:mc="http://schemas.openxmlformats.org/markup-compatibility/2006">
          <mc:Choice Requires="x14">
            <control shapeId="8264" r:id="rId76" name="Check Box 72">
              <controlPr defaultSize="0" autoFill="0" autoLine="0" autoPict="0">
                <anchor moveWithCells="1">
                  <from>
                    <xdr:col>8</xdr:col>
                    <xdr:colOff>220980</xdr:colOff>
                    <xdr:row>83</xdr:row>
                    <xdr:rowOff>182880</xdr:rowOff>
                  </from>
                  <to>
                    <xdr:col>8</xdr:col>
                    <xdr:colOff>525780</xdr:colOff>
                    <xdr:row>85</xdr:row>
                    <xdr:rowOff>22860</xdr:rowOff>
                  </to>
                </anchor>
              </controlPr>
            </control>
          </mc:Choice>
        </mc:AlternateContent>
        <mc:AlternateContent xmlns:mc="http://schemas.openxmlformats.org/markup-compatibility/2006">
          <mc:Choice Requires="x14">
            <control shapeId="8265" r:id="rId77" name="Check Box 73">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8266" r:id="rId78" name="Check Box 74">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8267" r:id="rId79" name="Check Box 75">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8268" r:id="rId80" name="Check Box 76">
              <controlPr defaultSize="0" autoFill="0" autoLine="0" autoPict="0">
                <anchor moveWithCells="1">
                  <from>
                    <xdr:col>8</xdr:col>
                    <xdr:colOff>220980</xdr:colOff>
                    <xdr:row>87</xdr:row>
                    <xdr:rowOff>182880</xdr:rowOff>
                  </from>
                  <to>
                    <xdr:col>8</xdr:col>
                    <xdr:colOff>525780</xdr:colOff>
                    <xdr:row>89</xdr:row>
                    <xdr:rowOff>22860</xdr:rowOff>
                  </to>
                </anchor>
              </controlPr>
            </control>
          </mc:Choice>
        </mc:AlternateContent>
        <mc:AlternateContent xmlns:mc="http://schemas.openxmlformats.org/markup-compatibility/2006">
          <mc:Choice Requires="x14">
            <control shapeId="8269" r:id="rId81" name="Check Box 77">
              <controlPr defaultSize="0" autoFill="0" autoLine="0" autoPict="0">
                <anchor moveWithCells="1">
                  <from>
                    <xdr:col>8</xdr:col>
                    <xdr:colOff>220980</xdr:colOff>
                    <xdr:row>88</xdr:row>
                    <xdr:rowOff>182880</xdr:rowOff>
                  </from>
                  <to>
                    <xdr:col>8</xdr:col>
                    <xdr:colOff>525780</xdr:colOff>
                    <xdr:row>90</xdr:row>
                    <xdr:rowOff>22860</xdr:rowOff>
                  </to>
                </anchor>
              </controlPr>
            </control>
          </mc:Choice>
        </mc:AlternateContent>
        <mc:AlternateContent xmlns:mc="http://schemas.openxmlformats.org/markup-compatibility/2006">
          <mc:Choice Requires="x14">
            <control shapeId="8270" r:id="rId82" name="Check Box 78">
              <controlPr defaultSize="0" autoFill="0" autoLine="0" autoPict="0">
                <anchor moveWithCells="1">
                  <from>
                    <xdr:col>8</xdr:col>
                    <xdr:colOff>220980</xdr:colOff>
                    <xdr:row>89</xdr:row>
                    <xdr:rowOff>182880</xdr:rowOff>
                  </from>
                  <to>
                    <xdr:col>8</xdr:col>
                    <xdr:colOff>525780</xdr:colOff>
                    <xdr:row>91</xdr:row>
                    <xdr:rowOff>22860</xdr:rowOff>
                  </to>
                </anchor>
              </controlPr>
            </control>
          </mc:Choice>
        </mc:AlternateContent>
        <mc:AlternateContent xmlns:mc="http://schemas.openxmlformats.org/markup-compatibility/2006">
          <mc:Choice Requires="x14">
            <control shapeId="8271" r:id="rId83" name="Check Box 79">
              <controlPr defaultSize="0" autoFill="0" autoLine="0" autoPict="0">
                <anchor moveWithCells="1">
                  <from>
                    <xdr:col>8</xdr:col>
                    <xdr:colOff>220980</xdr:colOff>
                    <xdr:row>90</xdr:row>
                    <xdr:rowOff>182880</xdr:rowOff>
                  </from>
                  <to>
                    <xdr:col>8</xdr:col>
                    <xdr:colOff>525780</xdr:colOff>
                    <xdr:row>92</xdr:row>
                    <xdr:rowOff>22860</xdr:rowOff>
                  </to>
                </anchor>
              </controlPr>
            </control>
          </mc:Choice>
        </mc:AlternateContent>
        <mc:AlternateContent xmlns:mc="http://schemas.openxmlformats.org/markup-compatibility/2006">
          <mc:Choice Requires="x14">
            <control shapeId="8272" r:id="rId84" name="Check Box 80">
              <controlPr defaultSize="0" autoFill="0" autoLine="0" autoPict="0">
                <anchor moveWithCells="1">
                  <from>
                    <xdr:col>8</xdr:col>
                    <xdr:colOff>220980</xdr:colOff>
                    <xdr:row>91</xdr:row>
                    <xdr:rowOff>182880</xdr:rowOff>
                  </from>
                  <to>
                    <xdr:col>8</xdr:col>
                    <xdr:colOff>525780</xdr:colOff>
                    <xdr:row>93</xdr:row>
                    <xdr:rowOff>22860</xdr:rowOff>
                  </to>
                </anchor>
              </controlPr>
            </control>
          </mc:Choice>
        </mc:AlternateContent>
        <mc:AlternateContent xmlns:mc="http://schemas.openxmlformats.org/markup-compatibility/2006">
          <mc:Choice Requires="x14">
            <control shapeId="8273" r:id="rId85" name="Check Box 81">
              <controlPr defaultSize="0" autoFill="0" autoLine="0" autoPict="0">
                <anchor moveWithCells="1">
                  <from>
                    <xdr:col>8</xdr:col>
                    <xdr:colOff>220980</xdr:colOff>
                    <xdr:row>92</xdr:row>
                    <xdr:rowOff>182880</xdr:rowOff>
                  </from>
                  <to>
                    <xdr:col>8</xdr:col>
                    <xdr:colOff>525780</xdr:colOff>
                    <xdr:row>94</xdr:row>
                    <xdr:rowOff>22860</xdr:rowOff>
                  </to>
                </anchor>
              </controlPr>
            </control>
          </mc:Choice>
        </mc:AlternateContent>
        <mc:AlternateContent xmlns:mc="http://schemas.openxmlformats.org/markup-compatibility/2006">
          <mc:Choice Requires="x14">
            <control shapeId="8274" r:id="rId86" name="Check Box 82">
              <controlPr defaultSize="0" autoFill="0" autoLine="0" autoPict="0">
                <anchor moveWithCells="1">
                  <from>
                    <xdr:col>8</xdr:col>
                    <xdr:colOff>220980</xdr:colOff>
                    <xdr:row>93</xdr:row>
                    <xdr:rowOff>182880</xdr:rowOff>
                  </from>
                  <to>
                    <xdr:col>8</xdr:col>
                    <xdr:colOff>525780</xdr:colOff>
                    <xdr:row>95</xdr:row>
                    <xdr:rowOff>22860</xdr:rowOff>
                  </to>
                </anchor>
              </controlPr>
            </control>
          </mc:Choice>
        </mc:AlternateContent>
        <mc:AlternateContent xmlns:mc="http://schemas.openxmlformats.org/markup-compatibility/2006">
          <mc:Choice Requires="x14">
            <control shapeId="8275" r:id="rId87" name="Check Box 83">
              <controlPr defaultSize="0" autoFill="0" autoLine="0" autoPict="0">
                <anchor moveWithCells="1">
                  <from>
                    <xdr:col>8</xdr:col>
                    <xdr:colOff>220980</xdr:colOff>
                    <xdr:row>94</xdr:row>
                    <xdr:rowOff>182880</xdr:rowOff>
                  </from>
                  <to>
                    <xdr:col>8</xdr:col>
                    <xdr:colOff>525780</xdr:colOff>
                    <xdr:row>96</xdr:row>
                    <xdr:rowOff>22860</xdr:rowOff>
                  </to>
                </anchor>
              </controlPr>
            </control>
          </mc:Choice>
        </mc:AlternateContent>
        <mc:AlternateContent xmlns:mc="http://schemas.openxmlformats.org/markup-compatibility/2006">
          <mc:Choice Requires="x14">
            <control shapeId="8278" r:id="rId88" name="Check Box 86">
              <controlPr defaultSize="0" autoFill="0" autoLine="0" autoPict="0">
                <anchor moveWithCells="1">
                  <from>
                    <xdr:col>10</xdr:col>
                    <xdr:colOff>198120</xdr:colOff>
                    <xdr:row>58</xdr:row>
                    <xdr:rowOff>160020</xdr:rowOff>
                  </from>
                  <to>
                    <xdr:col>10</xdr:col>
                    <xdr:colOff>502920</xdr:colOff>
                    <xdr:row>60</xdr:row>
                    <xdr:rowOff>0</xdr:rowOff>
                  </to>
                </anchor>
              </controlPr>
            </control>
          </mc:Choice>
        </mc:AlternateContent>
        <mc:AlternateContent xmlns:mc="http://schemas.openxmlformats.org/markup-compatibility/2006">
          <mc:Choice Requires="x14">
            <control shapeId="8279" r:id="rId89" name="Check Box 87">
              <controlPr defaultSize="0" autoFill="0" autoLine="0" autoPict="0">
                <anchor moveWithCells="1">
                  <from>
                    <xdr:col>10</xdr:col>
                    <xdr:colOff>198120</xdr:colOff>
                    <xdr:row>59</xdr:row>
                    <xdr:rowOff>160020</xdr:rowOff>
                  </from>
                  <to>
                    <xdr:col>10</xdr:col>
                    <xdr:colOff>502920</xdr:colOff>
                    <xdr:row>61</xdr:row>
                    <xdr:rowOff>0</xdr:rowOff>
                  </to>
                </anchor>
              </controlPr>
            </control>
          </mc:Choice>
        </mc:AlternateContent>
        <mc:AlternateContent xmlns:mc="http://schemas.openxmlformats.org/markup-compatibility/2006">
          <mc:Choice Requires="x14">
            <control shapeId="8280" r:id="rId90" name="Check Box 88">
              <controlPr defaultSize="0" autoFill="0" autoLine="0" autoPict="0">
                <anchor moveWithCells="1">
                  <from>
                    <xdr:col>10</xdr:col>
                    <xdr:colOff>198120</xdr:colOff>
                    <xdr:row>60</xdr:row>
                    <xdr:rowOff>160020</xdr:rowOff>
                  </from>
                  <to>
                    <xdr:col>10</xdr:col>
                    <xdr:colOff>502920</xdr:colOff>
                    <xdr:row>62</xdr:row>
                    <xdr:rowOff>0</xdr:rowOff>
                  </to>
                </anchor>
              </controlPr>
            </control>
          </mc:Choice>
        </mc:AlternateContent>
        <mc:AlternateContent xmlns:mc="http://schemas.openxmlformats.org/markup-compatibility/2006">
          <mc:Choice Requires="x14">
            <control shapeId="8281" r:id="rId91" name="Check Box 89">
              <controlPr defaultSize="0" autoFill="0" autoLine="0" autoPict="0">
                <anchor moveWithCells="1">
                  <from>
                    <xdr:col>10</xdr:col>
                    <xdr:colOff>198120</xdr:colOff>
                    <xdr:row>61</xdr:row>
                    <xdr:rowOff>160020</xdr:rowOff>
                  </from>
                  <to>
                    <xdr:col>10</xdr:col>
                    <xdr:colOff>502920</xdr:colOff>
                    <xdr:row>63</xdr:row>
                    <xdr:rowOff>0</xdr:rowOff>
                  </to>
                </anchor>
              </controlPr>
            </control>
          </mc:Choice>
        </mc:AlternateContent>
        <mc:AlternateContent xmlns:mc="http://schemas.openxmlformats.org/markup-compatibility/2006">
          <mc:Choice Requires="x14">
            <control shapeId="8282" r:id="rId92" name="Check Box 90">
              <controlPr defaultSize="0" autoFill="0" autoLine="0" autoPict="0">
                <anchor moveWithCells="1">
                  <from>
                    <xdr:col>11</xdr:col>
                    <xdr:colOff>198120</xdr:colOff>
                    <xdr:row>58</xdr:row>
                    <xdr:rowOff>160020</xdr:rowOff>
                  </from>
                  <to>
                    <xdr:col>11</xdr:col>
                    <xdr:colOff>502920</xdr:colOff>
                    <xdr:row>60</xdr:row>
                    <xdr:rowOff>0</xdr:rowOff>
                  </to>
                </anchor>
              </controlPr>
            </control>
          </mc:Choice>
        </mc:AlternateContent>
        <mc:AlternateContent xmlns:mc="http://schemas.openxmlformats.org/markup-compatibility/2006">
          <mc:Choice Requires="x14">
            <control shapeId="8283" r:id="rId93" name="Check Box 91">
              <controlPr defaultSize="0" autoFill="0" autoLine="0" autoPict="0">
                <anchor moveWithCells="1">
                  <from>
                    <xdr:col>11</xdr:col>
                    <xdr:colOff>198120</xdr:colOff>
                    <xdr:row>59</xdr:row>
                    <xdr:rowOff>160020</xdr:rowOff>
                  </from>
                  <to>
                    <xdr:col>11</xdr:col>
                    <xdr:colOff>502920</xdr:colOff>
                    <xdr:row>61</xdr:row>
                    <xdr:rowOff>0</xdr:rowOff>
                  </to>
                </anchor>
              </controlPr>
            </control>
          </mc:Choice>
        </mc:AlternateContent>
        <mc:AlternateContent xmlns:mc="http://schemas.openxmlformats.org/markup-compatibility/2006">
          <mc:Choice Requires="x14">
            <control shapeId="8284" r:id="rId94" name="Check Box 92">
              <controlPr defaultSize="0" autoFill="0" autoLine="0" autoPict="0">
                <anchor moveWithCells="1">
                  <from>
                    <xdr:col>11</xdr:col>
                    <xdr:colOff>198120</xdr:colOff>
                    <xdr:row>60</xdr:row>
                    <xdr:rowOff>160020</xdr:rowOff>
                  </from>
                  <to>
                    <xdr:col>11</xdr:col>
                    <xdr:colOff>502920</xdr:colOff>
                    <xdr:row>62</xdr:row>
                    <xdr:rowOff>0</xdr:rowOff>
                  </to>
                </anchor>
              </controlPr>
            </control>
          </mc:Choice>
        </mc:AlternateContent>
        <mc:AlternateContent xmlns:mc="http://schemas.openxmlformats.org/markup-compatibility/2006">
          <mc:Choice Requires="x14">
            <control shapeId="8285" r:id="rId95" name="Check Box 93">
              <controlPr defaultSize="0" autoFill="0" autoLine="0" autoPict="0">
                <anchor moveWithCells="1">
                  <from>
                    <xdr:col>11</xdr:col>
                    <xdr:colOff>198120</xdr:colOff>
                    <xdr:row>61</xdr:row>
                    <xdr:rowOff>160020</xdr:rowOff>
                  </from>
                  <to>
                    <xdr:col>11</xdr:col>
                    <xdr:colOff>502920</xdr:colOff>
                    <xdr:row>63</xdr:row>
                    <xdr:rowOff>0</xdr:rowOff>
                  </to>
                </anchor>
              </controlPr>
            </control>
          </mc:Choice>
        </mc:AlternateContent>
        <mc:AlternateContent xmlns:mc="http://schemas.openxmlformats.org/markup-compatibility/2006">
          <mc:Choice Requires="x14">
            <control shapeId="8286" r:id="rId96" name="Check Box 94">
              <controlPr defaultSize="0" autoFill="0" autoLine="0" autoPict="0">
                <anchor moveWithCells="1">
                  <from>
                    <xdr:col>12</xdr:col>
                    <xdr:colOff>198120</xdr:colOff>
                    <xdr:row>58</xdr:row>
                    <xdr:rowOff>160020</xdr:rowOff>
                  </from>
                  <to>
                    <xdr:col>12</xdr:col>
                    <xdr:colOff>502920</xdr:colOff>
                    <xdr:row>60</xdr:row>
                    <xdr:rowOff>0</xdr:rowOff>
                  </to>
                </anchor>
              </controlPr>
            </control>
          </mc:Choice>
        </mc:AlternateContent>
        <mc:AlternateContent xmlns:mc="http://schemas.openxmlformats.org/markup-compatibility/2006">
          <mc:Choice Requires="x14">
            <control shapeId="8287" r:id="rId97" name="Check Box 95">
              <controlPr defaultSize="0" autoFill="0" autoLine="0" autoPict="0">
                <anchor moveWithCells="1">
                  <from>
                    <xdr:col>12</xdr:col>
                    <xdr:colOff>198120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8288" r:id="rId98" name="Check Box 96">
              <controlPr defaultSize="0" autoFill="0" autoLine="0" autoPict="0">
                <anchor moveWithCells="1">
                  <from>
                    <xdr:col>13</xdr:col>
                    <xdr:colOff>198120</xdr:colOff>
                    <xdr:row>58</xdr:row>
                    <xdr:rowOff>160020</xdr:rowOff>
                  </from>
                  <to>
                    <xdr:col>13</xdr:col>
                    <xdr:colOff>502920</xdr:colOff>
                    <xdr:row>60</xdr:row>
                    <xdr:rowOff>0</xdr:rowOff>
                  </to>
                </anchor>
              </controlPr>
            </control>
          </mc:Choice>
        </mc:AlternateContent>
        <mc:AlternateContent xmlns:mc="http://schemas.openxmlformats.org/markup-compatibility/2006">
          <mc:Choice Requires="x14">
            <control shapeId="8289" r:id="rId99" name="Check Box 97">
              <controlPr defaultSize="0" autoFill="0" autoLine="0" autoPict="0">
                <anchor moveWithCells="1">
                  <from>
                    <xdr:col>13</xdr:col>
                    <xdr:colOff>198120</xdr:colOff>
                    <xdr:row>59</xdr:row>
                    <xdr:rowOff>160020</xdr:rowOff>
                  </from>
                  <to>
                    <xdr:col>13</xdr:col>
                    <xdr:colOff>502920</xdr:colOff>
                    <xdr:row>61</xdr:row>
                    <xdr:rowOff>0</xdr:rowOff>
                  </to>
                </anchor>
              </controlPr>
            </control>
          </mc:Choice>
        </mc:AlternateContent>
        <mc:AlternateContent xmlns:mc="http://schemas.openxmlformats.org/markup-compatibility/2006">
          <mc:Choice Requires="x14">
            <control shapeId="8290" r:id="rId100" name="Check Box 98">
              <controlPr defaultSize="0" autoFill="0" autoLine="0" autoPict="0">
                <anchor moveWithCells="1">
                  <from>
                    <xdr:col>12</xdr:col>
                    <xdr:colOff>198120</xdr:colOff>
                    <xdr:row>60</xdr:row>
                    <xdr:rowOff>160020</xdr:rowOff>
                  </from>
                  <to>
                    <xdr:col>12</xdr:col>
                    <xdr:colOff>502920</xdr:colOff>
                    <xdr:row>62</xdr:row>
                    <xdr:rowOff>0</xdr:rowOff>
                  </to>
                </anchor>
              </controlPr>
            </control>
          </mc:Choice>
        </mc:AlternateContent>
        <mc:AlternateContent xmlns:mc="http://schemas.openxmlformats.org/markup-compatibility/2006">
          <mc:Choice Requires="x14">
            <control shapeId="8291" r:id="rId101" name="Check Box 99">
              <controlPr defaultSize="0" autoFill="0" autoLine="0" autoPict="0">
                <anchor moveWithCells="1">
                  <from>
                    <xdr:col>13</xdr:col>
                    <xdr:colOff>198120</xdr:colOff>
                    <xdr:row>60</xdr:row>
                    <xdr:rowOff>160020</xdr:rowOff>
                  </from>
                  <to>
                    <xdr:col>13</xdr:col>
                    <xdr:colOff>502920</xdr:colOff>
                    <xdr:row>62</xdr:row>
                    <xdr:rowOff>0</xdr:rowOff>
                  </to>
                </anchor>
              </controlPr>
            </control>
          </mc:Choice>
        </mc:AlternateContent>
        <mc:AlternateContent xmlns:mc="http://schemas.openxmlformats.org/markup-compatibility/2006">
          <mc:Choice Requires="x14">
            <control shapeId="8292" r:id="rId102" name="Check Box 100">
              <controlPr defaultSize="0" autoFill="0" autoLine="0" autoPict="0">
                <anchor moveWithCells="1">
                  <from>
                    <xdr:col>12</xdr:col>
                    <xdr:colOff>198120</xdr:colOff>
                    <xdr:row>61</xdr:row>
                    <xdr:rowOff>160020</xdr:rowOff>
                  </from>
                  <to>
                    <xdr:col>12</xdr:col>
                    <xdr:colOff>502920</xdr:colOff>
                    <xdr:row>63</xdr:row>
                    <xdr:rowOff>0</xdr:rowOff>
                  </to>
                </anchor>
              </controlPr>
            </control>
          </mc:Choice>
        </mc:AlternateContent>
        <mc:AlternateContent xmlns:mc="http://schemas.openxmlformats.org/markup-compatibility/2006">
          <mc:Choice Requires="x14">
            <control shapeId="8293" r:id="rId103" name="Check Box 101">
              <controlPr defaultSize="0" autoFill="0" autoLine="0" autoPict="0">
                <anchor moveWithCells="1">
                  <from>
                    <xdr:col>13</xdr:col>
                    <xdr:colOff>198120</xdr:colOff>
                    <xdr:row>61</xdr:row>
                    <xdr:rowOff>160020</xdr:rowOff>
                  </from>
                  <to>
                    <xdr:col>13</xdr:col>
                    <xdr:colOff>502920</xdr:colOff>
                    <xdr:row>63</xdr:row>
                    <xdr:rowOff>0</xdr:rowOff>
                  </to>
                </anchor>
              </controlPr>
            </control>
          </mc:Choice>
        </mc:AlternateContent>
        <mc:AlternateContent xmlns:mc="http://schemas.openxmlformats.org/markup-compatibility/2006">
          <mc:Choice Requires="x14">
            <control shapeId="8294" r:id="rId104" name="Check Box 102">
              <controlPr defaultSize="0" autoFill="0" autoLine="0" autoPict="0">
                <anchor moveWithCells="1">
                  <from>
                    <xdr:col>12</xdr:col>
                    <xdr:colOff>198120</xdr:colOff>
                    <xdr:row>63</xdr:row>
                    <xdr:rowOff>160020</xdr:rowOff>
                  </from>
                  <to>
                    <xdr:col>12</xdr:col>
                    <xdr:colOff>502920</xdr:colOff>
                    <xdr:row>65</xdr:row>
                    <xdr:rowOff>0</xdr:rowOff>
                  </to>
                </anchor>
              </controlPr>
            </control>
          </mc:Choice>
        </mc:AlternateContent>
        <mc:AlternateContent xmlns:mc="http://schemas.openxmlformats.org/markup-compatibility/2006">
          <mc:Choice Requires="x14">
            <control shapeId="8295" r:id="rId105" name="Check Box 103">
              <controlPr defaultSize="0" autoFill="0" autoLine="0" autoPict="0">
                <anchor moveWithCells="1">
                  <from>
                    <xdr:col>12</xdr:col>
                    <xdr:colOff>198120</xdr:colOff>
                    <xdr:row>64</xdr:row>
                    <xdr:rowOff>160020</xdr:rowOff>
                  </from>
                  <to>
                    <xdr:col>12</xdr:col>
                    <xdr:colOff>502920</xdr:colOff>
                    <xdr:row>66</xdr:row>
                    <xdr:rowOff>0</xdr:rowOff>
                  </to>
                </anchor>
              </controlPr>
            </control>
          </mc:Choice>
        </mc:AlternateContent>
        <mc:AlternateContent xmlns:mc="http://schemas.openxmlformats.org/markup-compatibility/2006">
          <mc:Choice Requires="x14">
            <control shapeId="8296" r:id="rId106" name="Check Box 104">
              <controlPr defaultSize="0" autoFill="0" autoLine="0" autoPict="0">
                <anchor moveWithCells="1">
                  <from>
                    <xdr:col>12</xdr:col>
                    <xdr:colOff>198120</xdr:colOff>
                    <xdr:row>65</xdr:row>
                    <xdr:rowOff>160020</xdr:rowOff>
                  </from>
                  <to>
                    <xdr:col>12</xdr:col>
                    <xdr:colOff>502920</xdr:colOff>
                    <xdr:row>67</xdr:row>
                    <xdr:rowOff>0</xdr:rowOff>
                  </to>
                </anchor>
              </controlPr>
            </control>
          </mc:Choice>
        </mc:AlternateContent>
        <mc:AlternateContent xmlns:mc="http://schemas.openxmlformats.org/markup-compatibility/2006">
          <mc:Choice Requires="x14">
            <control shapeId="8297" r:id="rId107" name="Check Box 105">
              <controlPr defaultSize="0" autoFill="0" autoLine="0" autoPict="0">
                <anchor moveWithCells="1">
                  <from>
                    <xdr:col>13</xdr:col>
                    <xdr:colOff>198120</xdr:colOff>
                    <xdr:row>63</xdr:row>
                    <xdr:rowOff>160020</xdr:rowOff>
                  </from>
                  <to>
                    <xdr:col>13</xdr:col>
                    <xdr:colOff>502920</xdr:colOff>
                    <xdr:row>65</xdr:row>
                    <xdr:rowOff>0</xdr:rowOff>
                  </to>
                </anchor>
              </controlPr>
            </control>
          </mc:Choice>
        </mc:AlternateContent>
        <mc:AlternateContent xmlns:mc="http://schemas.openxmlformats.org/markup-compatibility/2006">
          <mc:Choice Requires="x14">
            <control shapeId="8298" r:id="rId108" name="Check Box 106">
              <controlPr defaultSize="0" autoFill="0" autoLine="0" autoPict="0">
                <anchor moveWithCells="1">
                  <from>
                    <xdr:col>13</xdr:col>
                    <xdr:colOff>198120</xdr:colOff>
                    <xdr:row>64</xdr:row>
                    <xdr:rowOff>160020</xdr:rowOff>
                  </from>
                  <to>
                    <xdr:col>13</xdr:col>
                    <xdr:colOff>502920</xdr:colOff>
                    <xdr:row>66</xdr:row>
                    <xdr:rowOff>0</xdr:rowOff>
                  </to>
                </anchor>
              </controlPr>
            </control>
          </mc:Choice>
        </mc:AlternateContent>
        <mc:AlternateContent xmlns:mc="http://schemas.openxmlformats.org/markup-compatibility/2006">
          <mc:Choice Requires="x14">
            <control shapeId="8299" r:id="rId109" name="Check Box 107">
              <controlPr defaultSize="0" autoFill="0" autoLine="0" autoPict="0">
                <anchor moveWithCells="1">
                  <from>
                    <xdr:col>13</xdr:col>
                    <xdr:colOff>198120</xdr:colOff>
                    <xdr:row>65</xdr:row>
                    <xdr:rowOff>160020</xdr:rowOff>
                  </from>
                  <to>
                    <xdr:col>13</xdr:col>
                    <xdr:colOff>502920</xdr:colOff>
                    <xdr:row>67</xdr:row>
                    <xdr:rowOff>0</xdr:rowOff>
                  </to>
                </anchor>
              </controlPr>
            </control>
          </mc:Choice>
        </mc:AlternateContent>
        <mc:AlternateContent xmlns:mc="http://schemas.openxmlformats.org/markup-compatibility/2006">
          <mc:Choice Requires="x14">
            <control shapeId="8300" r:id="rId110" name="Check Box 108">
              <controlPr defaultSize="0" autoFill="0" autoLine="0" autoPict="0">
                <anchor moveWithCells="1">
                  <from>
                    <xdr:col>2</xdr:col>
                    <xdr:colOff>251460</xdr:colOff>
                    <xdr:row>56</xdr:row>
                    <xdr:rowOff>182880</xdr:rowOff>
                  </from>
                  <to>
                    <xdr:col>2</xdr:col>
                    <xdr:colOff>556260</xdr:colOff>
                    <xdr:row>58</xdr:row>
                    <xdr:rowOff>22860</xdr:rowOff>
                  </to>
                </anchor>
              </controlPr>
            </control>
          </mc:Choice>
        </mc:AlternateContent>
        <mc:AlternateContent xmlns:mc="http://schemas.openxmlformats.org/markup-compatibility/2006">
          <mc:Choice Requires="x14">
            <control shapeId="8301" r:id="rId111" name="Check Box 109">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8302" r:id="rId112" name="Check Box 110">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8303" r:id="rId113" name="Check Box 111">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8304" r:id="rId114" name="Check Box 112">
              <controlPr defaultSize="0" autoFill="0" autoLine="0" autoPict="0">
                <anchor moveWithCells="1">
                  <from>
                    <xdr:col>2</xdr:col>
                    <xdr:colOff>251460</xdr:colOff>
                    <xdr:row>60</xdr:row>
                    <xdr:rowOff>182880</xdr:rowOff>
                  </from>
                  <to>
                    <xdr:col>2</xdr:col>
                    <xdr:colOff>556260</xdr:colOff>
                    <xdr:row>62</xdr:row>
                    <xdr:rowOff>22860</xdr:rowOff>
                  </to>
                </anchor>
              </controlPr>
            </control>
          </mc:Choice>
        </mc:AlternateContent>
        <mc:AlternateContent xmlns:mc="http://schemas.openxmlformats.org/markup-compatibility/2006">
          <mc:Choice Requires="x14">
            <control shapeId="8305" r:id="rId115" name="Check Box 113">
              <controlPr defaultSize="0" autoFill="0" autoLine="0" autoPict="0">
                <anchor moveWithCells="1">
                  <from>
                    <xdr:col>2</xdr:col>
                    <xdr:colOff>251460</xdr:colOff>
                    <xdr:row>61</xdr:row>
                    <xdr:rowOff>182880</xdr:rowOff>
                  </from>
                  <to>
                    <xdr:col>2</xdr:col>
                    <xdr:colOff>556260</xdr:colOff>
                    <xdr:row>63</xdr:row>
                    <xdr:rowOff>22860</xdr:rowOff>
                  </to>
                </anchor>
              </controlPr>
            </control>
          </mc:Choice>
        </mc:AlternateContent>
        <mc:AlternateContent xmlns:mc="http://schemas.openxmlformats.org/markup-compatibility/2006">
          <mc:Choice Requires="x14">
            <control shapeId="8306" r:id="rId116" name="Check Box 114">
              <controlPr defaultSize="0" autoFill="0" autoLine="0" autoPict="0">
                <anchor moveWithCells="1">
                  <from>
                    <xdr:col>2</xdr:col>
                    <xdr:colOff>251460</xdr:colOff>
                    <xdr:row>62</xdr:row>
                    <xdr:rowOff>182880</xdr:rowOff>
                  </from>
                  <to>
                    <xdr:col>2</xdr:col>
                    <xdr:colOff>556260</xdr:colOff>
                    <xdr:row>64</xdr:row>
                    <xdr:rowOff>22860</xdr:rowOff>
                  </to>
                </anchor>
              </controlPr>
            </control>
          </mc:Choice>
        </mc:AlternateContent>
        <mc:AlternateContent xmlns:mc="http://schemas.openxmlformats.org/markup-compatibility/2006">
          <mc:Choice Requires="x14">
            <control shapeId="8307" r:id="rId117" name="Check Box 115">
              <controlPr defaultSize="0" autoFill="0" autoLine="0" autoPict="0">
                <anchor moveWithCells="1">
                  <from>
                    <xdr:col>2</xdr:col>
                    <xdr:colOff>251460</xdr:colOff>
                    <xdr:row>63</xdr:row>
                    <xdr:rowOff>182880</xdr:rowOff>
                  </from>
                  <to>
                    <xdr:col>2</xdr:col>
                    <xdr:colOff>556260</xdr:colOff>
                    <xdr:row>65</xdr:row>
                    <xdr:rowOff>22860</xdr:rowOff>
                  </to>
                </anchor>
              </controlPr>
            </control>
          </mc:Choice>
        </mc:AlternateContent>
        <mc:AlternateContent xmlns:mc="http://schemas.openxmlformats.org/markup-compatibility/2006">
          <mc:Choice Requires="x14">
            <control shapeId="8308" r:id="rId118" name="Check Box 116">
              <controlPr defaultSize="0" autoFill="0" autoLine="0" autoPict="0">
                <anchor moveWithCells="1">
                  <from>
                    <xdr:col>2</xdr:col>
                    <xdr:colOff>251460</xdr:colOff>
                    <xdr:row>64</xdr:row>
                    <xdr:rowOff>182880</xdr:rowOff>
                  </from>
                  <to>
                    <xdr:col>2</xdr:col>
                    <xdr:colOff>556260</xdr:colOff>
                    <xdr:row>66</xdr:row>
                    <xdr:rowOff>22860</xdr:rowOff>
                  </to>
                </anchor>
              </controlPr>
            </control>
          </mc:Choice>
        </mc:AlternateContent>
        <mc:AlternateContent xmlns:mc="http://schemas.openxmlformats.org/markup-compatibility/2006">
          <mc:Choice Requires="x14">
            <control shapeId="8309" r:id="rId119" name="Check Box 117">
              <controlPr defaultSize="0" autoFill="0" autoLine="0" autoPict="0">
                <anchor moveWithCells="1">
                  <from>
                    <xdr:col>2</xdr:col>
                    <xdr:colOff>251460</xdr:colOff>
                    <xdr:row>65</xdr:row>
                    <xdr:rowOff>182880</xdr:rowOff>
                  </from>
                  <to>
                    <xdr:col>2</xdr:col>
                    <xdr:colOff>556260</xdr:colOff>
                    <xdr:row>67</xdr:row>
                    <xdr:rowOff>22860</xdr:rowOff>
                  </to>
                </anchor>
              </controlPr>
            </control>
          </mc:Choice>
        </mc:AlternateContent>
        <mc:AlternateContent xmlns:mc="http://schemas.openxmlformats.org/markup-compatibility/2006">
          <mc:Choice Requires="x14">
            <control shapeId="8310" r:id="rId120" name="Check Box 118">
              <controlPr defaultSize="0" autoFill="0" autoLine="0" autoPict="0">
                <anchor moveWithCells="1">
                  <from>
                    <xdr:col>2</xdr:col>
                    <xdr:colOff>251460</xdr:colOff>
                    <xdr:row>66</xdr:row>
                    <xdr:rowOff>182880</xdr:rowOff>
                  </from>
                  <to>
                    <xdr:col>2</xdr:col>
                    <xdr:colOff>556260</xdr:colOff>
                    <xdr:row>68</xdr:row>
                    <xdr:rowOff>22860</xdr:rowOff>
                  </to>
                </anchor>
              </controlPr>
            </control>
          </mc:Choice>
        </mc:AlternateContent>
        <mc:AlternateContent xmlns:mc="http://schemas.openxmlformats.org/markup-compatibility/2006">
          <mc:Choice Requires="x14">
            <control shapeId="8311" r:id="rId121" name="Check Box 119">
              <controlPr defaultSize="0" autoFill="0" autoLine="0" autoPict="0">
                <anchor moveWithCells="1">
                  <from>
                    <xdr:col>2</xdr:col>
                    <xdr:colOff>251460</xdr:colOff>
                    <xdr:row>67</xdr:row>
                    <xdr:rowOff>182880</xdr:rowOff>
                  </from>
                  <to>
                    <xdr:col>2</xdr:col>
                    <xdr:colOff>556260</xdr:colOff>
                    <xdr:row>69</xdr:row>
                    <xdr:rowOff>22860</xdr:rowOff>
                  </to>
                </anchor>
              </controlPr>
            </control>
          </mc:Choice>
        </mc:AlternateContent>
        <mc:AlternateContent xmlns:mc="http://schemas.openxmlformats.org/markup-compatibility/2006">
          <mc:Choice Requires="x14">
            <control shapeId="8312" r:id="rId122" name="Check Box 120">
              <controlPr defaultSize="0" autoFill="0" autoLine="0" autoPict="0">
                <anchor moveWithCells="1">
                  <from>
                    <xdr:col>2</xdr:col>
                    <xdr:colOff>251460</xdr:colOff>
                    <xdr:row>68</xdr:row>
                    <xdr:rowOff>182880</xdr:rowOff>
                  </from>
                  <to>
                    <xdr:col>2</xdr:col>
                    <xdr:colOff>556260</xdr:colOff>
                    <xdr:row>70</xdr:row>
                    <xdr:rowOff>22860</xdr:rowOff>
                  </to>
                </anchor>
              </controlPr>
            </control>
          </mc:Choice>
        </mc:AlternateContent>
        <mc:AlternateContent xmlns:mc="http://schemas.openxmlformats.org/markup-compatibility/2006">
          <mc:Choice Requires="x14">
            <control shapeId="8313" r:id="rId123" name="Check Box 121">
              <controlPr defaultSize="0" autoFill="0" autoLine="0" autoPict="0">
                <anchor moveWithCells="1">
                  <from>
                    <xdr:col>8</xdr:col>
                    <xdr:colOff>213360</xdr:colOff>
                    <xdr:row>56</xdr:row>
                    <xdr:rowOff>182880</xdr:rowOff>
                  </from>
                  <to>
                    <xdr:col>8</xdr:col>
                    <xdr:colOff>518160</xdr:colOff>
                    <xdr:row>58</xdr:row>
                    <xdr:rowOff>22860</xdr:rowOff>
                  </to>
                </anchor>
              </controlPr>
            </control>
          </mc:Choice>
        </mc:AlternateContent>
        <mc:AlternateContent xmlns:mc="http://schemas.openxmlformats.org/markup-compatibility/2006">
          <mc:Choice Requires="x14">
            <control shapeId="8314" r:id="rId124" name="Check Box 122">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8315" r:id="rId125" name="Check Box 123">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8316" r:id="rId126" name="Check Box 124">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8317" r:id="rId127" name="Check Box 125">
              <controlPr defaultSize="0" autoFill="0" autoLine="0" autoPict="0">
                <anchor moveWithCells="1">
                  <from>
                    <xdr:col>8</xdr:col>
                    <xdr:colOff>213360</xdr:colOff>
                    <xdr:row>60</xdr:row>
                    <xdr:rowOff>182880</xdr:rowOff>
                  </from>
                  <to>
                    <xdr:col>8</xdr:col>
                    <xdr:colOff>518160</xdr:colOff>
                    <xdr:row>62</xdr:row>
                    <xdr:rowOff>22860</xdr:rowOff>
                  </to>
                </anchor>
              </controlPr>
            </control>
          </mc:Choice>
        </mc:AlternateContent>
        <mc:AlternateContent xmlns:mc="http://schemas.openxmlformats.org/markup-compatibility/2006">
          <mc:Choice Requires="x14">
            <control shapeId="8318" r:id="rId128" name="Check Box 126">
              <controlPr defaultSize="0" autoFill="0" autoLine="0" autoPict="0">
                <anchor moveWithCells="1">
                  <from>
                    <xdr:col>8</xdr:col>
                    <xdr:colOff>213360</xdr:colOff>
                    <xdr:row>61</xdr:row>
                    <xdr:rowOff>182880</xdr:rowOff>
                  </from>
                  <to>
                    <xdr:col>8</xdr:col>
                    <xdr:colOff>518160</xdr:colOff>
                    <xdr:row>63</xdr:row>
                    <xdr:rowOff>22860</xdr:rowOff>
                  </to>
                </anchor>
              </controlPr>
            </control>
          </mc:Choice>
        </mc:AlternateContent>
        <mc:AlternateContent xmlns:mc="http://schemas.openxmlformats.org/markup-compatibility/2006">
          <mc:Choice Requires="x14">
            <control shapeId="8319" r:id="rId129" name="Check Box 127">
              <controlPr defaultSize="0" autoFill="0" autoLine="0" autoPict="0">
                <anchor moveWithCells="1">
                  <from>
                    <xdr:col>8</xdr:col>
                    <xdr:colOff>213360</xdr:colOff>
                    <xdr:row>62</xdr:row>
                    <xdr:rowOff>182880</xdr:rowOff>
                  </from>
                  <to>
                    <xdr:col>8</xdr:col>
                    <xdr:colOff>518160</xdr:colOff>
                    <xdr:row>64</xdr:row>
                    <xdr:rowOff>22860</xdr:rowOff>
                  </to>
                </anchor>
              </controlPr>
            </control>
          </mc:Choice>
        </mc:AlternateContent>
        <mc:AlternateContent xmlns:mc="http://schemas.openxmlformats.org/markup-compatibility/2006">
          <mc:Choice Requires="x14">
            <control shapeId="8320" r:id="rId130" name="Check Box 128">
              <controlPr defaultSize="0" autoFill="0" autoLine="0" autoPict="0">
                <anchor moveWithCells="1">
                  <from>
                    <xdr:col>8</xdr:col>
                    <xdr:colOff>213360</xdr:colOff>
                    <xdr:row>63</xdr:row>
                    <xdr:rowOff>182880</xdr:rowOff>
                  </from>
                  <to>
                    <xdr:col>8</xdr:col>
                    <xdr:colOff>518160</xdr:colOff>
                    <xdr:row>65</xdr:row>
                    <xdr:rowOff>22860</xdr:rowOff>
                  </to>
                </anchor>
              </controlPr>
            </control>
          </mc:Choice>
        </mc:AlternateContent>
        <mc:AlternateContent xmlns:mc="http://schemas.openxmlformats.org/markup-compatibility/2006">
          <mc:Choice Requires="x14">
            <control shapeId="8321" r:id="rId131" name="Check Box 129">
              <controlPr defaultSize="0" autoFill="0" autoLine="0" autoPict="0">
                <anchor moveWithCells="1">
                  <from>
                    <xdr:col>8</xdr:col>
                    <xdr:colOff>213360</xdr:colOff>
                    <xdr:row>64</xdr:row>
                    <xdr:rowOff>182880</xdr:rowOff>
                  </from>
                  <to>
                    <xdr:col>8</xdr:col>
                    <xdr:colOff>518160</xdr:colOff>
                    <xdr:row>66</xdr:row>
                    <xdr:rowOff>22860</xdr:rowOff>
                  </to>
                </anchor>
              </controlPr>
            </control>
          </mc:Choice>
        </mc:AlternateContent>
        <mc:AlternateContent xmlns:mc="http://schemas.openxmlformats.org/markup-compatibility/2006">
          <mc:Choice Requires="x14">
            <control shapeId="8322" r:id="rId132" name="Check Box 130">
              <controlPr defaultSize="0" autoFill="0" autoLine="0" autoPict="0">
                <anchor moveWithCells="1">
                  <from>
                    <xdr:col>8</xdr:col>
                    <xdr:colOff>213360</xdr:colOff>
                    <xdr:row>65</xdr:row>
                    <xdr:rowOff>182880</xdr:rowOff>
                  </from>
                  <to>
                    <xdr:col>8</xdr:col>
                    <xdr:colOff>518160</xdr:colOff>
                    <xdr:row>67</xdr:row>
                    <xdr:rowOff>22860</xdr:rowOff>
                  </to>
                </anchor>
              </controlPr>
            </control>
          </mc:Choice>
        </mc:AlternateContent>
        <mc:AlternateContent xmlns:mc="http://schemas.openxmlformats.org/markup-compatibility/2006">
          <mc:Choice Requires="x14">
            <control shapeId="8323" r:id="rId133" name="Check Box 131">
              <controlPr defaultSize="0" autoFill="0" autoLine="0" autoPict="0">
                <anchor moveWithCells="1">
                  <from>
                    <xdr:col>8</xdr:col>
                    <xdr:colOff>213360</xdr:colOff>
                    <xdr:row>66</xdr:row>
                    <xdr:rowOff>182880</xdr:rowOff>
                  </from>
                  <to>
                    <xdr:col>8</xdr:col>
                    <xdr:colOff>518160</xdr:colOff>
                    <xdr:row>68</xdr:row>
                    <xdr:rowOff>22860</xdr:rowOff>
                  </to>
                </anchor>
              </controlPr>
            </control>
          </mc:Choice>
        </mc:AlternateContent>
        <mc:AlternateContent xmlns:mc="http://schemas.openxmlformats.org/markup-compatibility/2006">
          <mc:Choice Requires="x14">
            <control shapeId="8324" r:id="rId134" name="Check Box 132">
              <controlPr defaultSize="0" autoFill="0" autoLine="0" autoPict="0">
                <anchor moveWithCells="1">
                  <from>
                    <xdr:col>8</xdr:col>
                    <xdr:colOff>213360</xdr:colOff>
                    <xdr:row>67</xdr:row>
                    <xdr:rowOff>182880</xdr:rowOff>
                  </from>
                  <to>
                    <xdr:col>8</xdr:col>
                    <xdr:colOff>518160</xdr:colOff>
                    <xdr:row>69</xdr:row>
                    <xdr:rowOff>22860</xdr:rowOff>
                  </to>
                </anchor>
              </controlPr>
            </control>
          </mc:Choice>
        </mc:AlternateContent>
        <mc:AlternateContent xmlns:mc="http://schemas.openxmlformats.org/markup-compatibility/2006">
          <mc:Choice Requires="x14">
            <control shapeId="8325" r:id="rId135" name="Check Box 133">
              <controlPr defaultSize="0" autoFill="0" autoLine="0" autoPict="0">
                <anchor moveWithCells="1">
                  <from>
                    <xdr:col>8</xdr:col>
                    <xdr:colOff>213360</xdr:colOff>
                    <xdr:row>68</xdr:row>
                    <xdr:rowOff>182880</xdr:rowOff>
                  </from>
                  <to>
                    <xdr:col>8</xdr:col>
                    <xdr:colOff>518160</xdr:colOff>
                    <xdr:row>70</xdr:row>
                    <xdr:rowOff>22860</xdr:rowOff>
                  </to>
                </anchor>
              </controlPr>
            </control>
          </mc:Choice>
        </mc:AlternateContent>
        <mc:AlternateContent xmlns:mc="http://schemas.openxmlformats.org/markup-compatibility/2006">
          <mc:Choice Requires="x14">
            <control shapeId="8326" r:id="rId136" name="Check Box 134">
              <controlPr defaultSize="0" autoFill="0" autoLine="0" autoPict="0">
                <anchor moveWithCells="1">
                  <from>
                    <xdr:col>2</xdr:col>
                    <xdr:colOff>236220</xdr:colOff>
                    <xdr:row>71</xdr:row>
                    <xdr:rowOff>175260</xdr:rowOff>
                  </from>
                  <to>
                    <xdr:col>2</xdr:col>
                    <xdr:colOff>541020</xdr:colOff>
                    <xdr:row>73</xdr:row>
                    <xdr:rowOff>7620</xdr:rowOff>
                  </to>
                </anchor>
              </controlPr>
            </control>
          </mc:Choice>
        </mc:AlternateContent>
        <mc:AlternateContent xmlns:mc="http://schemas.openxmlformats.org/markup-compatibility/2006">
          <mc:Choice Requires="x14">
            <control shapeId="8327" r:id="rId137" name="Check Box 135">
              <controlPr defaultSize="0" autoFill="0" autoLine="0" autoPict="0">
                <anchor moveWithCells="1">
                  <from>
                    <xdr:col>2</xdr:col>
                    <xdr:colOff>236220</xdr:colOff>
                    <xdr:row>72</xdr:row>
                    <xdr:rowOff>175260</xdr:rowOff>
                  </from>
                  <to>
                    <xdr:col>2</xdr:col>
                    <xdr:colOff>541020</xdr:colOff>
                    <xdr:row>74</xdr:row>
                    <xdr:rowOff>7620</xdr:rowOff>
                  </to>
                </anchor>
              </controlPr>
            </control>
          </mc:Choice>
        </mc:AlternateContent>
        <mc:AlternateContent xmlns:mc="http://schemas.openxmlformats.org/markup-compatibility/2006">
          <mc:Choice Requires="x14">
            <control shapeId="8328" r:id="rId138" name="Check Box 136">
              <controlPr defaultSize="0" autoFill="0" autoLine="0" autoPict="0">
                <anchor moveWithCells="1">
                  <from>
                    <xdr:col>2</xdr:col>
                    <xdr:colOff>236220</xdr:colOff>
                    <xdr:row>73</xdr:row>
                    <xdr:rowOff>175260</xdr:rowOff>
                  </from>
                  <to>
                    <xdr:col>2</xdr:col>
                    <xdr:colOff>541020</xdr:colOff>
                    <xdr:row>75</xdr:row>
                    <xdr:rowOff>7620</xdr:rowOff>
                  </to>
                </anchor>
              </controlPr>
            </control>
          </mc:Choice>
        </mc:AlternateContent>
        <mc:AlternateContent xmlns:mc="http://schemas.openxmlformats.org/markup-compatibility/2006">
          <mc:Choice Requires="x14">
            <control shapeId="8329" r:id="rId139" name="Check Box 137">
              <controlPr defaultSize="0" autoFill="0" autoLine="0" autoPict="0">
                <anchor moveWithCells="1">
                  <from>
                    <xdr:col>8</xdr:col>
                    <xdr:colOff>198120</xdr:colOff>
                    <xdr:row>72</xdr:row>
                    <xdr:rowOff>0</xdr:rowOff>
                  </from>
                  <to>
                    <xdr:col>8</xdr:col>
                    <xdr:colOff>502920</xdr:colOff>
                    <xdr:row>73</xdr:row>
                    <xdr:rowOff>30480</xdr:rowOff>
                  </to>
                </anchor>
              </controlPr>
            </control>
          </mc:Choice>
        </mc:AlternateContent>
        <mc:AlternateContent xmlns:mc="http://schemas.openxmlformats.org/markup-compatibility/2006">
          <mc:Choice Requires="x14">
            <control shapeId="8330" r:id="rId140" name="Check Box 138">
              <controlPr defaultSize="0" autoFill="0" autoLine="0" autoPict="0">
                <anchor moveWithCells="1">
                  <from>
                    <xdr:col>8</xdr:col>
                    <xdr:colOff>198120</xdr:colOff>
                    <xdr:row>73</xdr:row>
                    <xdr:rowOff>0</xdr:rowOff>
                  </from>
                  <to>
                    <xdr:col>8</xdr:col>
                    <xdr:colOff>502920</xdr:colOff>
                    <xdr:row>74</xdr:row>
                    <xdr:rowOff>30480</xdr:rowOff>
                  </to>
                </anchor>
              </controlPr>
            </control>
          </mc:Choice>
        </mc:AlternateContent>
        <mc:AlternateContent xmlns:mc="http://schemas.openxmlformats.org/markup-compatibility/2006">
          <mc:Choice Requires="x14">
            <control shapeId="8331" r:id="rId141" name="Check Box 139">
              <controlPr defaultSize="0" autoFill="0" autoLine="0" autoPict="0">
                <anchor moveWithCells="1">
                  <from>
                    <xdr:col>8</xdr:col>
                    <xdr:colOff>198120</xdr:colOff>
                    <xdr:row>75</xdr:row>
                    <xdr:rowOff>0</xdr:rowOff>
                  </from>
                  <to>
                    <xdr:col>8</xdr:col>
                    <xdr:colOff>502920</xdr:colOff>
                    <xdr:row>76</xdr:row>
                    <xdr:rowOff>30480</xdr:rowOff>
                  </to>
                </anchor>
              </controlPr>
            </control>
          </mc:Choice>
        </mc:AlternateContent>
        <mc:AlternateContent xmlns:mc="http://schemas.openxmlformats.org/markup-compatibility/2006">
          <mc:Choice Requires="x14">
            <control shapeId="8332" r:id="rId142" name="Check Box 140">
              <controlPr defaultSize="0" autoFill="0" autoLine="0" autoPict="0">
                <anchor moveWithCells="1">
                  <from>
                    <xdr:col>8</xdr:col>
                    <xdr:colOff>198120</xdr:colOff>
                    <xdr:row>76</xdr:row>
                    <xdr:rowOff>0</xdr:rowOff>
                  </from>
                  <to>
                    <xdr:col>8</xdr:col>
                    <xdr:colOff>502920</xdr:colOff>
                    <xdr:row>77</xdr:row>
                    <xdr:rowOff>30480</xdr:rowOff>
                  </to>
                </anchor>
              </controlPr>
            </control>
          </mc:Choice>
        </mc:AlternateContent>
        <mc:AlternateContent xmlns:mc="http://schemas.openxmlformats.org/markup-compatibility/2006">
          <mc:Choice Requires="x14">
            <control shapeId="8333" r:id="rId143" name="Check Box 141">
              <controlPr defaultSize="0" autoFill="0" autoLine="0" autoPict="0">
                <anchor moveWithCells="1">
                  <from>
                    <xdr:col>2</xdr:col>
                    <xdr:colOff>236220</xdr:colOff>
                    <xdr:row>78</xdr:row>
                    <xdr:rowOff>182880</xdr:rowOff>
                  </from>
                  <to>
                    <xdr:col>2</xdr:col>
                    <xdr:colOff>541020</xdr:colOff>
                    <xdr:row>80</xdr:row>
                    <xdr:rowOff>22860</xdr:rowOff>
                  </to>
                </anchor>
              </controlPr>
            </control>
          </mc:Choice>
        </mc:AlternateContent>
        <mc:AlternateContent xmlns:mc="http://schemas.openxmlformats.org/markup-compatibility/2006">
          <mc:Choice Requires="x14">
            <control shapeId="8334" r:id="rId144" name="Check Box 142">
              <controlPr defaultSize="0" autoFill="0" autoLine="0" autoPict="0">
                <anchor moveWithCells="1">
                  <from>
                    <xdr:col>2</xdr:col>
                    <xdr:colOff>236220</xdr:colOff>
                    <xdr:row>79</xdr:row>
                    <xdr:rowOff>182880</xdr:rowOff>
                  </from>
                  <to>
                    <xdr:col>2</xdr:col>
                    <xdr:colOff>541020</xdr:colOff>
                    <xdr:row>81</xdr:row>
                    <xdr:rowOff>22860</xdr:rowOff>
                  </to>
                </anchor>
              </controlPr>
            </control>
          </mc:Choice>
        </mc:AlternateContent>
        <mc:AlternateContent xmlns:mc="http://schemas.openxmlformats.org/markup-compatibility/2006">
          <mc:Choice Requires="x14">
            <control shapeId="8335" r:id="rId145" name="Check Box 143">
              <controlPr defaultSize="0" autoFill="0" autoLine="0" autoPict="0">
                <anchor moveWithCells="1">
                  <from>
                    <xdr:col>2</xdr:col>
                    <xdr:colOff>236220</xdr:colOff>
                    <xdr:row>80</xdr:row>
                    <xdr:rowOff>182880</xdr:rowOff>
                  </from>
                  <to>
                    <xdr:col>2</xdr:col>
                    <xdr:colOff>541020</xdr:colOff>
                    <xdr:row>82</xdr:row>
                    <xdr:rowOff>22860</xdr:rowOff>
                  </to>
                </anchor>
              </controlPr>
            </control>
          </mc:Choice>
        </mc:AlternateContent>
        <mc:AlternateContent xmlns:mc="http://schemas.openxmlformats.org/markup-compatibility/2006">
          <mc:Choice Requires="x14">
            <control shapeId="8336" r:id="rId146" name="Check Box 144">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8337" r:id="rId147" name="Check Box 145">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8338" r:id="rId148" name="Check Box 146">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8339" r:id="rId149" name="Check Box 147">
              <controlPr defaultSize="0" autoFill="0" autoLine="0" autoPict="0">
                <anchor moveWithCells="1">
                  <from>
                    <xdr:col>3</xdr:col>
                    <xdr:colOff>213360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8340" r:id="rId150" name="Check Box 148">
              <controlPr defaultSize="0" autoFill="0" autoLine="0" autoPict="0">
                <anchor moveWithCells="1">
                  <from>
                    <xdr:col>3</xdr:col>
                    <xdr:colOff>213360</xdr:colOff>
                    <xdr:row>87</xdr:row>
                    <xdr:rowOff>160020</xdr:rowOff>
                  </from>
                  <to>
                    <xdr:col>3</xdr:col>
                    <xdr:colOff>518160</xdr:colOff>
                    <xdr:row>89</xdr:row>
                    <xdr:rowOff>0</xdr:rowOff>
                  </to>
                </anchor>
              </controlPr>
            </control>
          </mc:Choice>
        </mc:AlternateContent>
        <mc:AlternateContent xmlns:mc="http://schemas.openxmlformats.org/markup-compatibility/2006">
          <mc:Choice Requires="x14">
            <control shapeId="8341" r:id="rId151" name="Check Box 149">
              <controlPr defaultSize="0" autoFill="0" autoLine="0" autoPict="0">
                <anchor moveWithCells="1">
                  <from>
                    <xdr:col>3</xdr:col>
                    <xdr:colOff>213360</xdr:colOff>
                    <xdr:row>88</xdr:row>
                    <xdr:rowOff>160020</xdr:rowOff>
                  </from>
                  <to>
                    <xdr:col>3</xdr:col>
                    <xdr:colOff>518160</xdr:colOff>
                    <xdr:row>90</xdr:row>
                    <xdr:rowOff>0</xdr:rowOff>
                  </to>
                </anchor>
              </controlPr>
            </control>
          </mc:Choice>
        </mc:AlternateContent>
        <mc:AlternateContent xmlns:mc="http://schemas.openxmlformats.org/markup-compatibility/2006">
          <mc:Choice Requires="x14">
            <control shapeId="8342" r:id="rId152" name="Check Box 150">
              <controlPr defaultSize="0" autoFill="0" autoLine="0" autoPict="0">
                <anchor moveWithCells="1">
                  <from>
                    <xdr:col>3</xdr:col>
                    <xdr:colOff>213360</xdr:colOff>
                    <xdr:row>89</xdr:row>
                    <xdr:rowOff>160020</xdr:rowOff>
                  </from>
                  <to>
                    <xdr:col>3</xdr:col>
                    <xdr:colOff>518160</xdr:colOff>
                    <xdr:row>91</xdr:row>
                    <xdr:rowOff>0</xdr:rowOff>
                  </to>
                </anchor>
              </controlPr>
            </control>
          </mc:Choice>
        </mc:AlternateContent>
        <mc:AlternateContent xmlns:mc="http://schemas.openxmlformats.org/markup-compatibility/2006">
          <mc:Choice Requires="x14">
            <control shapeId="8343" r:id="rId153" name="Check Box 151">
              <controlPr defaultSize="0" autoFill="0" autoLine="0" autoPict="0">
                <anchor moveWithCells="1">
                  <from>
                    <xdr:col>3</xdr:col>
                    <xdr:colOff>213360</xdr:colOff>
                    <xdr:row>90</xdr:row>
                    <xdr:rowOff>160020</xdr:rowOff>
                  </from>
                  <to>
                    <xdr:col>3</xdr:col>
                    <xdr:colOff>518160</xdr:colOff>
                    <xdr:row>92</xdr:row>
                    <xdr:rowOff>0</xdr:rowOff>
                  </to>
                </anchor>
              </controlPr>
            </control>
          </mc:Choice>
        </mc:AlternateContent>
        <mc:AlternateContent xmlns:mc="http://schemas.openxmlformats.org/markup-compatibility/2006">
          <mc:Choice Requires="x14">
            <control shapeId="8344" r:id="rId154" name="Check Box 152">
              <controlPr defaultSize="0" autoFill="0" autoLine="0" autoPict="0">
                <anchor moveWithCells="1">
                  <from>
                    <xdr:col>3</xdr:col>
                    <xdr:colOff>213360</xdr:colOff>
                    <xdr:row>91</xdr:row>
                    <xdr:rowOff>160020</xdr:rowOff>
                  </from>
                  <to>
                    <xdr:col>3</xdr:col>
                    <xdr:colOff>518160</xdr:colOff>
                    <xdr:row>93</xdr:row>
                    <xdr:rowOff>0</xdr:rowOff>
                  </to>
                </anchor>
              </controlPr>
            </control>
          </mc:Choice>
        </mc:AlternateContent>
        <mc:AlternateContent xmlns:mc="http://schemas.openxmlformats.org/markup-compatibility/2006">
          <mc:Choice Requires="x14">
            <control shapeId="8345" r:id="rId155" name="Check Box 153">
              <controlPr defaultSize="0" autoFill="0" autoLine="0" autoPict="0">
                <anchor moveWithCells="1">
                  <from>
                    <xdr:col>3</xdr:col>
                    <xdr:colOff>213360</xdr:colOff>
                    <xdr:row>92</xdr:row>
                    <xdr:rowOff>160020</xdr:rowOff>
                  </from>
                  <to>
                    <xdr:col>3</xdr:col>
                    <xdr:colOff>518160</xdr:colOff>
                    <xdr:row>94</xdr:row>
                    <xdr:rowOff>0</xdr:rowOff>
                  </to>
                </anchor>
              </controlPr>
            </control>
          </mc:Choice>
        </mc:AlternateContent>
        <mc:AlternateContent xmlns:mc="http://schemas.openxmlformats.org/markup-compatibility/2006">
          <mc:Choice Requires="x14">
            <control shapeId="8346" r:id="rId156" name="Check Box 154">
              <controlPr defaultSize="0" autoFill="0" autoLine="0" autoPict="0">
                <anchor moveWithCells="1">
                  <from>
                    <xdr:col>3</xdr:col>
                    <xdr:colOff>213360</xdr:colOff>
                    <xdr:row>93</xdr:row>
                    <xdr:rowOff>160020</xdr:rowOff>
                  </from>
                  <to>
                    <xdr:col>3</xdr:col>
                    <xdr:colOff>518160</xdr:colOff>
                    <xdr:row>95</xdr:row>
                    <xdr:rowOff>0</xdr:rowOff>
                  </to>
                </anchor>
              </controlPr>
            </control>
          </mc:Choice>
        </mc:AlternateContent>
        <mc:AlternateContent xmlns:mc="http://schemas.openxmlformats.org/markup-compatibility/2006">
          <mc:Choice Requires="x14">
            <control shapeId="8347" r:id="rId157" name="Check Box 155">
              <controlPr defaultSize="0" autoFill="0" autoLine="0" autoPict="0">
                <anchor moveWithCells="1">
                  <from>
                    <xdr:col>3</xdr:col>
                    <xdr:colOff>213360</xdr:colOff>
                    <xdr:row>94</xdr:row>
                    <xdr:rowOff>160020</xdr:rowOff>
                  </from>
                  <to>
                    <xdr:col>3</xdr:col>
                    <xdr:colOff>518160</xdr:colOff>
                    <xdr:row>96</xdr:row>
                    <xdr:rowOff>0</xdr:rowOff>
                  </to>
                </anchor>
              </controlPr>
            </control>
          </mc:Choice>
        </mc:AlternateContent>
        <mc:AlternateContent xmlns:mc="http://schemas.openxmlformats.org/markup-compatibility/2006">
          <mc:Choice Requires="x14">
            <control shapeId="8348" r:id="rId158" name="Check Box 156">
              <controlPr defaultSize="0" autoFill="0" autoLine="0" autoPict="0">
                <anchor moveWithCells="1">
                  <from>
                    <xdr:col>3</xdr:col>
                    <xdr:colOff>220980</xdr:colOff>
                    <xdr:row>95</xdr:row>
                    <xdr:rowOff>182880</xdr:rowOff>
                  </from>
                  <to>
                    <xdr:col>3</xdr:col>
                    <xdr:colOff>525780</xdr:colOff>
                    <xdr:row>97</xdr:row>
                    <xdr:rowOff>22860</xdr:rowOff>
                  </to>
                </anchor>
              </controlPr>
            </control>
          </mc:Choice>
        </mc:AlternateContent>
        <mc:AlternateContent xmlns:mc="http://schemas.openxmlformats.org/markup-compatibility/2006">
          <mc:Choice Requires="x14">
            <control shapeId="8349" r:id="rId159" name="Check Box 157">
              <controlPr defaultSize="0" autoFill="0" autoLine="0" autoPict="0">
                <anchor moveWithCells="1">
                  <from>
                    <xdr:col>8</xdr:col>
                    <xdr:colOff>220980</xdr:colOff>
                    <xdr:row>83</xdr:row>
                    <xdr:rowOff>182880</xdr:rowOff>
                  </from>
                  <to>
                    <xdr:col>8</xdr:col>
                    <xdr:colOff>525780</xdr:colOff>
                    <xdr:row>85</xdr:row>
                    <xdr:rowOff>22860</xdr:rowOff>
                  </to>
                </anchor>
              </controlPr>
            </control>
          </mc:Choice>
        </mc:AlternateContent>
        <mc:AlternateContent xmlns:mc="http://schemas.openxmlformats.org/markup-compatibility/2006">
          <mc:Choice Requires="x14">
            <control shapeId="8350" r:id="rId160" name="Check Box 158">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8351" r:id="rId161" name="Check Box 159">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8352" r:id="rId162" name="Check Box 160">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8353" r:id="rId163" name="Check Box 161">
              <controlPr defaultSize="0" autoFill="0" autoLine="0" autoPict="0">
                <anchor moveWithCells="1">
                  <from>
                    <xdr:col>8</xdr:col>
                    <xdr:colOff>220980</xdr:colOff>
                    <xdr:row>87</xdr:row>
                    <xdr:rowOff>182880</xdr:rowOff>
                  </from>
                  <to>
                    <xdr:col>8</xdr:col>
                    <xdr:colOff>525780</xdr:colOff>
                    <xdr:row>89</xdr:row>
                    <xdr:rowOff>22860</xdr:rowOff>
                  </to>
                </anchor>
              </controlPr>
            </control>
          </mc:Choice>
        </mc:AlternateContent>
        <mc:AlternateContent xmlns:mc="http://schemas.openxmlformats.org/markup-compatibility/2006">
          <mc:Choice Requires="x14">
            <control shapeId="8354" r:id="rId164" name="Check Box 162">
              <controlPr defaultSize="0" autoFill="0" autoLine="0" autoPict="0">
                <anchor moveWithCells="1">
                  <from>
                    <xdr:col>8</xdr:col>
                    <xdr:colOff>220980</xdr:colOff>
                    <xdr:row>88</xdr:row>
                    <xdr:rowOff>182880</xdr:rowOff>
                  </from>
                  <to>
                    <xdr:col>8</xdr:col>
                    <xdr:colOff>525780</xdr:colOff>
                    <xdr:row>90</xdr:row>
                    <xdr:rowOff>22860</xdr:rowOff>
                  </to>
                </anchor>
              </controlPr>
            </control>
          </mc:Choice>
        </mc:AlternateContent>
        <mc:AlternateContent xmlns:mc="http://schemas.openxmlformats.org/markup-compatibility/2006">
          <mc:Choice Requires="x14">
            <control shapeId="8355" r:id="rId165" name="Check Box 163">
              <controlPr defaultSize="0" autoFill="0" autoLine="0" autoPict="0">
                <anchor moveWithCells="1">
                  <from>
                    <xdr:col>8</xdr:col>
                    <xdr:colOff>220980</xdr:colOff>
                    <xdr:row>89</xdr:row>
                    <xdr:rowOff>182880</xdr:rowOff>
                  </from>
                  <to>
                    <xdr:col>8</xdr:col>
                    <xdr:colOff>525780</xdr:colOff>
                    <xdr:row>91</xdr:row>
                    <xdr:rowOff>22860</xdr:rowOff>
                  </to>
                </anchor>
              </controlPr>
            </control>
          </mc:Choice>
        </mc:AlternateContent>
        <mc:AlternateContent xmlns:mc="http://schemas.openxmlformats.org/markup-compatibility/2006">
          <mc:Choice Requires="x14">
            <control shapeId="8356" r:id="rId166" name="Check Box 164">
              <controlPr defaultSize="0" autoFill="0" autoLine="0" autoPict="0">
                <anchor moveWithCells="1">
                  <from>
                    <xdr:col>8</xdr:col>
                    <xdr:colOff>220980</xdr:colOff>
                    <xdr:row>90</xdr:row>
                    <xdr:rowOff>182880</xdr:rowOff>
                  </from>
                  <to>
                    <xdr:col>8</xdr:col>
                    <xdr:colOff>525780</xdr:colOff>
                    <xdr:row>92</xdr:row>
                    <xdr:rowOff>22860</xdr:rowOff>
                  </to>
                </anchor>
              </controlPr>
            </control>
          </mc:Choice>
        </mc:AlternateContent>
        <mc:AlternateContent xmlns:mc="http://schemas.openxmlformats.org/markup-compatibility/2006">
          <mc:Choice Requires="x14">
            <control shapeId="8357" r:id="rId167" name="Check Box 165">
              <controlPr defaultSize="0" autoFill="0" autoLine="0" autoPict="0">
                <anchor moveWithCells="1">
                  <from>
                    <xdr:col>8</xdr:col>
                    <xdr:colOff>220980</xdr:colOff>
                    <xdr:row>91</xdr:row>
                    <xdr:rowOff>182880</xdr:rowOff>
                  </from>
                  <to>
                    <xdr:col>8</xdr:col>
                    <xdr:colOff>525780</xdr:colOff>
                    <xdr:row>93</xdr:row>
                    <xdr:rowOff>22860</xdr:rowOff>
                  </to>
                </anchor>
              </controlPr>
            </control>
          </mc:Choice>
        </mc:AlternateContent>
        <mc:AlternateContent xmlns:mc="http://schemas.openxmlformats.org/markup-compatibility/2006">
          <mc:Choice Requires="x14">
            <control shapeId="8358" r:id="rId168" name="Check Box 166">
              <controlPr defaultSize="0" autoFill="0" autoLine="0" autoPict="0">
                <anchor moveWithCells="1">
                  <from>
                    <xdr:col>8</xdr:col>
                    <xdr:colOff>220980</xdr:colOff>
                    <xdr:row>92</xdr:row>
                    <xdr:rowOff>182880</xdr:rowOff>
                  </from>
                  <to>
                    <xdr:col>8</xdr:col>
                    <xdr:colOff>525780</xdr:colOff>
                    <xdr:row>94</xdr:row>
                    <xdr:rowOff>22860</xdr:rowOff>
                  </to>
                </anchor>
              </controlPr>
            </control>
          </mc:Choice>
        </mc:AlternateContent>
        <mc:AlternateContent xmlns:mc="http://schemas.openxmlformats.org/markup-compatibility/2006">
          <mc:Choice Requires="x14">
            <control shapeId="8359" r:id="rId169" name="Check Box 167">
              <controlPr defaultSize="0" autoFill="0" autoLine="0" autoPict="0">
                <anchor moveWithCells="1">
                  <from>
                    <xdr:col>8</xdr:col>
                    <xdr:colOff>220980</xdr:colOff>
                    <xdr:row>93</xdr:row>
                    <xdr:rowOff>182880</xdr:rowOff>
                  </from>
                  <to>
                    <xdr:col>8</xdr:col>
                    <xdr:colOff>525780</xdr:colOff>
                    <xdr:row>95</xdr:row>
                    <xdr:rowOff>22860</xdr:rowOff>
                  </to>
                </anchor>
              </controlPr>
            </control>
          </mc:Choice>
        </mc:AlternateContent>
        <mc:AlternateContent xmlns:mc="http://schemas.openxmlformats.org/markup-compatibility/2006">
          <mc:Choice Requires="x14">
            <control shapeId="8360" r:id="rId170" name="Check Box 168">
              <controlPr defaultSize="0" autoFill="0" autoLine="0" autoPict="0">
                <anchor moveWithCells="1">
                  <from>
                    <xdr:col>8</xdr:col>
                    <xdr:colOff>220980</xdr:colOff>
                    <xdr:row>94</xdr:row>
                    <xdr:rowOff>182880</xdr:rowOff>
                  </from>
                  <to>
                    <xdr:col>8</xdr:col>
                    <xdr:colOff>525780</xdr:colOff>
                    <xdr:row>96</xdr:row>
                    <xdr:rowOff>22860</xdr:rowOff>
                  </to>
                </anchor>
              </controlPr>
            </control>
          </mc:Choice>
        </mc:AlternateContent>
        <mc:AlternateContent xmlns:mc="http://schemas.openxmlformats.org/markup-compatibility/2006">
          <mc:Choice Requires="x14">
            <control shapeId="8362" r:id="rId171" name="Check Box 170">
              <controlPr defaultSize="0" autoFill="0" autoLine="0" autoPict="0">
                <anchor moveWithCells="1">
                  <from>
                    <xdr:col>8</xdr:col>
                    <xdr:colOff>220980</xdr:colOff>
                    <xdr:row>95</xdr:row>
                    <xdr:rowOff>182880</xdr:rowOff>
                  </from>
                  <to>
                    <xdr:col>8</xdr:col>
                    <xdr:colOff>525780</xdr:colOff>
                    <xdr:row>97</xdr:row>
                    <xdr:rowOff>22860</xdr:rowOff>
                  </to>
                </anchor>
              </controlPr>
            </control>
          </mc:Choice>
        </mc:AlternateContent>
        <mc:AlternateContent xmlns:mc="http://schemas.openxmlformats.org/markup-compatibility/2006">
          <mc:Choice Requires="x14">
            <control shapeId="8363" r:id="rId172" name="Check Box 171">
              <controlPr defaultSize="0" autoFill="0" autoLine="0" autoPict="0">
                <anchor moveWithCells="1">
                  <from>
                    <xdr:col>8</xdr:col>
                    <xdr:colOff>220980</xdr:colOff>
                    <xdr:row>95</xdr:row>
                    <xdr:rowOff>182880</xdr:rowOff>
                  </from>
                  <to>
                    <xdr:col>8</xdr:col>
                    <xdr:colOff>525780</xdr:colOff>
                    <xdr:row>97</xdr:row>
                    <xdr:rowOff>22860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theme="6" tint="-0.249977111117893"/>
  </sheetPr>
  <dimension ref="A1:O97"/>
  <sheetViews>
    <sheetView showGridLines="0" view="pageLayout" zoomScaleNormal="100" workbookViewId="0">
      <selection activeCell="H15" sqref="H15"/>
    </sheetView>
  </sheetViews>
  <sheetFormatPr defaultColWidth="9.1015625" defaultRowHeight="14.1" x14ac:dyDescent="0.5"/>
  <cols>
    <col min="1" max="1" width="10.3125" style="1" customWidth="1"/>
    <col min="2" max="2" width="9.1015625" style="1"/>
    <col min="3" max="3" width="10.89453125" style="1" customWidth="1"/>
    <col min="4" max="4" width="9.1015625" style="1"/>
    <col min="5" max="5" width="9.1015625" style="1" customWidth="1"/>
    <col min="6" max="6" width="2.5234375" style="1" customWidth="1"/>
    <col min="7" max="7" width="9.1015625" style="1"/>
    <col min="8" max="8" width="11.5234375" style="1" customWidth="1"/>
    <col min="9" max="9" width="11.3125" style="1" customWidth="1"/>
    <col min="10" max="10" width="11.89453125" style="1" customWidth="1"/>
    <col min="11" max="16384" width="9.1015625" style="1"/>
  </cols>
  <sheetData>
    <row r="1" spans="1:13" ht="17.399999999999999" x14ac:dyDescent="0.55000000000000004">
      <c r="A1" s="2" t="s">
        <v>113</v>
      </c>
      <c r="B1" s="314" t="s">
        <v>19</v>
      </c>
      <c r="C1" s="315"/>
      <c r="D1" s="315"/>
      <c r="E1" s="315"/>
      <c r="F1" s="12"/>
      <c r="H1" s="2" t="s">
        <v>115</v>
      </c>
      <c r="I1" s="3"/>
      <c r="J1" s="5"/>
      <c r="K1" s="8"/>
      <c r="L1" s="10"/>
    </row>
    <row r="2" spans="1:13" x14ac:dyDescent="0.5">
      <c r="A2" s="2" t="s">
        <v>117</v>
      </c>
      <c r="B2" s="316"/>
      <c r="C2" s="317"/>
      <c r="D2" s="317"/>
      <c r="E2" s="310"/>
      <c r="F2" s="12"/>
      <c r="H2" s="2" t="s">
        <v>119</v>
      </c>
      <c r="I2" s="5"/>
      <c r="J2" s="5"/>
      <c r="K2" s="8"/>
      <c r="L2" s="5"/>
    </row>
    <row r="3" spans="1:13" x14ac:dyDescent="0.5">
      <c r="A3" s="10" t="s">
        <v>120</v>
      </c>
      <c r="B3" s="316"/>
      <c r="C3" s="317"/>
      <c r="D3" s="317"/>
      <c r="E3" s="310"/>
      <c r="F3" s="12"/>
      <c r="H3" s="10" t="s">
        <v>122</v>
      </c>
      <c r="I3" s="5"/>
      <c r="J3" s="5"/>
      <c r="K3" s="9"/>
      <c r="L3" s="5"/>
    </row>
    <row r="4" spans="1:13" x14ac:dyDescent="0.5">
      <c r="A4" s="10" t="s">
        <v>123</v>
      </c>
      <c r="B4" s="318"/>
      <c r="C4" s="319"/>
      <c r="D4" s="319"/>
      <c r="E4" s="320"/>
      <c r="F4" s="13"/>
      <c r="H4" s="10" t="s">
        <v>124</v>
      </c>
      <c r="I4" s="5"/>
      <c r="J4" s="311"/>
      <c r="K4" s="312"/>
      <c r="L4" s="313"/>
    </row>
    <row r="5" spans="1:13" x14ac:dyDescent="0.5">
      <c r="A5" s="11" t="s">
        <v>125</v>
      </c>
      <c r="B5" s="306"/>
      <c r="C5" s="307"/>
      <c r="D5" s="5"/>
      <c r="E5" s="4"/>
      <c r="F5" s="4"/>
      <c r="H5" s="10" t="s">
        <v>179</v>
      </c>
      <c r="I5" s="5"/>
      <c r="J5" s="5"/>
      <c r="K5" s="6"/>
      <c r="L5" s="5"/>
    </row>
    <row r="6" spans="1:13" x14ac:dyDescent="0.5">
      <c r="A6" s="11" t="s">
        <v>127</v>
      </c>
      <c r="B6" s="308"/>
      <c r="C6" s="310"/>
      <c r="D6" s="5"/>
      <c r="E6" s="11"/>
      <c r="F6" s="11"/>
      <c r="H6" s="10" t="s">
        <v>180</v>
      </c>
      <c r="I6" s="5"/>
      <c r="J6" s="5"/>
      <c r="K6" s="7"/>
      <c r="L6" s="5"/>
    </row>
    <row r="7" spans="1:13" x14ac:dyDescent="0.5">
      <c r="B7" s="63"/>
      <c r="C7" s="63"/>
      <c r="D7" s="63"/>
      <c r="E7" s="63"/>
    </row>
    <row r="8" spans="1:13" x14ac:dyDescent="0.5">
      <c r="A8" s="11" t="s">
        <v>128</v>
      </c>
      <c r="B8" s="11"/>
      <c r="C8" s="308"/>
      <c r="D8" s="309"/>
      <c r="E8" s="63"/>
    </row>
    <row r="9" spans="1:13" x14ac:dyDescent="0.5">
      <c r="A9" s="11" t="s">
        <v>129</v>
      </c>
      <c r="B9" s="11"/>
      <c r="C9" s="308"/>
      <c r="D9" s="309"/>
      <c r="E9" s="63"/>
    </row>
    <row r="10" spans="1:13" x14ac:dyDescent="0.5">
      <c r="A10" s="11" t="s">
        <v>131</v>
      </c>
      <c r="B10" s="5"/>
      <c r="C10" s="308"/>
      <c r="D10" s="309"/>
      <c r="E10" s="63"/>
    </row>
    <row r="11" spans="1:13" x14ac:dyDescent="0.5">
      <c r="A11" s="11" t="s">
        <v>132</v>
      </c>
      <c r="B11" s="5"/>
      <c r="C11" s="308"/>
      <c r="D11" s="309"/>
      <c r="E11" s="63"/>
    </row>
    <row r="12" spans="1:13" x14ac:dyDescent="0.5">
      <c r="A12" s="11" t="s">
        <v>133</v>
      </c>
      <c r="B12" s="5"/>
      <c r="C12" s="308"/>
      <c r="D12" s="309"/>
      <c r="E12" s="63"/>
    </row>
    <row r="13" spans="1:13" x14ac:dyDescent="0.5">
      <c r="A13" s="11" t="s">
        <v>135</v>
      </c>
      <c r="B13" s="5"/>
      <c r="C13" s="308"/>
      <c r="D13" s="309"/>
      <c r="E13" s="63"/>
    </row>
    <row r="14" spans="1:13" x14ac:dyDescent="0.5">
      <c r="A14" s="10" t="s">
        <v>137</v>
      </c>
      <c r="B14" s="5"/>
      <c r="C14" s="292"/>
      <c r="D14" s="293"/>
      <c r="E14" s="63"/>
    </row>
    <row r="15" spans="1:13" x14ac:dyDescent="0.5">
      <c r="A15" s="10" t="s">
        <v>138</v>
      </c>
      <c r="B15" s="5"/>
      <c r="C15" s="294"/>
      <c r="D15" s="293"/>
      <c r="E15" s="63"/>
    </row>
    <row r="16" spans="1:13" x14ac:dyDescent="0.5">
      <c r="A16" s="10" t="s">
        <v>139</v>
      </c>
      <c r="B16" s="5"/>
      <c r="C16" s="71"/>
      <c r="D16" s="5" t="s">
        <v>140</v>
      </c>
      <c r="E16" s="63"/>
    </row>
    <row r="17" spans="1:15" x14ac:dyDescent="0.5">
      <c r="A17" s="10" t="s">
        <v>139</v>
      </c>
      <c r="B17" s="5"/>
      <c r="C17" s="72"/>
      <c r="D17" s="5" t="s">
        <v>141</v>
      </c>
      <c r="E17" s="63"/>
    </row>
    <row r="18" spans="1:15" x14ac:dyDescent="0.5">
      <c r="A18" s="10" t="s">
        <v>142</v>
      </c>
      <c r="B18" s="5"/>
      <c r="C18" s="71"/>
      <c r="D18" s="5"/>
      <c r="E18" s="63"/>
    </row>
    <row r="19" spans="1:15" x14ac:dyDescent="0.5">
      <c r="A19" s="10" t="s">
        <v>143</v>
      </c>
      <c r="B19" s="5"/>
      <c r="C19" s="71"/>
      <c r="D19" s="5" t="s">
        <v>140</v>
      </c>
      <c r="E19" s="63"/>
    </row>
    <row r="20" spans="1:15" x14ac:dyDescent="0.5">
      <c r="A20" s="14"/>
      <c r="B20" s="5"/>
      <c r="C20" s="72"/>
      <c r="D20" s="5" t="s">
        <v>141</v>
      </c>
      <c r="E20" s="63"/>
    </row>
    <row r="21" spans="1:15" x14ac:dyDescent="0.5">
      <c r="A21" s="10" t="s">
        <v>144</v>
      </c>
      <c r="B21" s="5"/>
      <c r="C21" s="72"/>
      <c r="D21" s="5"/>
      <c r="E21" s="63"/>
    </row>
    <row r="22" spans="1:15" x14ac:dyDescent="0.5">
      <c r="B22" s="63"/>
      <c r="C22" s="63"/>
      <c r="D22" s="63"/>
      <c r="E22" s="63"/>
    </row>
    <row r="23" spans="1:15" x14ac:dyDescent="0.5">
      <c r="A23" s="14" t="s">
        <v>145</v>
      </c>
      <c r="B23" s="295"/>
      <c r="C23" s="296"/>
      <c r="D23" s="296"/>
      <c r="E23" s="297"/>
    </row>
    <row r="24" spans="1:15" x14ac:dyDescent="0.5">
      <c r="A24" s="5"/>
      <c r="B24" s="298"/>
      <c r="C24" s="299"/>
      <c r="D24" s="299"/>
      <c r="E24" s="300"/>
    </row>
    <row r="25" spans="1:15" x14ac:dyDescent="0.5">
      <c r="A25" s="5"/>
      <c r="B25" s="298"/>
      <c r="C25" s="299"/>
      <c r="D25" s="299"/>
      <c r="E25" s="300"/>
    </row>
    <row r="26" spans="1:15" x14ac:dyDescent="0.5">
      <c r="A26" s="5"/>
      <c r="B26" s="301"/>
      <c r="C26" s="302"/>
      <c r="D26" s="302"/>
      <c r="E26" s="303"/>
    </row>
    <row r="28" spans="1:15" x14ac:dyDescent="0.5">
      <c r="A28" s="291" t="s">
        <v>146</v>
      </c>
      <c r="B28" s="291"/>
      <c r="C28" s="291"/>
      <c r="D28" s="291"/>
      <c r="E28" s="291"/>
      <c r="F28" s="291"/>
      <c r="G28" s="291"/>
      <c r="H28" s="291"/>
      <c r="I28" s="291"/>
      <c r="J28" s="291"/>
      <c r="K28" s="291"/>
      <c r="L28" s="291"/>
      <c r="M28" s="291"/>
      <c r="N28" s="291"/>
      <c r="O28" s="36"/>
    </row>
    <row r="29" spans="1:15" ht="26.25" customHeight="1" x14ac:dyDescent="0.5">
      <c r="A29" s="19" t="s">
        <v>147</v>
      </c>
      <c r="B29" s="34" t="s">
        <v>148</v>
      </c>
      <c r="C29" s="19" t="s">
        <v>149</v>
      </c>
      <c r="D29" s="19" t="s">
        <v>150</v>
      </c>
      <c r="E29" s="19" t="s">
        <v>151</v>
      </c>
      <c r="G29" s="19" t="s">
        <v>152</v>
      </c>
      <c r="H29" s="19" t="s">
        <v>153</v>
      </c>
      <c r="I29" s="19" t="s">
        <v>154</v>
      </c>
      <c r="J29" s="19" t="s">
        <v>155</v>
      </c>
      <c r="K29" s="19" t="s">
        <v>156</v>
      </c>
      <c r="L29" s="19" t="s">
        <v>157</v>
      </c>
      <c r="M29" s="19" t="s">
        <v>158</v>
      </c>
    </row>
    <row r="30" spans="1:15" x14ac:dyDescent="0.5">
      <c r="A30" s="77"/>
      <c r="B30" s="76"/>
      <c r="C30" s="65"/>
      <c r="D30" s="65"/>
      <c r="E30" s="26">
        <f t="shared" ref="E30:E49" si="0">D30*C30</f>
        <v>0</v>
      </c>
      <c r="G30" s="24"/>
      <c r="H30" s="25">
        <f t="shared" ref="H30:H49" si="1">SUM(G30*C30)</f>
        <v>0</v>
      </c>
      <c r="I30" s="27" t="str">
        <f>IF(ISERROR(G30/D30),"",(G30/D30))</f>
        <v/>
      </c>
      <c r="J30" s="28"/>
      <c r="K30" s="25">
        <f t="shared" ref="K30:K49" si="2">G30-J30</f>
        <v>0</v>
      </c>
      <c r="L30" s="25">
        <f t="shared" ref="L30:L49" si="3">K30*C30</f>
        <v>0</v>
      </c>
      <c r="M30" s="27" t="str">
        <f>IF(ISERROR(K30/D30),"",K30/D30)</f>
        <v/>
      </c>
    </row>
    <row r="31" spans="1:15" x14ac:dyDescent="0.5">
      <c r="A31" s="77"/>
      <c r="B31" s="76"/>
      <c r="C31" s="65"/>
      <c r="D31" s="65"/>
      <c r="E31" s="26">
        <f t="shared" si="0"/>
        <v>0</v>
      </c>
      <c r="G31" s="24"/>
      <c r="H31" s="25">
        <f t="shared" si="1"/>
        <v>0</v>
      </c>
      <c r="I31" s="27" t="str">
        <f t="shared" ref="I31:I49" si="4">IF(ISERROR(G31/D31),"",(G31/D31))</f>
        <v/>
      </c>
      <c r="J31" s="28"/>
      <c r="K31" s="25">
        <f t="shared" si="2"/>
        <v>0</v>
      </c>
      <c r="L31" s="25">
        <f t="shared" si="3"/>
        <v>0</v>
      </c>
      <c r="M31" s="27" t="str">
        <f t="shared" ref="M31:M49" si="5">IF(ISERROR(K31/D31),"",K31/D31)</f>
        <v/>
      </c>
    </row>
    <row r="32" spans="1:15" x14ac:dyDescent="0.5">
      <c r="A32" s="77"/>
      <c r="B32" s="76"/>
      <c r="C32" s="65"/>
      <c r="D32" s="65"/>
      <c r="E32" s="26">
        <f t="shared" si="0"/>
        <v>0</v>
      </c>
      <c r="G32" s="24"/>
      <c r="H32" s="25">
        <f t="shared" si="1"/>
        <v>0</v>
      </c>
      <c r="I32" s="27" t="str">
        <f t="shared" si="4"/>
        <v/>
      </c>
      <c r="J32" s="28"/>
      <c r="K32" s="25">
        <f t="shared" si="2"/>
        <v>0</v>
      </c>
      <c r="L32" s="25">
        <f t="shared" si="3"/>
        <v>0</v>
      </c>
      <c r="M32" s="27" t="str">
        <f t="shared" si="5"/>
        <v/>
      </c>
    </row>
    <row r="33" spans="1:13" x14ac:dyDescent="0.5">
      <c r="A33" s="77"/>
      <c r="B33" s="76"/>
      <c r="C33" s="65"/>
      <c r="D33" s="65"/>
      <c r="E33" s="26">
        <f t="shared" si="0"/>
        <v>0</v>
      </c>
      <c r="G33" s="24"/>
      <c r="H33" s="25">
        <f t="shared" si="1"/>
        <v>0</v>
      </c>
      <c r="I33" s="27" t="str">
        <f t="shared" si="4"/>
        <v/>
      </c>
      <c r="J33" s="28"/>
      <c r="K33" s="25">
        <f t="shared" si="2"/>
        <v>0</v>
      </c>
      <c r="L33" s="25">
        <f t="shared" si="3"/>
        <v>0</v>
      </c>
      <c r="M33" s="27" t="str">
        <f t="shared" si="5"/>
        <v/>
      </c>
    </row>
    <row r="34" spans="1:13" x14ac:dyDescent="0.5">
      <c r="A34" s="77"/>
      <c r="B34" s="76"/>
      <c r="C34" s="65"/>
      <c r="D34" s="65"/>
      <c r="E34" s="26">
        <f t="shared" si="0"/>
        <v>0</v>
      </c>
      <c r="G34" s="24"/>
      <c r="H34" s="25">
        <f t="shared" si="1"/>
        <v>0</v>
      </c>
      <c r="I34" s="27" t="str">
        <f t="shared" si="4"/>
        <v/>
      </c>
      <c r="J34" s="28"/>
      <c r="K34" s="25">
        <f t="shared" si="2"/>
        <v>0</v>
      </c>
      <c r="L34" s="25">
        <f t="shared" si="3"/>
        <v>0</v>
      </c>
      <c r="M34" s="27" t="str">
        <f t="shared" si="5"/>
        <v/>
      </c>
    </row>
    <row r="35" spans="1:13" x14ac:dyDescent="0.5">
      <c r="A35" s="77"/>
      <c r="B35" s="76"/>
      <c r="C35" s="65"/>
      <c r="D35" s="65"/>
      <c r="E35" s="26">
        <f t="shared" si="0"/>
        <v>0</v>
      </c>
      <c r="G35" s="24"/>
      <c r="H35" s="25">
        <f t="shared" si="1"/>
        <v>0</v>
      </c>
      <c r="I35" s="27" t="str">
        <f t="shared" si="4"/>
        <v/>
      </c>
      <c r="J35" s="28"/>
      <c r="K35" s="25">
        <f t="shared" si="2"/>
        <v>0</v>
      </c>
      <c r="L35" s="25">
        <f t="shared" si="3"/>
        <v>0</v>
      </c>
      <c r="M35" s="27" t="str">
        <f t="shared" si="5"/>
        <v/>
      </c>
    </row>
    <row r="36" spans="1:13" x14ac:dyDescent="0.5">
      <c r="A36" s="77"/>
      <c r="B36" s="76"/>
      <c r="C36" s="65"/>
      <c r="D36" s="65"/>
      <c r="E36" s="26">
        <f t="shared" si="0"/>
        <v>0</v>
      </c>
      <c r="G36" s="24"/>
      <c r="H36" s="25">
        <f t="shared" si="1"/>
        <v>0</v>
      </c>
      <c r="I36" s="27" t="str">
        <f t="shared" si="4"/>
        <v/>
      </c>
      <c r="J36" s="28"/>
      <c r="K36" s="25">
        <f t="shared" si="2"/>
        <v>0</v>
      </c>
      <c r="L36" s="25">
        <f t="shared" si="3"/>
        <v>0</v>
      </c>
      <c r="M36" s="27" t="str">
        <f t="shared" si="5"/>
        <v/>
      </c>
    </row>
    <row r="37" spans="1:13" x14ac:dyDescent="0.5">
      <c r="A37" s="77"/>
      <c r="B37" s="76"/>
      <c r="C37" s="65"/>
      <c r="D37" s="65"/>
      <c r="E37" s="26">
        <f t="shared" si="0"/>
        <v>0</v>
      </c>
      <c r="G37" s="24"/>
      <c r="H37" s="25">
        <f t="shared" si="1"/>
        <v>0</v>
      </c>
      <c r="I37" s="27" t="str">
        <f t="shared" si="4"/>
        <v/>
      </c>
      <c r="J37" s="28"/>
      <c r="K37" s="25">
        <f t="shared" si="2"/>
        <v>0</v>
      </c>
      <c r="L37" s="25">
        <f t="shared" si="3"/>
        <v>0</v>
      </c>
      <c r="M37" s="27" t="str">
        <f t="shared" si="5"/>
        <v/>
      </c>
    </row>
    <row r="38" spans="1:13" x14ac:dyDescent="0.5">
      <c r="A38" s="77"/>
      <c r="B38" s="76"/>
      <c r="C38" s="65"/>
      <c r="D38" s="65"/>
      <c r="E38" s="26">
        <f t="shared" si="0"/>
        <v>0</v>
      </c>
      <c r="G38" s="24"/>
      <c r="H38" s="25">
        <f t="shared" si="1"/>
        <v>0</v>
      </c>
      <c r="I38" s="27" t="str">
        <f t="shared" si="4"/>
        <v/>
      </c>
      <c r="J38" s="28"/>
      <c r="K38" s="25">
        <f t="shared" si="2"/>
        <v>0</v>
      </c>
      <c r="L38" s="25">
        <f t="shared" si="3"/>
        <v>0</v>
      </c>
      <c r="M38" s="27" t="str">
        <f t="shared" si="5"/>
        <v/>
      </c>
    </row>
    <row r="39" spans="1:13" x14ac:dyDescent="0.5">
      <c r="A39" s="77"/>
      <c r="B39" s="76"/>
      <c r="C39" s="65"/>
      <c r="D39" s="65"/>
      <c r="E39" s="26">
        <f t="shared" si="0"/>
        <v>0</v>
      </c>
      <c r="G39" s="24"/>
      <c r="H39" s="25">
        <f t="shared" si="1"/>
        <v>0</v>
      </c>
      <c r="I39" s="27" t="str">
        <f t="shared" si="4"/>
        <v/>
      </c>
      <c r="J39" s="28"/>
      <c r="K39" s="25">
        <f t="shared" si="2"/>
        <v>0</v>
      </c>
      <c r="L39" s="25">
        <f t="shared" si="3"/>
        <v>0</v>
      </c>
      <c r="M39" s="27" t="str">
        <f t="shared" si="5"/>
        <v/>
      </c>
    </row>
    <row r="40" spans="1:13" x14ac:dyDescent="0.5">
      <c r="A40" s="77"/>
      <c r="B40" s="76"/>
      <c r="C40" s="65"/>
      <c r="D40" s="65"/>
      <c r="E40" s="26">
        <f t="shared" si="0"/>
        <v>0</v>
      </c>
      <c r="G40" s="24"/>
      <c r="H40" s="25">
        <f t="shared" si="1"/>
        <v>0</v>
      </c>
      <c r="I40" s="27" t="str">
        <f t="shared" si="4"/>
        <v/>
      </c>
      <c r="J40" s="28"/>
      <c r="K40" s="25">
        <f t="shared" si="2"/>
        <v>0</v>
      </c>
      <c r="L40" s="25">
        <f t="shared" si="3"/>
        <v>0</v>
      </c>
      <c r="M40" s="27" t="str">
        <f t="shared" si="5"/>
        <v/>
      </c>
    </row>
    <row r="41" spans="1:13" x14ac:dyDescent="0.5">
      <c r="A41" s="77"/>
      <c r="B41" s="76"/>
      <c r="C41" s="65"/>
      <c r="D41" s="65"/>
      <c r="E41" s="26">
        <f t="shared" si="0"/>
        <v>0</v>
      </c>
      <c r="G41" s="24"/>
      <c r="H41" s="25">
        <f t="shared" si="1"/>
        <v>0</v>
      </c>
      <c r="I41" s="27" t="str">
        <f t="shared" si="4"/>
        <v/>
      </c>
      <c r="J41" s="28"/>
      <c r="K41" s="25">
        <f t="shared" si="2"/>
        <v>0</v>
      </c>
      <c r="L41" s="25">
        <f t="shared" si="3"/>
        <v>0</v>
      </c>
      <c r="M41" s="27" t="str">
        <f t="shared" si="5"/>
        <v/>
      </c>
    </row>
    <row r="42" spans="1:13" x14ac:dyDescent="0.5">
      <c r="A42" s="77"/>
      <c r="B42" s="76"/>
      <c r="C42" s="65"/>
      <c r="D42" s="65"/>
      <c r="E42" s="26">
        <f t="shared" si="0"/>
        <v>0</v>
      </c>
      <c r="G42" s="24"/>
      <c r="H42" s="25">
        <f t="shared" si="1"/>
        <v>0</v>
      </c>
      <c r="I42" s="27" t="str">
        <f t="shared" si="4"/>
        <v/>
      </c>
      <c r="J42" s="28"/>
      <c r="K42" s="25">
        <f t="shared" si="2"/>
        <v>0</v>
      </c>
      <c r="L42" s="25">
        <f t="shared" si="3"/>
        <v>0</v>
      </c>
      <c r="M42" s="27" t="str">
        <f t="shared" si="5"/>
        <v/>
      </c>
    </row>
    <row r="43" spans="1:13" x14ac:dyDescent="0.5">
      <c r="A43" s="77"/>
      <c r="B43" s="76"/>
      <c r="C43" s="65"/>
      <c r="D43" s="65"/>
      <c r="E43" s="26">
        <f t="shared" si="0"/>
        <v>0</v>
      </c>
      <c r="G43" s="24"/>
      <c r="H43" s="25">
        <f t="shared" si="1"/>
        <v>0</v>
      </c>
      <c r="I43" s="27" t="str">
        <f t="shared" si="4"/>
        <v/>
      </c>
      <c r="J43" s="28"/>
      <c r="K43" s="25">
        <f t="shared" si="2"/>
        <v>0</v>
      </c>
      <c r="L43" s="25">
        <f t="shared" si="3"/>
        <v>0</v>
      </c>
      <c r="M43" s="27" t="str">
        <f t="shared" si="5"/>
        <v/>
      </c>
    </row>
    <row r="44" spans="1:13" x14ac:dyDescent="0.5">
      <c r="A44" s="77"/>
      <c r="B44" s="76"/>
      <c r="C44" s="65"/>
      <c r="D44" s="65"/>
      <c r="E44" s="26">
        <f t="shared" si="0"/>
        <v>0</v>
      </c>
      <c r="G44" s="24"/>
      <c r="H44" s="25">
        <f t="shared" si="1"/>
        <v>0</v>
      </c>
      <c r="I44" s="27" t="str">
        <f t="shared" si="4"/>
        <v/>
      </c>
      <c r="J44" s="28"/>
      <c r="K44" s="25">
        <f t="shared" si="2"/>
        <v>0</v>
      </c>
      <c r="L44" s="25">
        <f t="shared" si="3"/>
        <v>0</v>
      </c>
      <c r="M44" s="27" t="str">
        <f t="shared" si="5"/>
        <v/>
      </c>
    </row>
    <row r="45" spans="1:13" x14ac:dyDescent="0.5">
      <c r="A45" s="77"/>
      <c r="B45" s="76"/>
      <c r="C45" s="65"/>
      <c r="D45" s="65"/>
      <c r="E45" s="26">
        <f t="shared" si="0"/>
        <v>0</v>
      </c>
      <c r="G45" s="24"/>
      <c r="H45" s="25">
        <f t="shared" si="1"/>
        <v>0</v>
      </c>
      <c r="I45" s="27" t="str">
        <f t="shared" si="4"/>
        <v/>
      </c>
      <c r="J45" s="28"/>
      <c r="K45" s="25">
        <f t="shared" si="2"/>
        <v>0</v>
      </c>
      <c r="L45" s="25">
        <f t="shared" si="3"/>
        <v>0</v>
      </c>
      <c r="M45" s="27" t="str">
        <f t="shared" si="5"/>
        <v/>
      </c>
    </row>
    <row r="46" spans="1:13" x14ac:dyDescent="0.5">
      <c r="A46" s="77"/>
      <c r="B46" s="76"/>
      <c r="C46" s="65"/>
      <c r="D46" s="65"/>
      <c r="E46" s="26">
        <f t="shared" si="0"/>
        <v>0</v>
      </c>
      <c r="G46" s="24"/>
      <c r="H46" s="25">
        <f t="shared" si="1"/>
        <v>0</v>
      </c>
      <c r="I46" s="27" t="str">
        <f t="shared" si="4"/>
        <v/>
      </c>
      <c r="J46" s="28"/>
      <c r="K46" s="25">
        <f t="shared" si="2"/>
        <v>0</v>
      </c>
      <c r="L46" s="25">
        <f t="shared" si="3"/>
        <v>0</v>
      </c>
      <c r="M46" s="27" t="str">
        <f t="shared" si="5"/>
        <v/>
      </c>
    </row>
    <row r="47" spans="1:13" x14ac:dyDescent="0.5">
      <c r="A47" s="77"/>
      <c r="B47" s="76"/>
      <c r="C47" s="65"/>
      <c r="D47" s="65"/>
      <c r="E47" s="26">
        <f t="shared" si="0"/>
        <v>0</v>
      </c>
      <c r="G47" s="24"/>
      <c r="H47" s="25">
        <f t="shared" si="1"/>
        <v>0</v>
      </c>
      <c r="I47" s="27" t="str">
        <f t="shared" si="4"/>
        <v/>
      </c>
      <c r="J47" s="28"/>
      <c r="K47" s="25">
        <f t="shared" si="2"/>
        <v>0</v>
      </c>
      <c r="L47" s="25">
        <f t="shared" si="3"/>
        <v>0</v>
      </c>
      <c r="M47" s="27" t="str">
        <f t="shared" si="5"/>
        <v/>
      </c>
    </row>
    <row r="48" spans="1:13" x14ac:dyDescent="0.5">
      <c r="A48" s="77"/>
      <c r="B48" s="76"/>
      <c r="C48" s="65"/>
      <c r="D48" s="65"/>
      <c r="E48" s="26">
        <f t="shared" si="0"/>
        <v>0</v>
      </c>
      <c r="G48" s="24"/>
      <c r="H48" s="25">
        <f t="shared" si="1"/>
        <v>0</v>
      </c>
      <c r="I48" s="27" t="str">
        <f t="shared" si="4"/>
        <v/>
      </c>
      <c r="J48" s="28"/>
      <c r="K48" s="25">
        <f t="shared" si="2"/>
        <v>0</v>
      </c>
      <c r="L48" s="25">
        <f t="shared" si="3"/>
        <v>0</v>
      </c>
      <c r="M48" s="27" t="str">
        <f t="shared" si="5"/>
        <v/>
      </c>
    </row>
    <row r="49" spans="1:15" x14ac:dyDescent="0.5">
      <c r="A49" s="77"/>
      <c r="B49" s="76"/>
      <c r="C49" s="65"/>
      <c r="D49" s="65"/>
      <c r="E49" s="26">
        <f t="shared" si="0"/>
        <v>0</v>
      </c>
      <c r="G49" s="24"/>
      <c r="H49" s="25">
        <f t="shared" si="1"/>
        <v>0</v>
      </c>
      <c r="I49" s="27" t="str">
        <f t="shared" si="4"/>
        <v/>
      </c>
      <c r="J49" s="28"/>
      <c r="K49" s="25">
        <f t="shared" si="2"/>
        <v>0</v>
      </c>
      <c r="L49" s="25">
        <f t="shared" si="3"/>
        <v>0</v>
      </c>
      <c r="M49" s="27" t="str">
        <f t="shared" si="5"/>
        <v/>
      </c>
    </row>
    <row r="50" spans="1:15" x14ac:dyDescent="0.5">
      <c r="A50" s="321"/>
      <c r="B50" s="322"/>
      <c r="C50" s="20"/>
      <c r="D50" s="20"/>
      <c r="E50" s="20"/>
      <c r="G50" s="20"/>
      <c r="H50" s="20"/>
      <c r="I50" s="20"/>
      <c r="J50" s="21"/>
      <c r="K50" s="22"/>
      <c r="L50" s="23"/>
      <c r="M50" s="23"/>
    </row>
    <row r="51" spans="1:15" x14ac:dyDescent="0.5">
      <c r="A51" s="304" t="s">
        <v>159</v>
      </c>
      <c r="B51" s="304"/>
      <c r="C51" s="29">
        <f>SUM(C30:C49)</f>
        <v>0</v>
      </c>
      <c r="D51" s="29" t="str">
        <f>IF(ISERROR(E51/C51),"",(E51/C51))</f>
        <v/>
      </c>
      <c r="E51" s="26">
        <f>SUM(E30:E49)</f>
        <v>0</v>
      </c>
      <c r="G51" s="30" t="str">
        <f>IF(ISERROR(H51/C51),"",(H51/C51))</f>
        <v/>
      </c>
      <c r="H51" s="25">
        <f>SUM(H30:H49)</f>
        <v>0</v>
      </c>
      <c r="I51" s="27" t="str">
        <f>IF(ISERROR(H51/E51),"",H51/E51)</f>
        <v/>
      </c>
      <c r="J51" s="31" t="str">
        <f>IF(ISERROR(AVERAGE(J30:J49)),"",AVERAGE(J30:J49))</f>
        <v/>
      </c>
      <c r="K51" s="25" t="str">
        <f>IF(ISERROR(L51/C51),"",L51/C51)</f>
        <v/>
      </c>
      <c r="L51" s="25">
        <f>SUM(L30:L49)</f>
        <v>0</v>
      </c>
      <c r="M51" s="27" t="str">
        <f>IF(ISERROR(L51/E51),"",L51/E51)</f>
        <v/>
      </c>
    </row>
    <row r="52" spans="1:15" x14ac:dyDescent="0.5">
      <c r="A52" s="23"/>
      <c r="B52" s="23"/>
      <c r="C52" s="23"/>
      <c r="D52" s="23"/>
      <c r="E52" s="23"/>
      <c r="F52" s="32"/>
      <c r="G52" s="33"/>
      <c r="H52" s="23"/>
      <c r="I52" s="23"/>
      <c r="J52" s="23"/>
      <c r="K52" s="23"/>
    </row>
    <row r="53" spans="1:15" x14ac:dyDescent="0.5">
      <c r="A53" s="291" t="s">
        <v>160</v>
      </c>
      <c r="B53" s="291"/>
      <c r="C53" s="291"/>
      <c r="D53" s="291"/>
      <c r="E53" s="291"/>
      <c r="F53" s="291"/>
      <c r="G53" s="291"/>
      <c r="H53" s="291"/>
      <c r="I53" s="291"/>
      <c r="J53" s="291"/>
      <c r="K53" s="291"/>
      <c r="L53" s="291"/>
      <c r="M53" s="291"/>
      <c r="N53" s="291"/>
    </row>
    <row r="54" spans="1:15" x14ac:dyDescent="0.5">
      <c r="A54" s="305"/>
      <c r="B54" s="305"/>
      <c r="C54" s="305"/>
      <c r="D54" s="305"/>
      <c r="E54" s="305"/>
      <c r="F54" s="305"/>
      <c r="G54" s="305"/>
      <c r="H54" s="305"/>
      <c r="I54" s="305"/>
      <c r="J54" s="305"/>
      <c r="K54" s="305"/>
      <c r="L54" s="305"/>
      <c r="M54" s="305"/>
      <c r="N54" s="305"/>
    </row>
    <row r="55" spans="1:15" x14ac:dyDescent="0.5">
      <c r="A55" s="305"/>
      <c r="B55" s="305"/>
      <c r="C55" s="305"/>
      <c r="D55" s="305"/>
      <c r="E55" s="305"/>
      <c r="F55" s="305"/>
      <c r="G55" s="305"/>
      <c r="H55" s="305"/>
      <c r="I55" s="305"/>
      <c r="J55" s="305"/>
      <c r="K55" s="305"/>
      <c r="L55" s="305"/>
      <c r="M55" s="305"/>
      <c r="N55" s="305"/>
    </row>
    <row r="56" spans="1:15" x14ac:dyDescent="0.5">
      <c r="A56" s="59"/>
      <c r="B56" s="59"/>
      <c r="C56" s="59"/>
      <c r="D56" s="59"/>
      <c r="E56" s="59"/>
      <c r="F56" s="59"/>
      <c r="G56" s="59"/>
      <c r="H56" s="59"/>
      <c r="I56" s="59"/>
      <c r="J56" s="59"/>
      <c r="K56" s="59"/>
      <c r="L56" s="59"/>
      <c r="M56" s="59"/>
      <c r="N56" s="59"/>
    </row>
    <row r="57" spans="1:15" x14ac:dyDescent="0.5">
      <c r="A57" s="291" t="s">
        <v>33</v>
      </c>
      <c r="B57" s="291"/>
      <c r="C57" s="291"/>
      <c r="D57" s="291"/>
      <c r="E57" s="291"/>
      <c r="F57" s="291"/>
      <c r="G57" s="291"/>
      <c r="H57" s="291"/>
      <c r="I57" s="291"/>
      <c r="J57" s="291"/>
      <c r="K57" s="291"/>
      <c r="L57" s="291"/>
      <c r="M57" s="291"/>
      <c r="N57" s="291"/>
      <c r="O57" s="35"/>
    </row>
    <row r="58" spans="1:15" x14ac:dyDescent="0.5">
      <c r="A58" s="1" t="s">
        <v>34</v>
      </c>
      <c r="C58" s="66" t="b">
        <v>0</v>
      </c>
      <c r="G58" s="1" t="s">
        <v>47</v>
      </c>
      <c r="H58" s="55"/>
      <c r="I58" s="66" t="b">
        <v>0</v>
      </c>
    </row>
    <row r="59" spans="1:15" x14ac:dyDescent="0.5">
      <c r="A59" s="1" t="s">
        <v>35</v>
      </c>
      <c r="C59" s="66" t="b">
        <v>0</v>
      </c>
      <c r="G59" s="1" t="s">
        <v>48</v>
      </c>
      <c r="H59" s="55"/>
      <c r="I59" s="66"/>
      <c r="J59" s="14" t="s">
        <v>161</v>
      </c>
      <c r="K59" s="15" t="s">
        <v>162</v>
      </c>
      <c r="L59" s="15" t="s">
        <v>163</v>
      </c>
      <c r="M59" s="15" t="s">
        <v>164</v>
      </c>
      <c r="N59" s="15" t="s">
        <v>165</v>
      </c>
    </row>
    <row r="60" spans="1:15" x14ac:dyDescent="0.5">
      <c r="A60" s="1" t="s">
        <v>36</v>
      </c>
      <c r="C60" s="66" t="b">
        <v>0</v>
      </c>
      <c r="G60" s="1" t="s">
        <v>49</v>
      </c>
      <c r="H60" s="55"/>
      <c r="I60" s="66" t="b">
        <v>0</v>
      </c>
      <c r="J60" s="5" t="s">
        <v>166</v>
      </c>
      <c r="K60" s="17"/>
      <c r="L60" s="17"/>
      <c r="M60" s="17"/>
      <c r="N60" s="17"/>
    </row>
    <row r="61" spans="1:15" x14ac:dyDescent="0.5">
      <c r="A61" s="1" t="s">
        <v>37</v>
      </c>
      <c r="C61" s="66"/>
      <c r="G61" s="1" t="s">
        <v>50</v>
      </c>
      <c r="H61" s="55"/>
      <c r="I61" s="66"/>
      <c r="J61" s="5" t="s">
        <v>167</v>
      </c>
      <c r="K61" s="17"/>
      <c r="L61" s="17"/>
      <c r="M61" s="17"/>
      <c r="N61" s="17"/>
    </row>
    <row r="62" spans="1:15" x14ac:dyDescent="0.5">
      <c r="A62" s="1" t="s">
        <v>38</v>
      </c>
      <c r="C62" s="66" t="b">
        <v>0</v>
      </c>
      <c r="G62" s="1" t="s">
        <v>51</v>
      </c>
      <c r="H62" s="55"/>
      <c r="I62" s="66" t="b">
        <v>0</v>
      </c>
      <c r="J62" s="5" t="s">
        <v>168</v>
      </c>
      <c r="K62" s="17"/>
      <c r="L62" s="17"/>
      <c r="M62" s="17"/>
      <c r="N62" s="17"/>
    </row>
    <row r="63" spans="1:15" x14ac:dyDescent="0.5">
      <c r="A63" s="1" t="s">
        <v>39</v>
      </c>
      <c r="C63" s="66"/>
      <c r="G63" s="1" t="s">
        <v>52</v>
      </c>
      <c r="H63" s="55"/>
      <c r="I63" s="66"/>
      <c r="J63" s="5" t="s">
        <v>169</v>
      </c>
      <c r="K63" s="17"/>
      <c r="L63" s="17"/>
      <c r="M63" s="17"/>
      <c r="N63" s="17"/>
    </row>
    <row r="64" spans="1:15" x14ac:dyDescent="0.5">
      <c r="A64" s="1" t="s">
        <v>40</v>
      </c>
      <c r="C64" s="66"/>
      <c r="G64" s="1" t="s">
        <v>53</v>
      </c>
      <c r="H64" s="55"/>
      <c r="I64" s="66"/>
      <c r="J64" s="5" t="s">
        <v>170</v>
      </c>
      <c r="K64" s="68"/>
      <c r="L64" s="68"/>
      <c r="M64" s="17"/>
      <c r="N64" s="68"/>
    </row>
    <row r="65" spans="1:15" x14ac:dyDescent="0.5">
      <c r="A65" s="1" t="s">
        <v>41</v>
      </c>
      <c r="C65" s="66"/>
      <c r="G65" s="1" t="s">
        <v>54</v>
      </c>
      <c r="H65" s="55"/>
      <c r="I65" s="66"/>
      <c r="J65" s="16" t="s">
        <v>171</v>
      </c>
      <c r="K65" s="68"/>
      <c r="L65" s="68"/>
      <c r="M65" s="17"/>
      <c r="N65" s="17"/>
    </row>
    <row r="66" spans="1:15" x14ac:dyDescent="0.5">
      <c r="A66" s="1" t="s">
        <v>42</v>
      </c>
      <c r="C66" s="66" t="b">
        <v>0</v>
      </c>
      <c r="G66" s="1" t="s">
        <v>55</v>
      </c>
      <c r="H66" s="55"/>
      <c r="I66" s="66"/>
      <c r="J66" s="16" t="s">
        <v>172</v>
      </c>
      <c r="K66" s="68"/>
      <c r="L66" s="68"/>
      <c r="M66" s="17"/>
      <c r="N66" s="17"/>
    </row>
    <row r="67" spans="1:15" x14ac:dyDescent="0.5">
      <c r="A67" s="1" t="s">
        <v>43</v>
      </c>
      <c r="C67" s="66"/>
      <c r="G67" s="1" t="s">
        <v>56</v>
      </c>
      <c r="H67" s="55"/>
      <c r="I67" s="66"/>
      <c r="J67" s="16" t="s">
        <v>173</v>
      </c>
      <c r="K67" s="69"/>
      <c r="L67" s="69"/>
      <c r="M67" s="18"/>
      <c r="N67" s="18"/>
    </row>
    <row r="68" spans="1:15" x14ac:dyDescent="0.5">
      <c r="A68" s="1" t="s">
        <v>44</v>
      </c>
      <c r="C68" s="66"/>
      <c r="G68" s="1" t="s">
        <v>57</v>
      </c>
      <c r="H68" s="55"/>
      <c r="I68" s="66"/>
    </row>
    <row r="69" spans="1:15" x14ac:dyDescent="0.5">
      <c r="A69" s="1" t="s">
        <v>45</v>
      </c>
      <c r="C69" s="66"/>
      <c r="G69" s="1" t="s">
        <v>58</v>
      </c>
      <c r="H69" s="55"/>
      <c r="I69" s="66"/>
    </row>
    <row r="70" spans="1:15" x14ac:dyDescent="0.5">
      <c r="A70" s="1" t="s">
        <v>46</v>
      </c>
      <c r="C70" s="66"/>
      <c r="G70" s="1" t="s">
        <v>59</v>
      </c>
      <c r="H70" s="55"/>
      <c r="I70" s="66"/>
    </row>
    <row r="71" spans="1:15" x14ac:dyDescent="0.5">
      <c r="C71" s="55"/>
      <c r="H71" s="55"/>
      <c r="I71" s="55"/>
    </row>
    <row r="72" spans="1:15" x14ac:dyDescent="0.5">
      <c r="A72" s="291" t="s">
        <v>60</v>
      </c>
      <c r="B72" s="291"/>
      <c r="C72" s="291"/>
      <c r="D72" s="291"/>
      <c r="E72" s="291"/>
      <c r="F72" s="291"/>
      <c r="G72" s="291"/>
      <c r="H72" s="291"/>
      <c r="I72" s="291"/>
      <c r="J72" s="291"/>
      <c r="K72" s="291"/>
      <c r="L72" s="291"/>
      <c r="M72" s="291"/>
      <c r="N72" s="291"/>
      <c r="O72" s="35"/>
    </row>
    <row r="73" spans="1:15" x14ac:dyDescent="0.5">
      <c r="A73" s="1" t="s">
        <v>61</v>
      </c>
      <c r="C73" s="66"/>
      <c r="G73" s="1" t="s">
        <v>64</v>
      </c>
      <c r="I73" s="66"/>
    </row>
    <row r="74" spans="1:15" x14ac:dyDescent="0.5">
      <c r="A74" s="1" t="s">
        <v>62</v>
      </c>
      <c r="C74" s="66"/>
      <c r="G74" s="1" t="s">
        <v>65</v>
      </c>
      <c r="I74" s="66"/>
    </row>
    <row r="75" spans="1:15" x14ac:dyDescent="0.5">
      <c r="A75" s="1" t="s">
        <v>63</v>
      </c>
      <c r="C75" s="66"/>
      <c r="I75" s="66"/>
    </row>
    <row r="76" spans="1:15" x14ac:dyDescent="0.5">
      <c r="C76" s="55"/>
      <c r="G76" s="1" t="s">
        <v>66</v>
      </c>
      <c r="I76" s="66"/>
    </row>
    <row r="77" spans="1:15" x14ac:dyDescent="0.5">
      <c r="C77" s="55"/>
      <c r="G77" s="1" t="s">
        <v>67</v>
      </c>
      <c r="I77" s="66"/>
    </row>
    <row r="78" spans="1:15" x14ac:dyDescent="0.5">
      <c r="I78" s="55"/>
    </row>
    <row r="79" spans="1:15" x14ac:dyDescent="0.5">
      <c r="A79" s="291" t="s">
        <v>68</v>
      </c>
      <c r="B79" s="291"/>
      <c r="C79" s="291"/>
      <c r="D79" s="291"/>
      <c r="E79" s="291"/>
      <c r="F79" s="291"/>
      <c r="G79" s="291"/>
      <c r="H79" s="291"/>
      <c r="I79" s="291"/>
      <c r="J79" s="291"/>
      <c r="K79" s="291"/>
      <c r="L79" s="291"/>
      <c r="M79" s="291"/>
      <c r="N79" s="291"/>
      <c r="O79" s="35"/>
    </row>
    <row r="80" spans="1:15" x14ac:dyDescent="0.5">
      <c r="A80" s="1" t="s">
        <v>69</v>
      </c>
      <c r="C80" s="66" t="b">
        <v>0</v>
      </c>
    </row>
    <row r="81" spans="1:15" x14ac:dyDescent="0.5">
      <c r="A81" s="1" t="s">
        <v>70</v>
      </c>
      <c r="C81" s="66" t="b">
        <v>0</v>
      </c>
    </row>
    <row r="82" spans="1:15" x14ac:dyDescent="0.5">
      <c r="A82" s="1" t="s">
        <v>71</v>
      </c>
      <c r="C82" s="66"/>
    </row>
    <row r="83" spans="1:15" x14ac:dyDescent="0.5">
      <c r="C83" s="66"/>
    </row>
    <row r="84" spans="1:15" x14ac:dyDescent="0.5">
      <c r="A84" s="291" t="s">
        <v>202</v>
      </c>
      <c r="B84" s="291"/>
      <c r="C84" s="291"/>
      <c r="D84" s="291"/>
      <c r="E84" s="291"/>
      <c r="F84" s="291"/>
      <c r="G84" s="291"/>
      <c r="H84" s="291"/>
      <c r="I84" s="291"/>
      <c r="J84" s="291"/>
      <c r="K84" s="291"/>
      <c r="L84" s="291"/>
      <c r="M84" s="291"/>
      <c r="N84" s="291"/>
      <c r="O84" s="35"/>
    </row>
    <row r="85" spans="1:15" x14ac:dyDescent="0.5">
      <c r="A85" s="1" t="s">
        <v>73</v>
      </c>
      <c r="C85" s="66"/>
      <c r="D85" s="66"/>
      <c r="G85" s="1" t="s">
        <v>86</v>
      </c>
      <c r="I85" s="66" t="b">
        <v>0</v>
      </c>
    </row>
    <row r="86" spans="1:15" x14ac:dyDescent="0.5">
      <c r="A86" s="1" t="s">
        <v>74</v>
      </c>
      <c r="C86" s="66" t="b">
        <v>0</v>
      </c>
      <c r="D86" s="66"/>
      <c r="G86" s="1" t="s">
        <v>87</v>
      </c>
      <c r="I86" s="66" t="b">
        <v>0</v>
      </c>
    </row>
    <row r="87" spans="1:15" x14ac:dyDescent="0.5">
      <c r="A87" s="1" t="s">
        <v>75</v>
      </c>
      <c r="C87" s="66" t="b">
        <v>0</v>
      </c>
      <c r="D87" s="66"/>
      <c r="G87" s="1" t="s">
        <v>88</v>
      </c>
      <c r="I87" s="66"/>
    </row>
    <row r="88" spans="1:15" x14ac:dyDescent="0.5">
      <c r="A88" s="1" t="s">
        <v>76</v>
      </c>
      <c r="C88" s="66" t="b">
        <v>0</v>
      </c>
      <c r="D88" s="66"/>
      <c r="G88" s="1" t="s">
        <v>89</v>
      </c>
      <c r="I88" s="66" t="b">
        <v>0</v>
      </c>
    </row>
    <row r="89" spans="1:15" x14ac:dyDescent="0.5">
      <c r="A89" s="1" t="s">
        <v>77</v>
      </c>
      <c r="C89" s="66" t="b">
        <v>0</v>
      </c>
      <c r="D89" s="66"/>
      <c r="G89" s="1" t="s">
        <v>90</v>
      </c>
      <c r="I89" s="66" t="b">
        <v>0</v>
      </c>
    </row>
    <row r="90" spans="1:15" x14ac:dyDescent="0.5">
      <c r="A90" s="1" t="s">
        <v>78</v>
      </c>
      <c r="C90" s="66"/>
      <c r="D90" s="66"/>
      <c r="G90" s="1" t="s">
        <v>91</v>
      </c>
      <c r="I90" s="66"/>
    </row>
    <row r="91" spans="1:15" x14ac:dyDescent="0.5">
      <c r="A91" s="1" t="s">
        <v>79</v>
      </c>
      <c r="C91" s="66" t="b">
        <v>0</v>
      </c>
      <c r="D91" s="66"/>
      <c r="G91" s="1" t="s">
        <v>92</v>
      </c>
      <c r="I91" s="66"/>
    </row>
    <row r="92" spans="1:15" x14ac:dyDescent="0.5">
      <c r="A92" s="1" t="s">
        <v>80</v>
      </c>
      <c r="C92" s="66" t="b">
        <v>0</v>
      </c>
      <c r="D92" s="66"/>
      <c r="G92" s="1" t="s">
        <v>93</v>
      </c>
      <c r="I92" s="66"/>
    </row>
    <row r="93" spans="1:15" x14ac:dyDescent="0.5">
      <c r="A93" s="1" t="s">
        <v>81</v>
      </c>
      <c r="C93" s="66" t="b">
        <v>0</v>
      </c>
      <c r="D93" s="66"/>
      <c r="G93" s="1" t="s">
        <v>94</v>
      </c>
      <c r="I93" s="66" t="b">
        <v>0</v>
      </c>
    </row>
    <row r="94" spans="1:15" x14ac:dyDescent="0.5">
      <c r="A94" s="1" t="s">
        <v>82</v>
      </c>
      <c r="C94" s="66" t="b">
        <v>0</v>
      </c>
      <c r="D94" s="66"/>
      <c r="G94" s="1" t="s">
        <v>95</v>
      </c>
      <c r="I94" s="66" t="b">
        <v>0</v>
      </c>
    </row>
    <row r="95" spans="1:15" x14ac:dyDescent="0.5">
      <c r="A95" s="1" t="s">
        <v>83</v>
      </c>
      <c r="C95" s="66"/>
      <c r="D95" s="66"/>
      <c r="G95" s="1" t="s">
        <v>96</v>
      </c>
      <c r="I95" s="66" t="b">
        <v>0</v>
      </c>
    </row>
    <row r="96" spans="1:15" x14ac:dyDescent="0.5">
      <c r="A96" s="1" t="s">
        <v>84</v>
      </c>
      <c r="C96" s="66" t="b">
        <v>0</v>
      </c>
      <c r="D96" s="66"/>
      <c r="G96" s="1" t="s">
        <v>97</v>
      </c>
      <c r="I96" s="66"/>
    </row>
    <row r="97" spans="1:9" x14ac:dyDescent="0.5">
      <c r="A97" s="1" t="s">
        <v>85</v>
      </c>
      <c r="D97" s="66" t="b">
        <v>0</v>
      </c>
      <c r="G97" s="1" t="s">
        <v>201</v>
      </c>
      <c r="I97" s="66"/>
    </row>
  </sheetData>
  <mergeCells count="25">
    <mergeCell ref="J4:L4"/>
    <mergeCell ref="B1:E1"/>
    <mergeCell ref="B2:E2"/>
    <mergeCell ref="B3:E3"/>
    <mergeCell ref="B4:E4"/>
    <mergeCell ref="B5:C5"/>
    <mergeCell ref="C13:D13"/>
    <mergeCell ref="B6:C6"/>
    <mergeCell ref="C8:D8"/>
    <mergeCell ref="C9:D9"/>
    <mergeCell ref="C10:D10"/>
    <mergeCell ref="C11:D11"/>
    <mergeCell ref="C12:D12"/>
    <mergeCell ref="A84:N84"/>
    <mergeCell ref="C14:D14"/>
    <mergeCell ref="C15:D15"/>
    <mergeCell ref="B23:E26"/>
    <mergeCell ref="A28:N28"/>
    <mergeCell ref="A50:B50"/>
    <mergeCell ref="A51:B51"/>
    <mergeCell ref="A53:N53"/>
    <mergeCell ref="A54:N55"/>
    <mergeCell ref="A72:N72"/>
    <mergeCell ref="A79:N79"/>
    <mergeCell ref="A57:N57"/>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49" xr:uid="{00000000-0002-0000-0D00-000000000000}">
      <formula1>1</formula1>
      <formula2>10000</formula2>
    </dataValidation>
  </dataValidations>
  <printOptions horizontalCentered="1"/>
  <pageMargins left="0.2" right="0.2" top="1.5" bottom="0.75" header="0.3" footer="0.3"/>
  <pageSetup scale="75" orientation="portrait" r:id="rId1"/>
  <headerFooter>
    <oddHeader>&amp;C&amp;G</oddHeader>
    <oddFooter>&amp;L&amp;G</oddFooter>
  </headerFooter>
  <rowBreaks count="1" manualBreakCount="1">
    <brk id="56"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9217" r:id="rId5" name="Check Box 1">
              <controlPr defaultSize="0" autoFill="0" autoLine="0" autoPict="0">
                <anchor moveWithCells="1">
                  <from>
                    <xdr:col>10</xdr:col>
                    <xdr:colOff>198120</xdr:colOff>
                    <xdr:row>58</xdr:row>
                    <xdr:rowOff>160020</xdr:rowOff>
                  </from>
                  <to>
                    <xdr:col>10</xdr:col>
                    <xdr:colOff>502920</xdr:colOff>
                    <xdr:row>60</xdr:row>
                    <xdr:rowOff>0</xdr:rowOff>
                  </to>
                </anchor>
              </controlPr>
            </control>
          </mc:Choice>
        </mc:AlternateContent>
        <mc:AlternateContent xmlns:mc="http://schemas.openxmlformats.org/markup-compatibility/2006">
          <mc:Choice Requires="x14">
            <control shapeId="9218" r:id="rId6" name="Check Box 2">
              <controlPr defaultSize="0" autoFill="0" autoLine="0" autoPict="0">
                <anchor moveWithCells="1">
                  <from>
                    <xdr:col>10</xdr:col>
                    <xdr:colOff>198120</xdr:colOff>
                    <xdr:row>59</xdr:row>
                    <xdr:rowOff>160020</xdr:rowOff>
                  </from>
                  <to>
                    <xdr:col>10</xdr:col>
                    <xdr:colOff>502920</xdr:colOff>
                    <xdr:row>61</xdr:row>
                    <xdr:rowOff>0</xdr:rowOff>
                  </to>
                </anchor>
              </controlPr>
            </control>
          </mc:Choice>
        </mc:AlternateContent>
        <mc:AlternateContent xmlns:mc="http://schemas.openxmlformats.org/markup-compatibility/2006">
          <mc:Choice Requires="x14">
            <control shapeId="9219" r:id="rId7" name="Check Box 3">
              <controlPr defaultSize="0" autoFill="0" autoLine="0" autoPict="0">
                <anchor moveWithCells="1">
                  <from>
                    <xdr:col>10</xdr:col>
                    <xdr:colOff>198120</xdr:colOff>
                    <xdr:row>60</xdr:row>
                    <xdr:rowOff>160020</xdr:rowOff>
                  </from>
                  <to>
                    <xdr:col>10</xdr:col>
                    <xdr:colOff>502920</xdr:colOff>
                    <xdr:row>62</xdr:row>
                    <xdr:rowOff>0</xdr:rowOff>
                  </to>
                </anchor>
              </controlPr>
            </control>
          </mc:Choice>
        </mc:AlternateContent>
        <mc:AlternateContent xmlns:mc="http://schemas.openxmlformats.org/markup-compatibility/2006">
          <mc:Choice Requires="x14">
            <control shapeId="9220" r:id="rId8" name="Check Box 4">
              <controlPr defaultSize="0" autoFill="0" autoLine="0" autoPict="0">
                <anchor moveWithCells="1">
                  <from>
                    <xdr:col>10</xdr:col>
                    <xdr:colOff>198120</xdr:colOff>
                    <xdr:row>61</xdr:row>
                    <xdr:rowOff>160020</xdr:rowOff>
                  </from>
                  <to>
                    <xdr:col>10</xdr:col>
                    <xdr:colOff>502920</xdr:colOff>
                    <xdr:row>63</xdr:row>
                    <xdr:rowOff>0</xdr:rowOff>
                  </to>
                </anchor>
              </controlPr>
            </control>
          </mc:Choice>
        </mc:AlternateContent>
        <mc:AlternateContent xmlns:mc="http://schemas.openxmlformats.org/markup-compatibility/2006">
          <mc:Choice Requires="x14">
            <control shapeId="9221" r:id="rId9" name="Check Box 5">
              <controlPr defaultSize="0" autoFill="0" autoLine="0" autoPict="0">
                <anchor moveWithCells="1">
                  <from>
                    <xdr:col>11</xdr:col>
                    <xdr:colOff>198120</xdr:colOff>
                    <xdr:row>58</xdr:row>
                    <xdr:rowOff>160020</xdr:rowOff>
                  </from>
                  <to>
                    <xdr:col>11</xdr:col>
                    <xdr:colOff>502920</xdr:colOff>
                    <xdr:row>60</xdr:row>
                    <xdr:rowOff>0</xdr:rowOff>
                  </to>
                </anchor>
              </controlPr>
            </control>
          </mc:Choice>
        </mc:AlternateContent>
        <mc:AlternateContent xmlns:mc="http://schemas.openxmlformats.org/markup-compatibility/2006">
          <mc:Choice Requires="x14">
            <control shapeId="9222" r:id="rId10" name="Check Box 6">
              <controlPr defaultSize="0" autoFill="0" autoLine="0" autoPict="0">
                <anchor moveWithCells="1">
                  <from>
                    <xdr:col>11</xdr:col>
                    <xdr:colOff>198120</xdr:colOff>
                    <xdr:row>59</xdr:row>
                    <xdr:rowOff>160020</xdr:rowOff>
                  </from>
                  <to>
                    <xdr:col>11</xdr:col>
                    <xdr:colOff>502920</xdr:colOff>
                    <xdr:row>61</xdr:row>
                    <xdr:rowOff>0</xdr:rowOff>
                  </to>
                </anchor>
              </controlPr>
            </control>
          </mc:Choice>
        </mc:AlternateContent>
        <mc:AlternateContent xmlns:mc="http://schemas.openxmlformats.org/markup-compatibility/2006">
          <mc:Choice Requires="x14">
            <control shapeId="9223" r:id="rId11" name="Check Box 7">
              <controlPr defaultSize="0" autoFill="0" autoLine="0" autoPict="0">
                <anchor moveWithCells="1">
                  <from>
                    <xdr:col>11</xdr:col>
                    <xdr:colOff>198120</xdr:colOff>
                    <xdr:row>60</xdr:row>
                    <xdr:rowOff>160020</xdr:rowOff>
                  </from>
                  <to>
                    <xdr:col>11</xdr:col>
                    <xdr:colOff>502920</xdr:colOff>
                    <xdr:row>62</xdr:row>
                    <xdr:rowOff>0</xdr:rowOff>
                  </to>
                </anchor>
              </controlPr>
            </control>
          </mc:Choice>
        </mc:AlternateContent>
        <mc:AlternateContent xmlns:mc="http://schemas.openxmlformats.org/markup-compatibility/2006">
          <mc:Choice Requires="x14">
            <control shapeId="9224" r:id="rId12" name="Check Box 8">
              <controlPr defaultSize="0" autoFill="0" autoLine="0" autoPict="0">
                <anchor moveWithCells="1">
                  <from>
                    <xdr:col>11</xdr:col>
                    <xdr:colOff>198120</xdr:colOff>
                    <xdr:row>61</xdr:row>
                    <xdr:rowOff>160020</xdr:rowOff>
                  </from>
                  <to>
                    <xdr:col>11</xdr:col>
                    <xdr:colOff>502920</xdr:colOff>
                    <xdr:row>63</xdr:row>
                    <xdr:rowOff>0</xdr:rowOff>
                  </to>
                </anchor>
              </controlPr>
            </control>
          </mc:Choice>
        </mc:AlternateContent>
        <mc:AlternateContent xmlns:mc="http://schemas.openxmlformats.org/markup-compatibility/2006">
          <mc:Choice Requires="x14">
            <control shapeId="9225" r:id="rId13" name="Check Box 9">
              <controlPr defaultSize="0" autoFill="0" autoLine="0" autoPict="0">
                <anchor moveWithCells="1">
                  <from>
                    <xdr:col>12</xdr:col>
                    <xdr:colOff>198120</xdr:colOff>
                    <xdr:row>58</xdr:row>
                    <xdr:rowOff>160020</xdr:rowOff>
                  </from>
                  <to>
                    <xdr:col>12</xdr:col>
                    <xdr:colOff>502920</xdr:colOff>
                    <xdr:row>60</xdr:row>
                    <xdr:rowOff>0</xdr:rowOff>
                  </to>
                </anchor>
              </controlPr>
            </control>
          </mc:Choice>
        </mc:AlternateContent>
        <mc:AlternateContent xmlns:mc="http://schemas.openxmlformats.org/markup-compatibility/2006">
          <mc:Choice Requires="x14">
            <control shapeId="9226" r:id="rId14" name="Check Box 10">
              <controlPr defaultSize="0" autoFill="0" autoLine="0" autoPict="0">
                <anchor moveWithCells="1">
                  <from>
                    <xdr:col>12</xdr:col>
                    <xdr:colOff>198120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9227" r:id="rId15" name="Check Box 11">
              <controlPr defaultSize="0" autoFill="0" autoLine="0" autoPict="0">
                <anchor moveWithCells="1">
                  <from>
                    <xdr:col>13</xdr:col>
                    <xdr:colOff>198120</xdr:colOff>
                    <xdr:row>58</xdr:row>
                    <xdr:rowOff>160020</xdr:rowOff>
                  </from>
                  <to>
                    <xdr:col>13</xdr:col>
                    <xdr:colOff>502920</xdr:colOff>
                    <xdr:row>60</xdr:row>
                    <xdr:rowOff>0</xdr:rowOff>
                  </to>
                </anchor>
              </controlPr>
            </control>
          </mc:Choice>
        </mc:AlternateContent>
        <mc:AlternateContent xmlns:mc="http://schemas.openxmlformats.org/markup-compatibility/2006">
          <mc:Choice Requires="x14">
            <control shapeId="9228" r:id="rId16" name="Check Box 12">
              <controlPr defaultSize="0" autoFill="0" autoLine="0" autoPict="0">
                <anchor moveWithCells="1">
                  <from>
                    <xdr:col>13</xdr:col>
                    <xdr:colOff>198120</xdr:colOff>
                    <xdr:row>59</xdr:row>
                    <xdr:rowOff>160020</xdr:rowOff>
                  </from>
                  <to>
                    <xdr:col>13</xdr:col>
                    <xdr:colOff>502920</xdr:colOff>
                    <xdr:row>61</xdr:row>
                    <xdr:rowOff>0</xdr:rowOff>
                  </to>
                </anchor>
              </controlPr>
            </control>
          </mc:Choice>
        </mc:AlternateContent>
        <mc:AlternateContent xmlns:mc="http://schemas.openxmlformats.org/markup-compatibility/2006">
          <mc:Choice Requires="x14">
            <control shapeId="9229" r:id="rId17" name="Check Box 13">
              <controlPr defaultSize="0" autoFill="0" autoLine="0" autoPict="0">
                <anchor moveWithCells="1">
                  <from>
                    <xdr:col>12</xdr:col>
                    <xdr:colOff>198120</xdr:colOff>
                    <xdr:row>60</xdr:row>
                    <xdr:rowOff>160020</xdr:rowOff>
                  </from>
                  <to>
                    <xdr:col>12</xdr:col>
                    <xdr:colOff>502920</xdr:colOff>
                    <xdr:row>62</xdr:row>
                    <xdr:rowOff>0</xdr:rowOff>
                  </to>
                </anchor>
              </controlPr>
            </control>
          </mc:Choice>
        </mc:AlternateContent>
        <mc:AlternateContent xmlns:mc="http://schemas.openxmlformats.org/markup-compatibility/2006">
          <mc:Choice Requires="x14">
            <control shapeId="9230" r:id="rId18" name="Check Box 14">
              <controlPr defaultSize="0" autoFill="0" autoLine="0" autoPict="0">
                <anchor moveWithCells="1">
                  <from>
                    <xdr:col>13</xdr:col>
                    <xdr:colOff>198120</xdr:colOff>
                    <xdr:row>60</xdr:row>
                    <xdr:rowOff>160020</xdr:rowOff>
                  </from>
                  <to>
                    <xdr:col>13</xdr:col>
                    <xdr:colOff>502920</xdr:colOff>
                    <xdr:row>62</xdr:row>
                    <xdr:rowOff>0</xdr:rowOff>
                  </to>
                </anchor>
              </controlPr>
            </control>
          </mc:Choice>
        </mc:AlternateContent>
        <mc:AlternateContent xmlns:mc="http://schemas.openxmlformats.org/markup-compatibility/2006">
          <mc:Choice Requires="x14">
            <control shapeId="9231" r:id="rId19" name="Check Box 15">
              <controlPr defaultSize="0" autoFill="0" autoLine="0" autoPict="0">
                <anchor moveWithCells="1">
                  <from>
                    <xdr:col>12</xdr:col>
                    <xdr:colOff>198120</xdr:colOff>
                    <xdr:row>61</xdr:row>
                    <xdr:rowOff>160020</xdr:rowOff>
                  </from>
                  <to>
                    <xdr:col>12</xdr:col>
                    <xdr:colOff>502920</xdr:colOff>
                    <xdr:row>63</xdr:row>
                    <xdr:rowOff>0</xdr:rowOff>
                  </to>
                </anchor>
              </controlPr>
            </control>
          </mc:Choice>
        </mc:AlternateContent>
        <mc:AlternateContent xmlns:mc="http://schemas.openxmlformats.org/markup-compatibility/2006">
          <mc:Choice Requires="x14">
            <control shapeId="9232" r:id="rId20" name="Check Box 16">
              <controlPr defaultSize="0" autoFill="0" autoLine="0" autoPict="0">
                <anchor moveWithCells="1">
                  <from>
                    <xdr:col>13</xdr:col>
                    <xdr:colOff>198120</xdr:colOff>
                    <xdr:row>61</xdr:row>
                    <xdr:rowOff>160020</xdr:rowOff>
                  </from>
                  <to>
                    <xdr:col>13</xdr:col>
                    <xdr:colOff>502920</xdr:colOff>
                    <xdr:row>63</xdr:row>
                    <xdr:rowOff>0</xdr:rowOff>
                  </to>
                </anchor>
              </controlPr>
            </control>
          </mc:Choice>
        </mc:AlternateContent>
        <mc:AlternateContent xmlns:mc="http://schemas.openxmlformats.org/markup-compatibility/2006">
          <mc:Choice Requires="x14">
            <control shapeId="9233" r:id="rId21" name="Check Box 17">
              <controlPr defaultSize="0" autoFill="0" autoLine="0" autoPict="0">
                <anchor moveWithCells="1">
                  <from>
                    <xdr:col>12</xdr:col>
                    <xdr:colOff>198120</xdr:colOff>
                    <xdr:row>63</xdr:row>
                    <xdr:rowOff>160020</xdr:rowOff>
                  </from>
                  <to>
                    <xdr:col>12</xdr:col>
                    <xdr:colOff>502920</xdr:colOff>
                    <xdr:row>65</xdr:row>
                    <xdr:rowOff>0</xdr:rowOff>
                  </to>
                </anchor>
              </controlPr>
            </control>
          </mc:Choice>
        </mc:AlternateContent>
        <mc:AlternateContent xmlns:mc="http://schemas.openxmlformats.org/markup-compatibility/2006">
          <mc:Choice Requires="x14">
            <control shapeId="9234" r:id="rId22" name="Check Box 18">
              <controlPr defaultSize="0" autoFill="0" autoLine="0" autoPict="0">
                <anchor moveWithCells="1">
                  <from>
                    <xdr:col>12</xdr:col>
                    <xdr:colOff>198120</xdr:colOff>
                    <xdr:row>64</xdr:row>
                    <xdr:rowOff>160020</xdr:rowOff>
                  </from>
                  <to>
                    <xdr:col>12</xdr:col>
                    <xdr:colOff>502920</xdr:colOff>
                    <xdr:row>66</xdr:row>
                    <xdr:rowOff>0</xdr:rowOff>
                  </to>
                </anchor>
              </controlPr>
            </control>
          </mc:Choice>
        </mc:AlternateContent>
        <mc:AlternateContent xmlns:mc="http://schemas.openxmlformats.org/markup-compatibility/2006">
          <mc:Choice Requires="x14">
            <control shapeId="9235" r:id="rId23" name="Check Box 19">
              <controlPr defaultSize="0" autoFill="0" autoLine="0" autoPict="0">
                <anchor moveWithCells="1">
                  <from>
                    <xdr:col>12</xdr:col>
                    <xdr:colOff>198120</xdr:colOff>
                    <xdr:row>65</xdr:row>
                    <xdr:rowOff>160020</xdr:rowOff>
                  </from>
                  <to>
                    <xdr:col>12</xdr:col>
                    <xdr:colOff>502920</xdr:colOff>
                    <xdr:row>67</xdr:row>
                    <xdr:rowOff>0</xdr:rowOff>
                  </to>
                </anchor>
              </controlPr>
            </control>
          </mc:Choice>
        </mc:AlternateContent>
        <mc:AlternateContent xmlns:mc="http://schemas.openxmlformats.org/markup-compatibility/2006">
          <mc:Choice Requires="x14">
            <control shapeId="9236" r:id="rId24" name="Check Box 20">
              <controlPr defaultSize="0" autoFill="0" autoLine="0" autoPict="0">
                <anchor moveWithCells="1">
                  <from>
                    <xdr:col>13</xdr:col>
                    <xdr:colOff>198120</xdr:colOff>
                    <xdr:row>63</xdr:row>
                    <xdr:rowOff>160020</xdr:rowOff>
                  </from>
                  <to>
                    <xdr:col>13</xdr:col>
                    <xdr:colOff>502920</xdr:colOff>
                    <xdr:row>65</xdr:row>
                    <xdr:rowOff>0</xdr:rowOff>
                  </to>
                </anchor>
              </controlPr>
            </control>
          </mc:Choice>
        </mc:AlternateContent>
        <mc:AlternateContent xmlns:mc="http://schemas.openxmlformats.org/markup-compatibility/2006">
          <mc:Choice Requires="x14">
            <control shapeId="9237" r:id="rId25" name="Check Box 21">
              <controlPr defaultSize="0" autoFill="0" autoLine="0" autoPict="0">
                <anchor moveWithCells="1">
                  <from>
                    <xdr:col>13</xdr:col>
                    <xdr:colOff>198120</xdr:colOff>
                    <xdr:row>64</xdr:row>
                    <xdr:rowOff>160020</xdr:rowOff>
                  </from>
                  <to>
                    <xdr:col>13</xdr:col>
                    <xdr:colOff>502920</xdr:colOff>
                    <xdr:row>66</xdr:row>
                    <xdr:rowOff>0</xdr:rowOff>
                  </to>
                </anchor>
              </controlPr>
            </control>
          </mc:Choice>
        </mc:AlternateContent>
        <mc:AlternateContent xmlns:mc="http://schemas.openxmlformats.org/markup-compatibility/2006">
          <mc:Choice Requires="x14">
            <control shapeId="9238" r:id="rId26" name="Check Box 22">
              <controlPr defaultSize="0" autoFill="0" autoLine="0" autoPict="0">
                <anchor moveWithCells="1">
                  <from>
                    <xdr:col>13</xdr:col>
                    <xdr:colOff>198120</xdr:colOff>
                    <xdr:row>65</xdr:row>
                    <xdr:rowOff>160020</xdr:rowOff>
                  </from>
                  <to>
                    <xdr:col>13</xdr:col>
                    <xdr:colOff>502920</xdr:colOff>
                    <xdr:row>67</xdr:row>
                    <xdr:rowOff>0</xdr:rowOff>
                  </to>
                </anchor>
              </controlPr>
            </control>
          </mc:Choice>
        </mc:AlternateContent>
        <mc:AlternateContent xmlns:mc="http://schemas.openxmlformats.org/markup-compatibility/2006">
          <mc:Choice Requires="x14">
            <control shapeId="9239" r:id="rId27" name="Check Box 23">
              <controlPr defaultSize="0" autoFill="0" autoLine="0" autoPict="0">
                <anchor moveWithCells="1">
                  <from>
                    <xdr:col>2</xdr:col>
                    <xdr:colOff>251460</xdr:colOff>
                    <xdr:row>56</xdr:row>
                    <xdr:rowOff>182880</xdr:rowOff>
                  </from>
                  <to>
                    <xdr:col>2</xdr:col>
                    <xdr:colOff>556260</xdr:colOff>
                    <xdr:row>58</xdr:row>
                    <xdr:rowOff>22860</xdr:rowOff>
                  </to>
                </anchor>
              </controlPr>
            </control>
          </mc:Choice>
        </mc:AlternateContent>
        <mc:AlternateContent xmlns:mc="http://schemas.openxmlformats.org/markup-compatibility/2006">
          <mc:Choice Requires="x14">
            <control shapeId="9240" r:id="rId28" name="Check Box 24">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9241" r:id="rId29" name="Check Box 25">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9242" r:id="rId30" name="Check Box 26">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9243" r:id="rId31" name="Check Box 27">
              <controlPr defaultSize="0" autoFill="0" autoLine="0" autoPict="0">
                <anchor moveWithCells="1">
                  <from>
                    <xdr:col>2</xdr:col>
                    <xdr:colOff>251460</xdr:colOff>
                    <xdr:row>60</xdr:row>
                    <xdr:rowOff>182880</xdr:rowOff>
                  </from>
                  <to>
                    <xdr:col>2</xdr:col>
                    <xdr:colOff>556260</xdr:colOff>
                    <xdr:row>62</xdr:row>
                    <xdr:rowOff>22860</xdr:rowOff>
                  </to>
                </anchor>
              </controlPr>
            </control>
          </mc:Choice>
        </mc:AlternateContent>
        <mc:AlternateContent xmlns:mc="http://schemas.openxmlformats.org/markup-compatibility/2006">
          <mc:Choice Requires="x14">
            <control shapeId="9244" r:id="rId32" name="Check Box 28">
              <controlPr defaultSize="0" autoFill="0" autoLine="0" autoPict="0">
                <anchor moveWithCells="1">
                  <from>
                    <xdr:col>2</xdr:col>
                    <xdr:colOff>251460</xdr:colOff>
                    <xdr:row>61</xdr:row>
                    <xdr:rowOff>182880</xdr:rowOff>
                  </from>
                  <to>
                    <xdr:col>2</xdr:col>
                    <xdr:colOff>556260</xdr:colOff>
                    <xdr:row>63</xdr:row>
                    <xdr:rowOff>22860</xdr:rowOff>
                  </to>
                </anchor>
              </controlPr>
            </control>
          </mc:Choice>
        </mc:AlternateContent>
        <mc:AlternateContent xmlns:mc="http://schemas.openxmlformats.org/markup-compatibility/2006">
          <mc:Choice Requires="x14">
            <control shapeId="9245" r:id="rId33" name="Check Box 29">
              <controlPr defaultSize="0" autoFill="0" autoLine="0" autoPict="0">
                <anchor moveWithCells="1">
                  <from>
                    <xdr:col>2</xdr:col>
                    <xdr:colOff>251460</xdr:colOff>
                    <xdr:row>62</xdr:row>
                    <xdr:rowOff>182880</xdr:rowOff>
                  </from>
                  <to>
                    <xdr:col>2</xdr:col>
                    <xdr:colOff>556260</xdr:colOff>
                    <xdr:row>64</xdr:row>
                    <xdr:rowOff>22860</xdr:rowOff>
                  </to>
                </anchor>
              </controlPr>
            </control>
          </mc:Choice>
        </mc:AlternateContent>
        <mc:AlternateContent xmlns:mc="http://schemas.openxmlformats.org/markup-compatibility/2006">
          <mc:Choice Requires="x14">
            <control shapeId="9246" r:id="rId34" name="Check Box 30">
              <controlPr defaultSize="0" autoFill="0" autoLine="0" autoPict="0">
                <anchor moveWithCells="1">
                  <from>
                    <xdr:col>2</xdr:col>
                    <xdr:colOff>251460</xdr:colOff>
                    <xdr:row>63</xdr:row>
                    <xdr:rowOff>182880</xdr:rowOff>
                  </from>
                  <to>
                    <xdr:col>2</xdr:col>
                    <xdr:colOff>556260</xdr:colOff>
                    <xdr:row>65</xdr:row>
                    <xdr:rowOff>22860</xdr:rowOff>
                  </to>
                </anchor>
              </controlPr>
            </control>
          </mc:Choice>
        </mc:AlternateContent>
        <mc:AlternateContent xmlns:mc="http://schemas.openxmlformats.org/markup-compatibility/2006">
          <mc:Choice Requires="x14">
            <control shapeId="9247" r:id="rId35" name="Check Box 31">
              <controlPr defaultSize="0" autoFill="0" autoLine="0" autoPict="0">
                <anchor moveWithCells="1">
                  <from>
                    <xdr:col>2</xdr:col>
                    <xdr:colOff>251460</xdr:colOff>
                    <xdr:row>64</xdr:row>
                    <xdr:rowOff>182880</xdr:rowOff>
                  </from>
                  <to>
                    <xdr:col>2</xdr:col>
                    <xdr:colOff>556260</xdr:colOff>
                    <xdr:row>66</xdr:row>
                    <xdr:rowOff>22860</xdr:rowOff>
                  </to>
                </anchor>
              </controlPr>
            </control>
          </mc:Choice>
        </mc:AlternateContent>
        <mc:AlternateContent xmlns:mc="http://schemas.openxmlformats.org/markup-compatibility/2006">
          <mc:Choice Requires="x14">
            <control shapeId="9248" r:id="rId36" name="Check Box 32">
              <controlPr defaultSize="0" autoFill="0" autoLine="0" autoPict="0">
                <anchor moveWithCells="1">
                  <from>
                    <xdr:col>2</xdr:col>
                    <xdr:colOff>251460</xdr:colOff>
                    <xdr:row>65</xdr:row>
                    <xdr:rowOff>182880</xdr:rowOff>
                  </from>
                  <to>
                    <xdr:col>2</xdr:col>
                    <xdr:colOff>556260</xdr:colOff>
                    <xdr:row>67</xdr:row>
                    <xdr:rowOff>22860</xdr:rowOff>
                  </to>
                </anchor>
              </controlPr>
            </control>
          </mc:Choice>
        </mc:AlternateContent>
        <mc:AlternateContent xmlns:mc="http://schemas.openxmlformats.org/markup-compatibility/2006">
          <mc:Choice Requires="x14">
            <control shapeId="9249" r:id="rId37" name="Check Box 33">
              <controlPr defaultSize="0" autoFill="0" autoLine="0" autoPict="0">
                <anchor moveWithCells="1">
                  <from>
                    <xdr:col>2</xdr:col>
                    <xdr:colOff>251460</xdr:colOff>
                    <xdr:row>66</xdr:row>
                    <xdr:rowOff>182880</xdr:rowOff>
                  </from>
                  <to>
                    <xdr:col>2</xdr:col>
                    <xdr:colOff>556260</xdr:colOff>
                    <xdr:row>68</xdr:row>
                    <xdr:rowOff>22860</xdr:rowOff>
                  </to>
                </anchor>
              </controlPr>
            </control>
          </mc:Choice>
        </mc:AlternateContent>
        <mc:AlternateContent xmlns:mc="http://schemas.openxmlformats.org/markup-compatibility/2006">
          <mc:Choice Requires="x14">
            <control shapeId="9250" r:id="rId38" name="Check Box 34">
              <controlPr defaultSize="0" autoFill="0" autoLine="0" autoPict="0">
                <anchor moveWithCells="1">
                  <from>
                    <xdr:col>2</xdr:col>
                    <xdr:colOff>251460</xdr:colOff>
                    <xdr:row>67</xdr:row>
                    <xdr:rowOff>182880</xdr:rowOff>
                  </from>
                  <to>
                    <xdr:col>2</xdr:col>
                    <xdr:colOff>556260</xdr:colOff>
                    <xdr:row>69</xdr:row>
                    <xdr:rowOff>22860</xdr:rowOff>
                  </to>
                </anchor>
              </controlPr>
            </control>
          </mc:Choice>
        </mc:AlternateContent>
        <mc:AlternateContent xmlns:mc="http://schemas.openxmlformats.org/markup-compatibility/2006">
          <mc:Choice Requires="x14">
            <control shapeId="9251" r:id="rId39" name="Check Box 35">
              <controlPr defaultSize="0" autoFill="0" autoLine="0" autoPict="0">
                <anchor moveWithCells="1">
                  <from>
                    <xdr:col>2</xdr:col>
                    <xdr:colOff>251460</xdr:colOff>
                    <xdr:row>68</xdr:row>
                    <xdr:rowOff>182880</xdr:rowOff>
                  </from>
                  <to>
                    <xdr:col>2</xdr:col>
                    <xdr:colOff>556260</xdr:colOff>
                    <xdr:row>70</xdr:row>
                    <xdr:rowOff>22860</xdr:rowOff>
                  </to>
                </anchor>
              </controlPr>
            </control>
          </mc:Choice>
        </mc:AlternateContent>
        <mc:AlternateContent xmlns:mc="http://schemas.openxmlformats.org/markup-compatibility/2006">
          <mc:Choice Requires="x14">
            <control shapeId="9252" r:id="rId40" name="Check Box 36">
              <controlPr defaultSize="0" autoFill="0" autoLine="0" autoPict="0">
                <anchor moveWithCells="1">
                  <from>
                    <xdr:col>8</xdr:col>
                    <xdr:colOff>213360</xdr:colOff>
                    <xdr:row>56</xdr:row>
                    <xdr:rowOff>182880</xdr:rowOff>
                  </from>
                  <to>
                    <xdr:col>8</xdr:col>
                    <xdr:colOff>518160</xdr:colOff>
                    <xdr:row>58</xdr:row>
                    <xdr:rowOff>22860</xdr:rowOff>
                  </to>
                </anchor>
              </controlPr>
            </control>
          </mc:Choice>
        </mc:AlternateContent>
        <mc:AlternateContent xmlns:mc="http://schemas.openxmlformats.org/markup-compatibility/2006">
          <mc:Choice Requires="x14">
            <control shapeId="9253" r:id="rId41" name="Check Box 37">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9254" r:id="rId42" name="Check Box 38">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9255" r:id="rId43" name="Check Box 39">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9256" r:id="rId44" name="Check Box 40">
              <controlPr defaultSize="0" autoFill="0" autoLine="0" autoPict="0">
                <anchor moveWithCells="1">
                  <from>
                    <xdr:col>8</xdr:col>
                    <xdr:colOff>213360</xdr:colOff>
                    <xdr:row>60</xdr:row>
                    <xdr:rowOff>182880</xdr:rowOff>
                  </from>
                  <to>
                    <xdr:col>8</xdr:col>
                    <xdr:colOff>518160</xdr:colOff>
                    <xdr:row>62</xdr:row>
                    <xdr:rowOff>22860</xdr:rowOff>
                  </to>
                </anchor>
              </controlPr>
            </control>
          </mc:Choice>
        </mc:AlternateContent>
        <mc:AlternateContent xmlns:mc="http://schemas.openxmlformats.org/markup-compatibility/2006">
          <mc:Choice Requires="x14">
            <control shapeId="9257" r:id="rId45" name="Check Box 41">
              <controlPr defaultSize="0" autoFill="0" autoLine="0" autoPict="0">
                <anchor moveWithCells="1">
                  <from>
                    <xdr:col>8</xdr:col>
                    <xdr:colOff>213360</xdr:colOff>
                    <xdr:row>61</xdr:row>
                    <xdr:rowOff>182880</xdr:rowOff>
                  </from>
                  <to>
                    <xdr:col>8</xdr:col>
                    <xdr:colOff>518160</xdr:colOff>
                    <xdr:row>63</xdr:row>
                    <xdr:rowOff>22860</xdr:rowOff>
                  </to>
                </anchor>
              </controlPr>
            </control>
          </mc:Choice>
        </mc:AlternateContent>
        <mc:AlternateContent xmlns:mc="http://schemas.openxmlformats.org/markup-compatibility/2006">
          <mc:Choice Requires="x14">
            <control shapeId="9258" r:id="rId46" name="Check Box 42">
              <controlPr defaultSize="0" autoFill="0" autoLine="0" autoPict="0">
                <anchor moveWithCells="1">
                  <from>
                    <xdr:col>8</xdr:col>
                    <xdr:colOff>213360</xdr:colOff>
                    <xdr:row>62</xdr:row>
                    <xdr:rowOff>182880</xdr:rowOff>
                  </from>
                  <to>
                    <xdr:col>8</xdr:col>
                    <xdr:colOff>518160</xdr:colOff>
                    <xdr:row>64</xdr:row>
                    <xdr:rowOff>22860</xdr:rowOff>
                  </to>
                </anchor>
              </controlPr>
            </control>
          </mc:Choice>
        </mc:AlternateContent>
        <mc:AlternateContent xmlns:mc="http://schemas.openxmlformats.org/markup-compatibility/2006">
          <mc:Choice Requires="x14">
            <control shapeId="9259" r:id="rId47" name="Check Box 43">
              <controlPr defaultSize="0" autoFill="0" autoLine="0" autoPict="0">
                <anchor moveWithCells="1">
                  <from>
                    <xdr:col>8</xdr:col>
                    <xdr:colOff>213360</xdr:colOff>
                    <xdr:row>63</xdr:row>
                    <xdr:rowOff>182880</xdr:rowOff>
                  </from>
                  <to>
                    <xdr:col>8</xdr:col>
                    <xdr:colOff>518160</xdr:colOff>
                    <xdr:row>65</xdr:row>
                    <xdr:rowOff>22860</xdr:rowOff>
                  </to>
                </anchor>
              </controlPr>
            </control>
          </mc:Choice>
        </mc:AlternateContent>
        <mc:AlternateContent xmlns:mc="http://schemas.openxmlformats.org/markup-compatibility/2006">
          <mc:Choice Requires="x14">
            <control shapeId="9260" r:id="rId48" name="Check Box 44">
              <controlPr defaultSize="0" autoFill="0" autoLine="0" autoPict="0">
                <anchor moveWithCells="1">
                  <from>
                    <xdr:col>8</xdr:col>
                    <xdr:colOff>213360</xdr:colOff>
                    <xdr:row>64</xdr:row>
                    <xdr:rowOff>182880</xdr:rowOff>
                  </from>
                  <to>
                    <xdr:col>8</xdr:col>
                    <xdr:colOff>518160</xdr:colOff>
                    <xdr:row>66</xdr:row>
                    <xdr:rowOff>22860</xdr:rowOff>
                  </to>
                </anchor>
              </controlPr>
            </control>
          </mc:Choice>
        </mc:AlternateContent>
        <mc:AlternateContent xmlns:mc="http://schemas.openxmlformats.org/markup-compatibility/2006">
          <mc:Choice Requires="x14">
            <control shapeId="9261" r:id="rId49" name="Check Box 45">
              <controlPr defaultSize="0" autoFill="0" autoLine="0" autoPict="0">
                <anchor moveWithCells="1">
                  <from>
                    <xdr:col>8</xdr:col>
                    <xdr:colOff>213360</xdr:colOff>
                    <xdr:row>65</xdr:row>
                    <xdr:rowOff>182880</xdr:rowOff>
                  </from>
                  <to>
                    <xdr:col>8</xdr:col>
                    <xdr:colOff>518160</xdr:colOff>
                    <xdr:row>67</xdr:row>
                    <xdr:rowOff>22860</xdr:rowOff>
                  </to>
                </anchor>
              </controlPr>
            </control>
          </mc:Choice>
        </mc:AlternateContent>
        <mc:AlternateContent xmlns:mc="http://schemas.openxmlformats.org/markup-compatibility/2006">
          <mc:Choice Requires="x14">
            <control shapeId="9262" r:id="rId50" name="Check Box 46">
              <controlPr defaultSize="0" autoFill="0" autoLine="0" autoPict="0">
                <anchor moveWithCells="1">
                  <from>
                    <xdr:col>8</xdr:col>
                    <xdr:colOff>213360</xdr:colOff>
                    <xdr:row>66</xdr:row>
                    <xdr:rowOff>182880</xdr:rowOff>
                  </from>
                  <to>
                    <xdr:col>8</xdr:col>
                    <xdr:colOff>518160</xdr:colOff>
                    <xdr:row>68</xdr:row>
                    <xdr:rowOff>22860</xdr:rowOff>
                  </to>
                </anchor>
              </controlPr>
            </control>
          </mc:Choice>
        </mc:AlternateContent>
        <mc:AlternateContent xmlns:mc="http://schemas.openxmlformats.org/markup-compatibility/2006">
          <mc:Choice Requires="x14">
            <control shapeId="9263" r:id="rId51" name="Check Box 47">
              <controlPr defaultSize="0" autoFill="0" autoLine="0" autoPict="0">
                <anchor moveWithCells="1">
                  <from>
                    <xdr:col>8</xdr:col>
                    <xdr:colOff>213360</xdr:colOff>
                    <xdr:row>67</xdr:row>
                    <xdr:rowOff>182880</xdr:rowOff>
                  </from>
                  <to>
                    <xdr:col>8</xdr:col>
                    <xdr:colOff>518160</xdr:colOff>
                    <xdr:row>69</xdr:row>
                    <xdr:rowOff>22860</xdr:rowOff>
                  </to>
                </anchor>
              </controlPr>
            </control>
          </mc:Choice>
        </mc:AlternateContent>
        <mc:AlternateContent xmlns:mc="http://schemas.openxmlformats.org/markup-compatibility/2006">
          <mc:Choice Requires="x14">
            <control shapeId="9264" r:id="rId52" name="Check Box 48">
              <controlPr defaultSize="0" autoFill="0" autoLine="0" autoPict="0">
                <anchor moveWithCells="1">
                  <from>
                    <xdr:col>8</xdr:col>
                    <xdr:colOff>213360</xdr:colOff>
                    <xdr:row>68</xdr:row>
                    <xdr:rowOff>182880</xdr:rowOff>
                  </from>
                  <to>
                    <xdr:col>8</xdr:col>
                    <xdr:colOff>518160</xdr:colOff>
                    <xdr:row>70</xdr:row>
                    <xdr:rowOff>22860</xdr:rowOff>
                  </to>
                </anchor>
              </controlPr>
            </control>
          </mc:Choice>
        </mc:AlternateContent>
        <mc:AlternateContent xmlns:mc="http://schemas.openxmlformats.org/markup-compatibility/2006">
          <mc:Choice Requires="x14">
            <control shapeId="9265" r:id="rId53" name="Check Box 49">
              <controlPr defaultSize="0" autoFill="0" autoLine="0" autoPict="0">
                <anchor moveWithCells="1">
                  <from>
                    <xdr:col>2</xdr:col>
                    <xdr:colOff>236220</xdr:colOff>
                    <xdr:row>71</xdr:row>
                    <xdr:rowOff>175260</xdr:rowOff>
                  </from>
                  <to>
                    <xdr:col>2</xdr:col>
                    <xdr:colOff>541020</xdr:colOff>
                    <xdr:row>73</xdr:row>
                    <xdr:rowOff>7620</xdr:rowOff>
                  </to>
                </anchor>
              </controlPr>
            </control>
          </mc:Choice>
        </mc:AlternateContent>
        <mc:AlternateContent xmlns:mc="http://schemas.openxmlformats.org/markup-compatibility/2006">
          <mc:Choice Requires="x14">
            <control shapeId="9266" r:id="rId54" name="Check Box 50">
              <controlPr defaultSize="0" autoFill="0" autoLine="0" autoPict="0">
                <anchor moveWithCells="1">
                  <from>
                    <xdr:col>2</xdr:col>
                    <xdr:colOff>236220</xdr:colOff>
                    <xdr:row>72</xdr:row>
                    <xdr:rowOff>175260</xdr:rowOff>
                  </from>
                  <to>
                    <xdr:col>2</xdr:col>
                    <xdr:colOff>541020</xdr:colOff>
                    <xdr:row>74</xdr:row>
                    <xdr:rowOff>7620</xdr:rowOff>
                  </to>
                </anchor>
              </controlPr>
            </control>
          </mc:Choice>
        </mc:AlternateContent>
        <mc:AlternateContent xmlns:mc="http://schemas.openxmlformats.org/markup-compatibility/2006">
          <mc:Choice Requires="x14">
            <control shapeId="9267" r:id="rId55" name="Check Box 51">
              <controlPr defaultSize="0" autoFill="0" autoLine="0" autoPict="0">
                <anchor moveWithCells="1">
                  <from>
                    <xdr:col>2</xdr:col>
                    <xdr:colOff>236220</xdr:colOff>
                    <xdr:row>73</xdr:row>
                    <xdr:rowOff>175260</xdr:rowOff>
                  </from>
                  <to>
                    <xdr:col>2</xdr:col>
                    <xdr:colOff>541020</xdr:colOff>
                    <xdr:row>75</xdr:row>
                    <xdr:rowOff>7620</xdr:rowOff>
                  </to>
                </anchor>
              </controlPr>
            </control>
          </mc:Choice>
        </mc:AlternateContent>
        <mc:AlternateContent xmlns:mc="http://schemas.openxmlformats.org/markup-compatibility/2006">
          <mc:Choice Requires="x14">
            <control shapeId="9268" r:id="rId56" name="Check Box 52">
              <controlPr defaultSize="0" autoFill="0" autoLine="0" autoPict="0">
                <anchor moveWithCells="1">
                  <from>
                    <xdr:col>8</xdr:col>
                    <xdr:colOff>198120</xdr:colOff>
                    <xdr:row>72</xdr:row>
                    <xdr:rowOff>0</xdr:rowOff>
                  </from>
                  <to>
                    <xdr:col>8</xdr:col>
                    <xdr:colOff>502920</xdr:colOff>
                    <xdr:row>73</xdr:row>
                    <xdr:rowOff>30480</xdr:rowOff>
                  </to>
                </anchor>
              </controlPr>
            </control>
          </mc:Choice>
        </mc:AlternateContent>
        <mc:AlternateContent xmlns:mc="http://schemas.openxmlformats.org/markup-compatibility/2006">
          <mc:Choice Requires="x14">
            <control shapeId="9269" r:id="rId57" name="Check Box 53">
              <controlPr defaultSize="0" autoFill="0" autoLine="0" autoPict="0">
                <anchor moveWithCells="1">
                  <from>
                    <xdr:col>8</xdr:col>
                    <xdr:colOff>198120</xdr:colOff>
                    <xdr:row>73</xdr:row>
                    <xdr:rowOff>0</xdr:rowOff>
                  </from>
                  <to>
                    <xdr:col>8</xdr:col>
                    <xdr:colOff>502920</xdr:colOff>
                    <xdr:row>74</xdr:row>
                    <xdr:rowOff>30480</xdr:rowOff>
                  </to>
                </anchor>
              </controlPr>
            </control>
          </mc:Choice>
        </mc:AlternateContent>
        <mc:AlternateContent xmlns:mc="http://schemas.openxmlformats.org/markup-compatibility/2006">
          <mc:Choice Requires="x14">
            <control shapeId="9270" r:id="rId58" name="Check Box 54">
              <controlPr defaultSize="0" autoFill="0" autoLine="0" autoPict="0">
                <anchor moveWithCells="1">
                  <from>
                    <xdr:col>8</xdr:col>
                    <xdr:colOff>198120</xdr:colOff>
                    <xdr:row>75</xdr:row>
                    <xdr:rowOff>0</xdr:rowOff>
                  </from>
                  <to>
                    <xdr:col>8</xdr:col>
                    <xdr:colOff>502920</xdr:colOff>
                    <xdr:row>76</xdr:row>
                    <xdr:rowOff>30480</xdr:rowOff>
                  </to>
                </anchor>
              </controlPr>
            </control>
          </mc:Choice>
        </mc:AlternateContent>
        <mc:AlternateContent xmlns:mc="http://schemas.openxmlformats.org/markup-compatibility/2006">
          <mc:Choice Requires="x14">
            <control shapeId="9271" r:id="rId59" name="Check Box 55">
              <controlPr defaultSize="0" autoFill="0" autoLine="0" autoPict="0">
                <anchor moveWithCells="1">
                  <from>
                    <xdr:col>8</xdr:col>
                    <xdr:colOff>198120</xdr:colOff>
                    <xdr:row>76</xdr:row>
                    <xdr:rowOff>0</xdr:rowOff>
                  </from>
                  <to>
                    <xdr:col>8</xdr:col>
                    <xdr:colOff>502920</xdr:colOff>
                    <xdr:row>77</xdr:row>
                    <xdr:rowOff>30480</xdr:rowOff>
                  </to>
                </anchor>
              </controlPr>
            </control>
          </mc:Choice>
        </mc:AlternateContent>
        <mc:AlternateContent xmlns:mc="http://schemas.openxmlformats.org/markup-compatibility/2006">
          <mc:Choice Requires="x14">
            <control shapeId="9272" r:id="rId60" name="Check Box 56">
              <controlPr defaultSize="0" autoFill="0" autoLine="0" autoPict="0">
                <anchor moveWithCells="1">
                  <from>
                    <xdr:col>2</xdr:col>
                    <xdr:colOff>236220</xdr:colOff>
                    <xdr:row>78</xdr:row>
                    <xdr:rowOff>182880</xdr:rowOff>
                  </from>
                  <to>
                    <xdr:col>2</xdr:col>
                    <xdr:colOff>541020</xdr:colOff>
                    <xdr:row>80</xdr:row>
                    <xdr:rowOff>22860</xdr:rowOff>
                  </to>
                </anchor>
              </controlPr>
            </control>
          </mc:Choice>
        </mc:AlternateContent>
        <mc:AlternateContent xmlns:mc="http://schemas.openxmlformats.org/markup-compatibility/2006">
          <mc:Choice Requires="x14">
            <control shapeId="9273" r:id="rId61" name="Check Box 57">
              <controlPr defaultSize="0" autoFill="0" autoLine="0" autoPict="0">
                <anchor moveWithCells="1">
                  <from>
                    <xdr:col>2</xdr:col>
                    <xdr:colOff>236220</xdr:colOff>
                    <xdr:row>79</xdr:row>
                    <xdr:rowOff>182880</xdr:rowOff>
                  </from>
                  <to>
                    <xdr:col>2</xdr:col>
                    <xdr:colOff>541020</xdr:colOff>
                    <xdr:row>81</xdr:row>
                    <xdr:rowOff>22860</xdr:rowOff>
                  </to>
                </anchor>
              </controlPr>
            </control>
          </mc:Choice>
        </mc:AlternateContent>
        <mc:AlternateContent xmlns:mc="http://schemas.openxmlformats.org/markup-compatibility/2006">
          <mc:Choice Requires="x14">
            <control shapeId="9274" r:id="rId62" name="Check Box 58">
              <controlPr defaultSize="0" autoFill="0" autoLine="0" autoPict="0">
                <anchor moveWithCells="1">
                  <from>
                    <xdr:col>2</xdr:col>
                    <xdr:colOff>236220</xdr:colOff>
                    <xdr:row>80</xdr:row>
                    <xdr:rowOff>182880</xdr:rowOff>
                  </from>
                  <to>
                    <xdr:col>2</xdr:col>
                    <xdr:colOff>541020</xdr:colOff>
                    <xdr:row>82</xdr:row>
                    <xdr:rowOff>22860</xdr:rowOff>
                  </to>
                </anchor>
              </controlPr>
            </control>
          </mc:Choice>
        </mc:AlternateContent>
        <mc:AlternateContent xmlns:mc="http://schemas.openxmlformats.org/markup-compatibility/2006">
          <mc:Choice Requires="x14">
            <control shapeId="9275" r:id="rId63" name="Check Box 59">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9276" r:id="rId64" name="Check Box 60">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9277" r:id="rId65" name="Check Box 61">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9278" r:id="rId66" name="Check Box 62">
              <controlPr defaultSize="0" autoFill="0" autoLine="0" autoPict="0">
                <anchor moveWithCells="1">
                  <from>
                    <xdr:col>3</xdr:col>
                    <xdr:colOff>213360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9279" r:id="rId67" name="Check Box 63">
              <controlPr defaultSize="0" autoFill="0" autoLine="0" autoPict="0">
                <anchor moveWithCells="1">
                  <from>
                    <xdr:col>3</xdr:col>
                    <xdr:colOff>213360</xdr:colOff>
                    <xdr:row>87</xdr:row>
                    <xdr:rowOff>160020</xdr:rowOff>
                  </from>
                  <to>
                    <xdr:col>3</xdr:col>
                    <xdr:colOff>518160</xdr:colOff>
                    <xdr:row>89</xdr:row>
                    <xdr:rowOff>0</xdr:rowOff>
                  </to>
                </anchor>
              </controlPr>
            </control>
          </mc:Choice>
        </mc:AlternateContent>
        <mc:AlternateContent xmlns:mc="http://schemas.openxmlformats.org/markup-compatibility/2006">
          <mc:Choice Requires="x14">
            <control shapeId="9280" r:id="rId68" name="Check Box 64">
              <controlPr defaultSize="0" autoFill="0" autoLine="0" autoPict="0">
                <anchor moveWithCells="1">
                  <from>
                    <xdr:col>3</xdr:col>
                    <xdr:colOff>213360</xdr:colOff>
                    <xdr:row>88</xdr:row>
                    <xdr:rowOff>160020</xdr:rowOff>
                  </from>
                  <to>
                    <xdr:col>3</xdr:col>
                    <xdr:colOff>518160</xdr:colOff>
                    <xdr:row>90</xdr:row>
                    <xdr:rowOff>0</xdr:rowOff>
                  </to>
                </anchor>
              </controlPr>
            </control>
          </mc:Choice>
        </mc:AlternateContent>
        <mc:AlternateContent xmlns:mc="http://schemas.openxmlformats.org/markup-compatibility/2006">
          <mc:Choice Requires="x14">
            <control shapeId="9281" r:id="rId69" name="Check Box 65">
              <controlPr defaultSize="0" autoFill="0" autoLine="0" autoPict="0">
                <anchor moveWithCells="1">
                  <from>
                    <xdr:col>3</xdr:col>
                    <xdr:colOff>213360</xdr:colOff>
                    <xdr:row>89</xdr:row>
                    <xdr:rowOff>160020</xdr:rowOff>
                  </from>
                  <to>
                    <xdr:col>3</xdr:col>
                    <xdr:colOff>518160</xdr:colOff>
                    <xdr:row>91</xdr:row>
                    <xdr:rowOff>0</xdr:rowOff>
                  </to>
                </anchor>
              </controlPr>
            </control>
          </mc:Choice>
        </mc:AlternateContent>
        <mc:AlternateContent xmlns:mc="http://schemas.openxmlformats.org/markup-compatibility/2006">
          <mc:Choice Requires="x14">
            <control shapeId="9282" r:id="rId70" name="Check Box 66">
              <controlPr defaultSize="0" autoFill="0" autoLine="0" autoPict="0">
                <anchor moveWithCells="1">
                  <from>
                    <xdr:col>3</xdr:col>
                    <xdr:colOff>213360</xdr:colOff>
                    <xdr:row>90</xdr:row>
                    <xdr:rowOff>160020</xdr:rowOff>
                  </from>
                  <to>
                    <xdr:col>3</xdr:col>
                    <xdr:colOff>518160</xdr:colOff>
                    <xdr:row>92</xdr:row>
                    <xdr:rowOff>0</xdr:rowOff>
                  </to>
                </anchor>
              </controlPr>
            </control>
          </mc:Choice>
        </mc:AlternateContent>
        <mc:AlternateContent xmlns:mc="http://schemas.openxmlformats.org/markup-compatibility/2006">
          <mc:Choice Requires="x14">
            <control shapeId="9283" r:id="rId71" name="Check Box 67">
              <controlPr defaultSize="0" autoFill="0" autoLine="0" autoPict="0">
                <anchor moveWithCells="1">
                  <from>
                    <xdr:col>3</xdr:col>
                    <xdr:colOff>213360</xdr:colOff>
                    <xdr:row>91</xdr:row>
                    <xdr:rowOff>160020</xdr:rowOff>
                  </from>
                  <to>
                    <xdr:col>3</xdr:col>
                    <xdr:colOff>518160</xdr:colOff>
                    <xdr:row>93</xdr:row>
                    <xdr:rowOff>0</xdr:rowOff>
                  </to>
                </anchor>
              </controlPr>
            </control>
          </mc:Choice>
        </mc:AlternateContent>
        <mc:AlternateContent xmlns:mc="http://schemas.openxmlformats.org/markup-compatibility/2006">
          <mc:Choice Requires="x14">
            <control shapeId="9284" r:id="rId72" name="Check Box 68">
              <controlPr defaultSize="0" autoFill="0" autoLine="0" autoPict="0">
                <anchor moveWithCells="1">
                  <from>
                    <xdr:col>3</xdr:col>
                    <xdr:colOff>213360</xdr:colOff>
                    <xdr:row>92</xdr:row>
                    <xdr:rowOff>160020</xdr:rowOff>
                  </from>
                  <to>
                    <xdr:col>3</xdr:col>
                    <xdr:colOff>518160</xdr:colOff>
                    <xdr:row>94</xdr:row>
                    <xdr:rowOff>0</xdr:rowOff>
                  </to>
                </anchor>
              </controlPr>
            </control>
          </mc:Choice>
        </mc:AlternateContent>
        <mc:AlternateContent xmlns:mc="http://schemas.openxmlformats.org/markup-compatibility/2006">
          <mc:Choice Requires="x14">
            <control shapeId="9285" r:id="rId73" name="Check Box 69">
              <controlPr defaultSize="0" autoFill="0" autoLine="0" autoPict="0">
                <anchor moveWithCells="1">
                  <from>
                    <xdr:col>3</xdr:col>
                    <xdr:colOff>213360</xdr:colOff>
                    <xdr:row>93</xdr:row>
                    <xdr:rowOff>160020</xdr:rowOff>
                  </from>
                  <to>
                    <xdr:col>3</xdr:col>
                    <xdr:colOff>518160</xdr:colOff>
                    <xdr:row>95</xdr:row>
                    <xdr:rowOff>0</xdr:rowOff>
                  </to>
                </anchor>
              </controlPr>
            </control>
          </mc:Choice>
        </mc:AlternateContent>
        <mc:AlternateContent xmlns:mc="http://schemas.openxmlformats.org/markup-compatibility/2006">
          <mc:Choice Requires="x14">
            <control shapeId="9286" r:id="rId74" name="Check Box 70">
              <controlPr defaultSize="0" autoFill="0" autoLine="0" autoPict="0">
                <anchor moveWithCells="1">
                  <from>
                    <xdr:col>3</xdr:col>
                    <xdr:colOff>213360</xdr:colOff>
                    <xdr:row>94</xdr:row>
                    <xdr:rowOff>160020</xdr:rowOff>
                  </from>
                  <to>
                    <xdr:col>3</xdr:col>
                    <xdr:colOff>518160</xdr:colOff>
                    <xdr:row>96</xdr:row>
                    <xdr:rowOff>0</xdr:rowOff>
                  </to>
                </anchor>
              </controlPr>
            </control>
          </mc:Choice>
        </mc:AlternateContent>
        <mc:AlternateContent xmlns:mc="http://schemas.openxmlformats.org/markup-compatibility/2006">
          <mc:Choice Requires="x14">
            <control shapeId="9287" r:id="rId75" name="Check Box 71">
              <controlPr defaultSize="0" autoFill="0" autoLine="0" autoPict="0">
                <anchor moveWithCells="1">
                  <from>
                    <xdr:col>3</xdr:col>
                    <xdr:colOff>220980</xdr:colOff>
                    <xdr:row>95</xdr:row>
                    <xdr:rowOff>182880</xdr:rowOff>
                  </from>
                  <to>
                    <xdr:col>3</xdr:col>
                    <xdr:colOff>525780</xdr:colOff>
                    <xdr:row>97</xdr:row>
                    <xdr:rowOff>22860</xdr:rowOff>
                  </to>
                </anchor>
              </controlPr>
            </control>
          </mc:Choice>
        </mc:AlternateContent>
        <mc:AlternateContent xmlns:mc="http://schemas.openxmlformats.org/markup-compatibility/2006">
          <mc:Choice Requires="x14">
            <control shapeId="9288" r:id="rId76" name="Check Box 72">
              <controlPr defaultSize="0" autoFill="0" autoLine="0" autoPict="0">
                <anchor moveWithCells="1">
                  <from>
                    <xdr:col>8</xdr:col>
                    <xdr:colOff>220980</xdr:colOff>
                    <xdr:row>83</xdr:row>
                    <xdr:rowOff>182880</xdr:rowOff>
                  </from>
                  <to>
                    <xdr:col>8</xdr:col>
                    <xdr:colOff>525780</xdr:colOff>
                    <xdr:row>85</xdr:row>
                    <xdr:rowOff>22860</xdr:rowOff>
                  </to>
                </anchor>
              </controlPr>
            </control>
          </mc:Choice>
        </mc:AlternateContent>
        <mc:AlternateContent xmlns:mc="http://schemas.openxmlformats.org/markup-compatibility/2006">
          <mc:Choice Requires="x14">
            <control shapeId="9289" r:id="rId77" name="Check Box 73">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9290" r:id="rId78" name="Check Box 74">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9291" r:id="rId79" name="Check Box 75">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9292" r:id="rId80" name="Check Box 76">
              <controlPr defaultSize="0" autoFill="0" autoLine="0" autoPict="0">
                <anchor moveWithCells="1">
                  <from>
                    <xdr:col>8</xdr:col>
                    <xdr:colOff>220980</xdr:colOff>
                    <xdr:row>87</xdr:row>
                    <xdr:rowOff>182880</xdr:rowOff>
                  </from>
                  <to>
                    <xdr:col>8</xdr:col>
                    <xdr:colOff>525780</xdr:colOff>
                    <xdr:row>89</xdr:row>
                    <xdr:rowOff>22860</xdr:rowOff>
                  </to>
                </anchor>
              </controlPr>
            </control>
          </mc:Choice>
        </mc:AlternateContent>
        <mc:AlternateContent xmlns:mc="http://schemas.openxmlformats.org/markup-compatibility/2006">
          <mc:Choice Requires="x14">
            <control shapeId="9293" r:id="rId81" name="Check Box 77">
              <controlPr defaultSize="0" autoFill="0" autoLine="0" autoPict="0">
                <anchor moveWithCells="1">
                  <from>
                    <xdr:col>8</xdr:col>
                    <xdr:colOff>220980</xdr:colOff>
                    <xdr:row>88</xdr:row>
                    <xdr:rowOff>182880</xdr:rowOff>
                  </from>
                  <to>
                    <xdr:col>8</xdr:col>
                    <xdr:colOff>525780</xdr:colOff>
                    <xdr:row>90</xdr:row>
                    <xdr:rowOff>22860</xdr:rowOff>
                  </to>
                </anchor>
              </controlPr>
            </control>
          </mc:Choice>
        </mc:AlternateContent>
        <mc:AlternateContent xmlns:mc="http://schemas.openxmlformats.org/markup-compatibility/2006">
          <mc:Choice Requires="x14">
            <control shapeId="9294" r:id="rId82" name="Check Box 78">
              <controlPr defaultSize="0" autoFill="0" autoLine="0" autoPict="0">
                <anchor moveWithCells="1">
                  <from>
                    <xdr:col>8</xdr:col>
                    <xdr:colOff>220980</xdr:colOff>
                    <xdr:row>89</xdr:row>
                    <xdr:rowOff>182880</xdr:rowOff>
                  </from>
                  <to>
                    <xdr:col>8</xdr:col>
                    <xdr:colOff>525780</xdr:colOff>
                    <xdr:row>91</xdr:row>
                    <xdr:rowOff>22860</xdr:rowOff>
                  </to>
                </anchor>
              </controlPr>
            </control>
          </mc:Choice>
        </mc:AlternateContent>
        <mc:AlternateContent xmlns:mc="http://schemas.openxmlformats.org/markup-compatibility/2006">
          <mc:Choice Requires="x14">
            <control shapeId="9295" r:id="rId83" name="Check Box 79">
              <controlPr defaultSize="0" autoFill="0" autoLine="0" autoPict="0">
                <anchor moveWithCells="1">
                  <from>
                    <xdr:col>8</xdr:col>
                    <xdr:colOff>220980</xdr:colOff>
                    <xdr:row>90</xdr:row>
                    <xdr:rowOff>182880</xdr:rowOff>
                  </from>
                  <to>
                    <xdr:col>8</xdr:col>
                    <xdr:colOff>525780</xdr:colOff>
                    <xdr:row>92</xdr:row>
                    <xdr:rowOff>22860</xdr:rowOff>
                  </to>
                </anchor>
              </controlPr>
            </control>
          </mc:Choice>
        </mc:AlternateContent>
        <mc:AlternateContent xmlns:mc="http://schemas.openxmlformats.org/markup-compatibility/2006">
          <mc:Choice Requires="x14">
            <control shapeId="9296" r:id="rId84" name="Check Box 80">
              <controlPr defaultSize="0" autoFill="0" autoLine="0" autoPict="0">
                <anchor moveWithCells="1">
                  <from>
                    <xdr:col>8</xdr:col>
                    <xdr:colOff>220980</xdr:colOff>
                    <xdr:row>91</xdr:row>
                    <xdr:rowOff>182880</xdr:rowOff>
                  </from>
                  <to>
                    <xdr:col>8</xdr:col>
                    <xdr:colOff>525780</xdr:colOff>
                    <xdr:row>93</xdr:row>
                    <xdr:rowOff>22860</xdr:rowOff>
                  </to>
                </anchor>
              </controlPr>
            </control>
          </mc:Choice>
        </mc:AlternateContent>
        <mc:AlternateContent xmlns:mc="http://schemas.openxmlformats.org/markup-compatibility/2006">
          <mc:Choice Requires="x14">
            <control shapeId="9297" r:id="rId85" name="Check Box 81">
              <controlPr defaultSize="0" autoFill="0" autoLine="0" autoPict="0">
                <anchor moveWithCells="1">
                  <from>
                    <xdr:col>8</xdr:col>
                    <xdr:colOff>220980</xdr:colOff>
                    <xdr:row>92</xdr:row>
                    <xdr:rowOff>182880</xdr:rowOff>
                  </from>
                  <to>
                    <xdr:col>8</xdr:col>
                    <xdr:colOff>525780</xdr:colOff>
                    <xdr:row>94</xdr:row>
                    <xdr:rowOff>22860</xdr:rowOff>
                  </to>
                </anchor>
              </controlPr>
            </control>
          </mc:Choice>
        </mc:AlternateContent>
        <mc:AlternateContent xmlns:mc="http://schemas.openxmlformats.org/markup-compatibility/2006">
          <mc:Choice Requires="x14">
            <control shapeId="9298" r:id="rId86" name="Check Box 82">
              <controlPr defaultSize="0" autoFill="0" autoLine="0" autoPict="0">
                <anchor moveWithCells="1">
                  <from>
                    <xdr:col>8</xdr:col>
                    <xdr:colOff>220980</xdr:colOff>
                    <xdr:row>93</xdr:row>
                    <xdr:rowOff>182880</xdr:rowOff>
                  </from>
                  <to>
                    <xdr:col>8</xdr:col>
                    <xdr:colOff>525780</xdr:colOff>
                    <xdr:row>95</xdr:row>
                    <xdr:rowOff>22860</xdr:rowOff>
                  </to>
                </anchor>
              </controlPr>
            </control>
          </mc:Choice>
        </mc:AlternateContent>
        <mc:AlternateContent xmlns:mc="http://schemas.openxmlformats.org/markup-compatibility/2006">
          <mc:Choice Requires="x14">
            <control shapeId="9299" r:id="rId87" name="Check Box 83">
              <controlPr defaultSize="0" autoFill="0" autoLine="0" autoPict="0">
                <anchor moveWithCells="1">
                  <from>
                    <xdr:col>8</xdr:col>
                    <xdr:colOff>220980</xdr:colOff>
                    <xdr:row>94</xdr:row>
                    <xdr:rowOff>182880</xdr:rowOff>
                  </from>
                  <to>
                    <xdr:col>8</xdr:col>
                    <xdr:colOff>525780</xdr:colOff>
                    <xdr:row>96</xdr:row>
                    <xdr:rowOff>22860</xdr:rowOff>
                  </to>
                </anchor>
              </controlPr>
            </control>
          </mc:Choice>
        </mc:AlternateContent>
        <mc:AlternateContent xmlns:mc="http://schemas.openxmlformats.org/markup-compatibility/2006">
          <mc:Choice Requires="x14">
            <control shapeId="9301" r:id="rId88" name="Check Box 85">
              <controlPr defaultSize="0" autoFill="0" autoLine="0" autoPict="0">
                <anchor moveWithCells="1">
                  <from>
                    <xdr:col>10</xdr:col>
                    <xdr:colOff>198120</xdr:colOff>
                    <xdr:row>58</xdr:row>
                    <xdr:rowOff>160020</xdr:rowOff>
                  </from>
                  <to>
                    <xdr:col>10</xdr:col>
                    <xdr:colOff>502920</xdr:colOff>
                    <xdr:row>60</xdr:row>
                    <xdr:rowOff>0</xdr:rowOff>
                  </to>
                </anchor>
              </controlPr>
            </control>
          </mc:Choice>
        </mc:AlternateContent>
        <mc:AlternateContent xmlns:mc="http://schemas.openxmlformats.org/markup-compatibility/2006">
          <mc:Choice Requires="x14">
            <control shapeId="9302" r:id="rId89" name="Check Box 86">
              <controlPr defaultSize="0" autoFill="0" autoLine="0" autoPict="0">
                <anchor moveWithCells="1">
                  <from>
                    <xdr:col>10</xdr:col>
                    <xdr:colOff>198120</xdr:colOff>
                    <xdr:row>59</xdr:row>
                    <xdr:rowOff>160020</xdr:rowOff>
                  </from>
                  <to>
                    <xdr:col>10</xdr:col>
                    <xdr:colOff>502920</xdr:colOff>
                    <xdr:row>61</xdr:row>
                    <xdr:rowOff>0</xdr:rowOff>
                  </to>
                </anchor>
              </controlPr>
            </control>
          </mc:Choice>
        </mc:AlternateContent>
        <mc:AlternateContent xmlns:mc="http://schemas.openxmlformats.org/markup-compatibility/2006">
          <mc:Choice Requires="x14">
            <control shapeId="9303" r:id="rId90" name="Check Box 87">
              <controlPr defaultSize="0" autoFill="0" autoLine="0" autoPict="0">
                <anchor moveWithCells="1">
                  <from>
                    <xdr:col>10</xdr:col>
                    <xdr:colOff>198120</xdr:colOff>
                    <xdr:row>60</xdr:row>
                    <xdr:rowOff>160020</xdr:rowOff>
                  </from>
                  <to>
                    <xdr:col>10</xdr:col>
                    <xdr:colOff>502920</xdr:colOff>
                    <xdr:row>62</xdr:row>
                    <xdr:rowOff>0</xdr:rowOff>
                  </to>
                </anchor>
              </controlPr>
            </control>
          </mc:Choice>
        </mc:AlternateContent>
        <mc:AlternateContent xmlns:mc="http://schemas.openxmlformats.org/markup-compatibility/2006">
          <mc:Choice Requires="x14">
            <control shapeId="9304" r:id="rId91" name="Check Box 88">
              <controlPr defaultSize="0" autoFill="0" autoLine="0" autoPict="0">
                <anchor moveWithCells="1">
                  <from>
                    <xdr:col>10</xdr:col>
                    <xdr:colOff>198120</xdr:colOff>
                    <xdr:row>61</xdr:row>
                    <xdr:rowOff>160020</xdr:rowOff>
                  </from>
                  <to>
                    <xdr:col>10</xdr:col>
                    <xdr:colOff>502920</xdr:colOff>
                    <xdr:row>63</xdr:row>
                    <xdr:rowOff>0</xdr:rowOff>
                  </to>
                </anchor>
              </controlPr>
            </control>
          </mc:Choice>
        </mc:AlternateContent>
        <mc:AlternateContent xmlns:mc="http://schemas.openxmlformats.org/markup-compatibility/2006">
          <mc:Choice Requires="x14">
            <control shapeId="9305" r:id="rId92" name="Check Box 89">
              <controlPr defaultSize="0" autoFill="0" autoLine="0" autoPict="0">
                <anchor moveWithCells="1">
                  <from>
                    <xdr:col>11</xdr:col>
                    <xdr:colOff>198120</xdr:colOff>
                    <xdr:row>58</xdr:row>
                    <xdr:rowOff>160020</xdr:rowOff>
                  </from>
                  <to>
                    <xdr:col>11</xdr:col>
                    <xdr:colOff>502920</xdr:colOff>
                    <xdr:row>60</xdr:row>
                    <xdr:rowOff>0</xdr:rowOff>
                  </to>
                </anchor>
              </controlPr>
            </control>
          </mc:Choice>
        </mc:AlternateContent>
        <mc:AlternateContent xmlns:mc="http://schemas.openxmlformats.org/markup-compatibility/2006">
          <mc:Choice Requires="x14">
            <control shapeId="9306" r:id="rId93" name="Check Box 90">
              <controlPr defaultSize="0" autoFill="0" autoLine="0" autoPict="0">
                <anchor moveWithCells="1">
                  <from>
                    <xdr:col>11</xdr:col>
                    <xdr:colOff>198120</xdr:colOff>
                    <xdr:row>59</xdr:row>
                    <xdr:rowOff>160020</xdr:rowOff>
                  </from>
                  <to>
                    <xdr:col>11</xdr:col>
                    <xdr:colOff>502920</xdr:colOff>
                    <xdr:row>61</xdr:row>
                    <xdr:rowOff>0</xdr:rowOff>
                  </to>
                </anchor>
              </controlPr>
            </control>
          </mc:Choice>
        </mc:AlternateContent>
        <mc:AlternateContent xmlns:mc="http://schemas.openxmlformats.org/markup-compatibility/2006">
          <mc:Choice Requires="x14">
            <control shapeId="9307" r:id="rId94" name="Check Box 91">
              <controlPr defaultSize="0" autoFill="0" autoLine="0" autoPict="0">
                <anchor moveWithCells="1">
                  <from>
                    <xdr:col>11</xdr:col>
                    <xdr:colOff>198120</xdr:colOff>
                    <xdr:row>60</xdr:row>
                    <xdr:rowOff>160020</xdr:rowOff>
                  </from>
                  <to>
                    <xdr:col>11</xdr:col>
                    <xdr:colOff>502920</xdr:colOff>
                    <xdr:row>62</xdr:row>
                    <xdr:rowOff>0</xdr:rowOff>
                  </to>
                </anchor>
              </controlPr>
            </control>
          </mc:Choice>
        </mc:AlternateContent>
        <mc:AlternateContent xmlns:mc="http://schemas.openxmlformats.org/markup-compatibility/2006">
          <mc:Choice Requires="x14">
            <control shapeId="9308" r:id="rId95" name="Check Box 92">
              <controlPr defaultSize="0" autoFill="0" autoLine="0" autoPict="0">
                <anchor moveWithCells="1">
                  <from>
                    <xdr:col>11</xdr:col>
                    <xdr:colOff>198120</xdr:colOff>
                    <xdr:row>61</xdr:row>
                    <xdr:rowOff>160020</xdr:rowOff>
                  </from>
                  <to>
                    <xdr:col>11</xdr:col>
                    <xdr:colOff>502920</xdr:colOff>
                    <xdr:row>63</xdr:row>
                    <xdr:rowOff>0</xdr:rowOff>
                  </to>
                </anchor>
              </controlPr>
            </control>
          </mc:Choice>
        </mc:AlternateContent>
        <mc:AlternateContent xmlns:mc="http://schemas.openxmlformats.org/markup-compatibility/2006">
          <mc:Choice Requires="x14">
            <control shapeId="9309" r:id="rId96" name="Check Box 93">
              <controlPr defaultSize="0" autoFill="0" autoLine="0" autoPict="0">
                <anchor moveWithCells="1">
                  <from>
                    <xdr:col>12</xdr:col>
                    <xdr:colOff>198120</xdr:colOff>
                    <xdr:row>58</xdr:row>
                    <xdr:rowOff>160020</xdr:rowOff>
                  </from>
                  <to>
                    <xdr:col>12</xdr:col>
                    <xdr:colOff>502920</xdr:colOff>
                    <xdr:row>60</xdr:row>
                    <xdr:rowOff>0</xdr:rowOff>
                  </to>
                </anchor>
              </controlPr>
            </control>
          </mc:Choice>
        </mc:AlternateContent>
        <mc:AlternateContent xmlns:mc="http://schemas.openxmlformats.org/markup-compatibility/2006">
          <mc:Choice Requires="x14">
            <control shapeId="9310" r:id="rId97" name="Check Box 94">
              <controlPr defaultSize="0" autoFill="0" autoLine="0" autoPict="0">
                <anchor moveWithCells="1">
                  <from>
                    <xdr:col>12</xdr:col>
                    <xdr:colOff>198120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9311" r:id="rId98" name="Check Box 95">
              <controlPr defaultSize="0" autoFill="0" autoLine="0" autoPict="0">
                <anchor moveWithCells="1">
                  <from>
                    <xdr:col>13</xdr:col>
                    <xdr:colOff>198120</xdr:colOff>
                    <xdr:row>58</xdr:row>
                    <xdr:rowOff>160020</xdr:rowOff>
                  </from>
                  <to>
                    <xdr:col>13</xdr:col>
                    <xdr:colOff>502920</xdr:colOff>
                    <xdr:row>60</xdr:row>
                    <xdr:rowOff>0</xdr:rowOff>
                  </to>
                </anchor>
              </controlPr>
            </control>
          </mc:Choice>
        </mc:AlternateContent>
        <mc:AlternateContent xmlns:mc="http://schemas.openxmlformats.org/markup-compatibility/2006">
          <mc:Choice Requires="x14">
            <control shapeId="9312" r:id="rId99" name="Check Box 96">
              <controlPr defaultSize="0" autoFill="0" autoLine="0" autoPict="0">
                <anchor moveWithCells="1">
                  <from>
                    <xdr:col>13</xdr:col>
                    <xdr:colOff>198120</xdr:colOff>
                    <xdr:row>59</xdr:row>
                    <xdr:rowOff>160020</xdr:rowOff>
                  </from>
                  <to>
                    <xdr:col>13</xdr:col>
                    <xdr:colOff>502920</xdr:colOff>
                    <xdr:row>61</xdr:row>
                    <xdr:rowOff>0</xdr:rowOff>
                  </to>
                </anchor>
              </controlPr>
            </control>
          </mc:Choice>
        </mc:AlternateContent>
        <mc:AlternateContent xmlns:mc="http://schemas.openxmlformats.org/markup-compatibility/2006">
          <mc:Choice Requires="x14">
            <control shapeId="9313" r:id="rId100" name="Check Box 97">
              <controlPr defaultSize="0" autoFill="0" autoLine="0" autoPict="0">
                <anchor moveWithCells="1">
                  <from>
                    <xdr:col>12</xdr:col>
                    <xdr:colOff>198120</xdr:colOff>
                    <xdr:row>60</xdr:row>
                    <xdr:rowOff>160020</xdr:rowOff>
                  </from>
                  <to>
                    <xdr:col>12</xdr:col>
                    <xdr:colOff>502920</xdr:colOff>
                    <xdr:row>62</xdr:row>
                    <xdr:rowOff>0</xdr:rowOff>
                  </to>
                </anchor>
              </controlPr>
            </control>
          </mc:Choice>
        </mc:AlternateContent>
        <mc:AlternateContent xmlns:mc="http://schemas.openxmlformats.org/markup-compatibility/2006">
          <mc:Choice Requires="x14">
            <control shapeId="9314" r:id="rId101" name="Check Box 98">
              <controlPr defaultSize="0" autoFill="0" autoLine="0" autoPict="0">
                <anchor moveWithCells="1">
                  <from>
                    <xdr:col>13</xdr:col>
                    <xdr:colOff>198120</xdr:colOff>
                    <xdr:row>60</xdr:row>
                    <xdr:rowOff>160020</xdr:rowOff>
                  </from>
                  <to>
                    <xdr:col>13</xdr:col>
                    <xdr:colOff>502920</xdr:colOff>
                    <xdr:row>62</xdr:row>
                    <xdr:rowOff>0</xdr:rowOff>
                  </to>
                </anchor>
              </controlPr>
            </control>
          </mc:Choice>
        </mc:AlternateContent>
        <mc:AlternateContent xmlns:mc="http://schemas.openxmlformats.org/markup-compatibility/2006">
          <mc:Choice Requires="x14">
            <control shapeId="9315" r:id="rId102" name="Check Box 99">
              <controlPr defaultSize="0" autoFill="0" autoLine="0" autoPict="0">
                <anchor moveWithCells="1">
                  <from>
                    <xdr:col>12</xdr:col>
                    <xdr:colOff>198120</xdr:colOff>
                    <xdr:row>61</xdr:row>
                    <xdr:rowOff>160020</xdr:rowOff>
                  </from>
                  <to>
                    <xdr:col>12</xdr:col>
                    <xdr:colOff>502920</xdr:colOff>
                    <xdr:row>63</xdr:row>
                    <xdr:rowOff>0</xdr:rowOff>
                  </to>
                </anchor>
              </controlPr>
            </control>
          </mc:Choice>
        </mc:AlternateContent>
        <mc:AlternateContent xmlns:mc="http://schemas.openxmlformats.org/markup-compatibility/2006">
          <mc:Choice Requires="x14">
            <control shapeId="9316" r:id="rId103" name="Check Box 100">
              <controlPr defaultSize="0" autoFill="0" autoLine="0" autoPict="0">
                <anchor moveWithCells="1">
                  <from>
                    <xdr:col>13</xdr:col>
                    <xdr:colOff>198120</xdr:colOff>
                    <xdr:row>61</xdr:row>
                    <xdr:rowOff>160020</xdr:rowOff>
                  </from>
                  <to>
                    <xdr:col>13</xdr:col>
                    <xdr:colOff>502920</xdr:colOff>
                    <xdr:row>63</xdr:row>
                    <xdr:rowOff>0</xdr:rowOff>
                  </to>
                </anchor>
              </controlPr>
            </control>
          </mc:Choice>
        </mc:AlternateContent>
        <mc:AlternateContent xmlns:mc="http://schemas.openxmlformats.org/markup-compatibility/2006">
          <mc:Choice Requires="x14">
            <control shapeId="9317" r:id="rId104" name="Check Box 101">
              <controlPr defaultSize="0" autoFill="0" autoLine="0" autoPict="0">
                <anchor moveWithCells="1">
                  <from>
                    <xdr:col>12</xdr:col>
                    <xdr:colOff>198120</xdr:colOff>
                    <xdr:row>63</xdr:row>
                    <xdr:rowOff>160020</xdr:rowOff>
                  </from>
                  <to>
                    <xdr:col>12</xdr:col>
                    <xdr:colOff>502920</xdr:colOff>
                    <xdr:row>65</xdr:row>
                    <xdr:rowOff>0</xdr:rowOff>
                  </to>
                </anchor>
              </controlPr>
            </control>
          </mc:Choice>
        </mc:AlternateContent>
        <mc:AlternateContent xmlns:mc="http://schemas.openxmlformats.org/markup-compatibility/2006">
          <mc:Choice Requires="x14">
            <control shapeId="9318" r:id="rId105" name="Check Box 102">
              <controlPr defaultSize="0" autoFill="0" autoLine="0" autoPict="0">
                <anchor moveWithCells="1">
                  <from>
                    <xdr:col>12</xdr:col>
                    <xdr:colOff>198120</xdr:colOff>
                    <xdr:row>64</xdr:row>
                    <xdr:rowOff>160020</xdr:rowOff>
                  </from>
                  <to>
                    <xdr:col>12</xdr:col>
                    <xdr:colOff>502920</xdr:colOff>
                    <xdr:row>66</xdr:row>
                    <xdr:rowOff>0</xdr:rowOff>
                  </to>
                </anchor>
              </controlPr>
            </control>
          </mc:Choice>
        </mc:AlternateContent>
        <mc:AlternateContent xmlns:mc="http://schemas.openxmlformats.org/markup-compatibility/2006">
          <mc:Choice Requires="x14">
            <control shapeId="9319" r:id="rId106" name="Check Box 103">
              <controlPr defaultSize="0" autoFill="0" autoLine="0" autoPict="0">
                <anchor moveWithCells="1">
                  <from>
                    <xdr:col>12</xdr:col>
                    <xdr:colOff>198120</xdr:colOff>
                    <xdr:row>65</xdr:row>
                    <xdr:rowOff>160020</xdr:rowOff>
                  </from>
                  <to>
                    <xdr:col>12</xdr:col>
                    <xdr:colOff>502920</xdr:colOff>
                    <xdr:row>67</xdr:row>
                    <xdr:rowOff>0</xdr:rowOff>
                  </to>
                </anchor>
              </controlPr>
            </control>
          </mc:Choice>
        </mc:AlternateContent>
        <mc:AlternateContent xmlns:mc="http://schemas.openxmlformats.org/markup-compatibility/2006">
          <mc:Choice Requires="x14">
            <control shapeId="9320" r:id="rId107" name="Check Box 104">
              <controlPr defaultSize="0" autoFill="0" autoLine="0" autoPict="0">
                <anchor moveWithCells="1">
                  <from>
                    <xdr:col>13</xdr:col>
                    <xdr:colOff>198120</xdr:colOff>
                    <xdr:row>63</xdr:row>
                    <xdr:rowOff>160020</xdr:rowOff>
                  </from>
                  <to>
                    <xdr:col>13</xdr:col>
                    <xdr:colOff>502920</xdr:colOff>
                    <xdr:row>65</xdr:row>
                    <xdr:rowOff>0</xdr:rowOff>
                  </to>
                </anchor>
              </controlPr>
            </control>
          </mc:Choice>
        </mc:AlternateContent>
        <mc:AlternateContent xmlns:mc="http://schemas.openxmlformats.org/markup-compatibility/2006">
          <mc:Choice Requires="x14">
            <control shapeId="9321" r:id="rId108" name="Check Box 105">
              <controlPr defaultSize="0" autoFill="0" autoLine="0" autoPict="0">
                <anchor moveWithCells="1">
                  <from>
                    <xdr:col>13</xdr:col>
                    <xdr:colOff>198120</xdr:colOff>
                    <xdr:row>64</xdr:row>
                    <xdr:rowOff>160020</xdr:rowOff>
                  </from>
                  <to>
                    <xdr:col>13</xdr:col>
                    <xdr:colOff>502920</xdr:colOff>
                    <xdr:row>66</xdr:row>
                    <xdr:rowOff>0</xdr:rowOff>
                  </to>
                </anchor>
              </controlPr>
            </control>
          </mc:Choice>
        </mc:AlternateContent>
        <mc:AlternateContent xmlns:mc="http://schemas.openxmlformats.org/markup-compatibility/2006">
          <mc:Choice Requires="x14">
            <control shapeId="9322" r:id="rId109" name="Check Box 106">
              <controlPr defaultSize="0" autoFill="0" autoLine="0" autoPict="0">
                <anchor moveWithCells="1">
                  <from>
                    <xdr:col>13</xdr:col>
                    <xdr:colOff>198120</xdr:colOff>
                    <xdr:row>65</xdr:row>
                    <xdr:rowOff>160020</xdr:rowOff>
                  </from>
                  <to>
                    <xdr:col>13</xdr:col>
                    <xdr:colOff>502920</xdr:colOff>
                    <xdr:row>67</xdr:row>
                    <xdr:rowOff>0</xdr:rowOff>
                  </to>
                </anchor>
              </controlPr>
            </control>
          </mc:Choice>
        </mc:AlternateContent>
        <mc:AlternateContent xmlns:mc="http://schemas.openxmlformats.org/markup-compatibility/2006">
          <mc:Choice Requires="x14">
            <control shapeId="9323" r:id="rId110" name="Check Box 107">
              <controlPr defaultSize="0" autoFill="0" autoLine="0" autoPict="0">
                <anchor moveWithCells="1">
                  <from>
                    <xdr:col>2</xdr:col>
                    <xdr:colOff>251460</xdr:colOff>
                    <xdr:row>56</xdr:row>
                    <xdr:rowOff>182880</xdr:rowOff>
                  </from>
                  <to>
                    <xdr:col>2</xdr:col>
                    <xdr:colOff>556260</xdr:colOff>
                    <xdr:row>58</xdr:row>
                    <xdr:rowOff>22860</xdr:rowOff>
                  </to>
                </anchor>
              </controlPr>
            </control>
          </mc:Choice>
        </mc:AlternateContent>
        <mc:AlternateContent xmlns:mc="http://schemas.openxmlformats.org/markup-compatibility/2006">
          <mc:Choice Requires="x14">
            <control shapeId="9324" r:id="rId111" name="Check Box 108">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9325" r:id="rId112" name="Check Box 109">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9326" r:id="rId113" name="Check Box 110">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9327" r:id="rId114" name="Check Box 111">
              <controlPr defaultSize="0" autoFill="0" autoLine="0" autoPict="0">
                <anchor moveWithCells="1">
                  <from>
                    <xdr:col>2</xdr:col>
                    <xdr:colOff>251460</xdr:colOff>
                    <xdr:row>60</xdr:row>
                    <xdr:rowOff>182880</xdr:rowOff>
                  </from>
                  <to>
                    <xdr:col>2</xdr:col>
                    <xdr:colOff>556260</xdr:colOff>
                    <xdr:row>62</xdr:row>
                    <xdr:rowOff>22860</xdr:rowOff>
                  </to>
                </anchor>
              </controlPr>
            </control>
          </mc:Choice>
        </mc:AlternateContent>
        <mc:AlternateContent xmlns:mc="http://schemas.openxmlformats.org/markup-compatibility/2006">
          <mc:Choice Requires="x14">
            <control shapeId="9328" r:id="rId115" name="Check Box 112">
              <controlPr defaultSize="0" autoFill="0" autoLine="0" autoPict="0">
                <anchor moveWithCells="1">
                  <from>
                    <xdr:col>2</xdr:col>
                    <xdr:colOff>251460</xdr:colOff>
                    <xdr:row>61</xdr:row>
                    <xdr:rowOff>182880</xdr:rowOff>
                  </from>
                  <to>
                    <xdr:col>2</xdr:col>
                    <xdr:colOff>556260</xdr:colOff>
                    <xdr:row>63</xdr:row>
                    <xdr:rowOff>22860</xdr:rowOff>
                  </to>
                </anchor>
              </controlPr>
            </control>
          </mc:Choice>
        </mc:AlternateContent>
        <mc:AlternateContent xmlns:mc="http://schemas.openxmlformats.org/markup-compatibility/2006">
          <mc:Choice Requires="x14">
            <control shapeId="9329" r:id="rId116" name="Check Box 113">
              <controlPr defaultSize="0" autoFill="0" autoLine="0" autoPict="0">
                <anchor moveWithCells="1">
                  <from>
                    <xdr:col>2</xdr:col>
                    <xdr:colOff>251460</xdr:colOff>
                    <xdr:row>62</xdr:row>
                    <xdr:rowOff>182880</xdr:rowOff>
                  </from>
                  <to>
                    <xdr:col>2</xdr:col>
                    <xdr:colOff>556260</xdr:colOff>
                    <xdr:row>64</xdr:row>
                    <xdr:rowOff>22860</xdr:rowOff>
                  </to>
                </anchor>
              </controlPr>
            </control>
          </mc:Choice>
        </mc:AlternateContent>
        <mc:AlternateContent xmlns:mc="http://schemas.openxmlformats.org/markup-compatibility/2006">
          <mc:Choice Requires="x14">
            <control shapeId="9330" r:id="rId117" name="Check Box 114">
              <controlPr defaultSize="0" autoFill="0" autoLine="0" autoPict="0">
                <anchor moveWithCells="1">
                  <from>
                    <xdr:col>2</xdr:col>
                    <xdr:colOff>251460</xdr:colOff>
                    <xdr:row>63</xdr:row>
                    <xdr:rowOff>182880</xdr:rowOff>
                  </from>
                  <to>
                    <xdr:col>2</xdr:col>
                    <xdr:colOff>556260</xdr:colOff>
                    <xdr:row>65</xdr:row>
                    <xdr:rowOff>22860</xdr:rowOff>
                  </to>
                </anchor>
              </controlPr>
            </control>
          </mc:Choice>
        </mc:AlternateContent>
        <mc:AlternateContent xmlns:mc="http://schemas.openxmlformats.org/markup-compatibility/2006">
          <mc:Choice Requires="x14">
            <control shapeId="9331" r:id="rId118" name="Check Box 115">
              <controlPr defaultSize="0" autoFill="0" autoLine="0" autoPict="0">
                <anchor moveWithCells="1">
                  <from>
                    <xdr:col>2</xdr:col>
                    <xdr:colOff>251460</xdr:colOff>
                    <xdr:row>64</xdr:row>
                    <xdr:rowOff>182880</xdr:rowOff>
                  </from>
                  <to>
                    <xdr:col>2</xdr:col>
                    <xdr:colOff>556260</xdr:colOff>
                    <xdr:row>66</xdr:row>
                    <xdr:rowOff>22860</xdr:rowOff>
                  </to>
                </anchor>
              </controlPr>
            </control>
          </mc:Choice>
        </mc:AlternateContent>
        <mc:AlternateContent xmlns:mc="http://schemas.openxmlformats.org/markup-compatibility/2006">
          <mc:Choice Requires="x14">
            <control shapeId="9332" r:id="rId119" name="Check Box 116">
              <controlPr defaultSize="0" autoFill="0" autoLine="0" autoPict="0">
                <anchor moveWithCells="1">
                  <from>
                    <xdr:col>2</xdr:col>
                    <xdr:colOff>251460</xdr:colOff>
                    <xdr:row>65</xdr:row>
                    <xdr:rowOff>182880</xdr:rowOff>
                  </from>
                  <to>
                    <xdr:col>2</xdr:col>
                    <xdr:colOff>556260</xdr:colOff>
                    <xdr:row>67</xdr:row>
                    <xdr:rowOff>22860</xdr:rowOff>
                  </to>
                </anchor>
              </controlPr>
            </control>
          </mc:Choice>
        </mc:AlternateContent>
        <mc:AlternateContent xmlns:mc="http://schemas.openxmlformats.org/markup-compatibility/2006">
          <mc:Choice Requires="x14">
            <control shapeId="9333" r:id="rId120" name="Check Box 117">
              <controlPr defaultSize="0" autoFill="0" autoLine="0" autoPict="0">
                <anchor moveWithCells="1">
                  <from>
                    <xdr:col>2</xdr:col>
                    <xdr:colOff>251460</xdr:colOff>
                    <xdr:row>66</xdr:row>
                    <xdr:rowOff>182880</xdr:rowOff>
                  </from>
                  <to>
                    <xdr:col>2</xdr:col>
                    <xdr:colOff>556260</xdr:colOff>
                    <xdr:row>68</xdr:row>
                    <xdr:rowOff>22860</xdr:rowOff>
                  </to>
                </anchor>
              </controlPr>
            </control>
          </mc:Choice>
        </mc:AlternateContent>
        <mc:AlternateContent xmlns:mc="http://schemas.openxmlformats.org/markup-compatibility/2006">
          <mc:Choice Requires="x14">
            <control shapeId="9334" r:id="rId121" name="Check Box 118">
              <controlPr defaultSize="0" autoFill="0" autoLine="0" autoPict="0">
                <anchor moveWithCells="1">
                  <from>
                    <xdr:col>2</xdr:col>
                    <xdr:colOff>251460</xdr:colOff>
                    <xdr:row>67</xdr:row>
                    <xdr:rowOff>182880</xdr:rowOff>
                  </from>
                  <to>
                    <xdr:col>2</xdr:col>
                    <xdr:colOff>556260</xdr:colOff>
                    <xdr:row>69</xdr:row>
                    <xdr:rowOff>22860</xdr:rowOff>
                  </to>
                </anchor>
              </controlPr>
            </control>
          </mc:Choice>
        </mc:AlternateContent>
        <mc:AlternateContent xmlns:mc="http://schemas.openxmlformats.org/markup-compatibility/2006">
          <mc:Choice Requires="x14">
            <control shapeId="9335" r:id="rId122" name="Check Box 119">
              <controlPr defaultSize="0" autoFill="0" autoLine="0" autoPict="0">
                <anchor moveWithCells="1">
                  <from>
                    <xdr:col>2</xdr:col>
                    <xdr:colOff>251460</xdr:colOff>
                    <xdr:row>68</xdr:row>
                    <xdr:rowOff>182880</xdr:rowOff>
                  </from>
                  <to>
                    <xdr:col>2</xdr:col>
                    <xdr:colOff>556260</xdr:colOff>
                    <xdr:row>70</xdr:row>
                    <xdr:rowOff>22860</xdr:rowOff>
                  </to>
                </anchor>
              </controlPr>
            </control>
          </mc:Choice>
        </mc:AlternateContent>
        <mc:AlternateContent xmlns:mc="http://schemas.openxmlformats.org/markup-compatibility/2006">
          <mc:Choice Requires="x14">
            <control shapeId="9336" r:id="rId123" name="Check Box 120">
              <controlPr defaultSize="0" autoFill="0" autoLine="0" autoPict="0">
                <anchor moveWithCells="1">
                  <from>
                    <xdr:col>8</xdr:col>
                    <xdr:colOff>213360</xdr:colOff>
                    <xdr:row>56</xdr:row>
                    <xdr:rowOff>182880</xdr:rowOff>
                  </from>
                  <to>
                    <xdr:col>8</xdr:col>
                    <xdr:colOff>518160</xdr:colOff>
                    <xdr:row>58</xdr:row>
                    <xdr:rowOff>22860</xdr:rowOff>
                  </to>
                </anchor>
              </controlPr>
            </control>
          </mc:Choice>
        </mc:AlternateContent>
        <mc:AlternateContent xmlns:mc="http://schemas.openxmlformats.org/markup-compatibility/2006">
          <mc:Choice Requires="x14">
            <control shapeId="9337" r:id="rId124" name="Check Box 121">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9338" r:id="rId125" name="Check Box 122">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9339" r:id="rId126" name="Check Box 123">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9340" r:id="rId127" name="Check Box 124">
              <controlPr defaultSize="0" autoFill="0" autoLine="0" autoPict="0">
                <anchor moveWithCells="1">
                  <from>
                    <xdr:col>8</xdr:col>
                    <xdr:colOff>213360</xdr:colOff>
                    <xdr:row>60</xdr:row>
                    <xdr:rowOff>182880</xdr:rowOff>
                  </from>
                  <to>
                    <xdr:col>8</xdr:col>
                    <xdr:colOff>518160</xdr:colOff>
                    <xdr:row>62</xdr:row>
                    <xdr:rowOff>22860</xdr:rowOff>
                  </to>
                </anchor>
              </controlPr>
            </control>
          </mc:Choice>
        </mc:AlternateContent>
        <mc:AlternateContent xmlns:mc="http://schemas.openxmlformats.org/markup-compatibility/2006">
          <mc:Choice Requires="x14">
            <control shapeId="9341" r:id="rId128" name="Check Box 125">
              <controlPr defaultSize="0" autoFill="0" autoLine="0" autoPict="0">
                <anchor moveWithCells="1">
                  <from>
                    <xdr:col>8</xdr:col>
                    <xdr:colOff>213360</xdr:colOff>
                    <xdr:row>61</xdr:row>
                    <xdr:rowOff>182880</xdr:rowOff>
                  </from>
                  <to>
                    <xdr:col>8</xdr:col>
                    <xdr:colOff>518160</xdr:colOff>
                    <xdr:row>63</xdr:row>
                    <xdr:rowOff>22860</xdr:rowOff>
                  </to>
                </anchor>
              </controlPr>
            </control>
          </mc:Choice>
        </mc:AlternateContent>
        <mc:AlternateContent xmlns:mc="http://schemas.openxmlformats.org/markup-compatibility/2006">
          <mc:Choice Requires="x14">
            <control shapeId="9342" r:id="rId129" name="Check Box 126">
              <controlPr defaultSize="0" autoFill="0" autoLine="0" autoPict="0">
                <anchor moveWithCells="1">
                  <from>
                    <xdr:col>8</xdr:col>
                    <xdr:colOff>213360</xdr:colOff>
                    <xdr:row>62</xdr:row>
                    <xdr:rowOff>182880</xdr:rowOff>
                  </from>
                  <to>
                    <xdr:col>8</xdr:col>
                    <xdr:colOff>518160</xdr:colOff>
                    <xdr:row>64</xdr:row>
                    <xdr:rowOff>22860</xdr:rowOff>
                  </to>
                </anchor>
              </controlPr>
            </control>
          </mc:Choice>
        </mc:AlternateContent>
        <mc:AlternateContent xmlns:mc="http://schemas.openxmlformats.org/markup-compatibility/2006">
          <mc:Choice Requires="x14">
            <control shapeId="9343" r:id="rId130" name="Check Box 127">
              <controlPr defaultSize="0" autoFill="0" autoLine="0" autoPict="0">
                <anchor moveWithCells="1">
                  <from>
                    <xdr:col>8</xdr:col>
                    <xdr:colOff>213360</xdr:colOff>
                    <xdr:row>63</xdr:row>
                    <xdr:rowOff>182880</xdr:rowOff>
                  </from>
                  <to>
                    <xdr:col>8</xdr:col>
                    <xdr:colOff>518160</xdr:colOff>
                    <xdr:row>65</xdr:row>
                    <xdr:rowOff>22860</xdr:rowOff>
                  </to>
                </anchor>
              </controlPr>
            </control>
          </mc:Choice>
        </mc:AlternateContent>
        <mc:AlternateContent xmlns:mc="http://schemas.openxmlformats.org/markup-compatibility/2006">
          <mc:Choice Requires="x14">
            <control shapeId="9344" r:id="rId131" name="Check Box 128">
              <controlPr defaultSize="0" autoFill="0" autoLine="0" autoPict="0">
                <anchor moveWithCells="1">
                  <from>
                    <xdr:col>8</xdr:col>
                    <xdr:colOff>213360</xdr:colOff>
                    <xdr:row>64</xdr:row>
                    <xdr:rowOff>182880</xdr:rowOff>
                  </from>
                  <to>
                    <xdr:col>8</xdr:col>
                    <xdr:colOff>518160</xdr:colOff>
                    <xdr:row>66</xdr:row>
                    <xdr:rowOff>22860</xdr:rowOff>
                  </to>
                </anchor>
              </controlPr>
            </control>
          </mc:Choice>
        </mc:AlternateContent>
        <mc:AlternateContent xmlns:mc="http://schemas.openxmlformats.org/markup-compatibility/2006">
          <mc:Choice Requires="x14">
            <control shapeId="9345" r:id="rId132" name="Check Box 129">
              <controlPr defaultSize="0" autoFill="0" autoLine="0" autoPict="0">
                <anchor moveWithCells="1">
                  <from>
                    <xdr:col>8</xdr:col>
                    <xdr:colOff>213360</xdr:colOff>
                    <xdr:row>65</xdr:row>
                    <xdr:rowOff>182880</xdr:rowOff>
                  </from>
                  <to>
                    <xdr:col>8</xdr:col>
                    <xdr:colOff>518160</xdr:colOff>
                    <xdr:row>67</xdr:row>
                    <xdr:rowOff>22860</xdr:rowOff>
                  </to>
                </anchor>
              </controlPr>
            </control>
          </mc:Choice>
        </mc:AlternateContent>
        <mc:AlternateContent xmlns:mc="http://schemas.openxmlformats.org/markup-compatibility/2006">
          <mc:Choice Requires="x14">
            <control shapeId="9346" r:id="rId133" name="Check Box 130">
              <controlPr defaultSize="0" autoFill="0" autoLine="0" autoPict="0">
                <anchor moveWithCells="1">
                  <from>
                    <xdr:col>8</xdr:col>
                    <xdr:colOff>213360</xdr:colOff>
                    <xdr:row>66</xdr:row>
                    <xdr:rowOff>182880</xdr:rowOff>
                  </from>
                  <to>
                    <xdr:col>8</xdr:col>
                    <xdr:colOff>518160</xdr:colOff>
                    <xdr:row>68</xdr:row>
                    <xdr:rowOff>22860</xdr:rowOff>
                  </to>
                </anchor>
              </controlPr>
            </control>
          </mc:Choice>
        </mc:AlternateContent>
        <mc:AlternateContent xmlns:mc="http://schemas.openxmlformats.org/markup-compatibility/2006">
          <mc:Choice Requires="x14">
            <control shapeId="9347" r:id="rId134" name="Check Box 131">
              <controlPr defaultSize="0" autoFill="0" autoLine="0" autoPict="0">
                <anchor moveWithCells="1">
                  <from>
                    <xdr:col>8</xdr:col>
                    <xdr:colOff>213360</xdr:colOff>
                    <xdr:row>67</xdr:row>
                    <xdr:rowOff>182880</xdr:rowOff>
                  </from>
                  <to>
                    <xdr:col>8</xdr:col>
                    <xdr:colOff>518160</xdr:colOff>
                    <xdr:row>69</xdr:row>
                    <xdr:rowOff>22860</xdr:rowOff>
                  </to>
                </anchor>
              </controlPr>
            </control>
          </mc:Choice>
        </mc:AlternateContent>
        <mc:AlternateContent xmlns:mc="http://schemas.openxmlformats.org/markup-compatibility/2006">
          <mc:Choice Requires="x14">
            <control shapeId="9348" r:id="rId135" name="Check Box 132">
              <controlPr defaultSize="0" autoFill="0" autoLine="0" autoPict="0">
                <anchor moveWithCells="1">
                  <from>
                    <xdr:col>8</xdr:col>
                    <xdr:colOff>213360</xdr:colOff>
                    <xdr:row>68</xdr:row>
                    <xdr:rowOff>182880</xdr:rowOff>
                  </from>
                  <to>
                    <xdr:col>8</xdr:col>
                    <xdr:colOff>518160</xdr:colOff>
                    <xdr:row>70</xdr:row>
                    <xdr:rowOff>22860</xdr:rowOff>
                  </to>
                </anchor>
              </controlPr>
            </control>
          </mc:Choice>
        </mc:AlternateContent>
        <mc:AlternateContent xmlns:mc="http://schemas.openxmlformats.org/markup-compatibility/2006">
          <mc:Choice Requires="x14">
            <control shapeId="9349" r:id="rId136" name="Check Box 133">
              <controlPr defaultSize="0" autoFill="0" autoLine="0" autoPict="0">
                <anchor moveWithCells="1">
                  <from>
                    <xdr:col>2</xdr:col>
                    <xdr:colOff>236220</xdr:colOff>
                    <xdr:row>71</xdr:row>
                    <xdr:rowOff>175260</xdr:rowOff>
                  </from>
                  <to>
                    <xdr:col>2</xdr:col>
                    <xdr:colOff>541020</xdr:colOff>
                    <xdr:row>73</xdr:row>
                    <xdr:rowOff>7620</xdr:rowOff>
                  </to>
                </anchor>
              </controlPr>
            </control>
          </mc:Choice>
        </mc:AlternateContent>
        <mc:AlternateContent xmlns:mc="http://schemas.openxmlformats.org/markup-compatibility/2006">
          <mc:Choice Requires="x14">
            <control shapeId="9350" r:id="rId137" name="Check Box 134">
              <controlPr defaultSize="0" autoFill="0" autoLine="0" autoPict="0">
                <anchor moveWithCells="1">
                  <from>
                    <xdr:col>2</xdr:col>
                    <xdr:colOff>236220</xdr:colOff>
                    <xdr:row>72</xdr:row>
                    <xdr:rowOff>175260</xdr:rowOff>
                  </from>
                  <to>
                    <xdr:col>2</xdr:col>
                    <xdr:colOff>541020</xdr:colOff>
                    <xdr:row>74</xdr:row>
                    <xdr:rowOff>7620</xdr:rowOff>
                  </to>
                </anchor>
              </controlPr>
            </control>
          </mc:Choice>
        </mc:AlternateContent>
        <mc:AlternateContent xmlns:mc="http://schemas.openxmlformats.org/markup-compatibility/2006">
          <mc:Choice Requires="x14">
            <control shapeId="9351" r:id="rId138" name="Check Box 135">
              <controlPr defaultSize="0" autoFill="0" autoLine="0" autoPict="0">
                <anchor moveWithCells="1">
                  <from>
                    <xdr:col>2</xdr:col>
                    <xdr:colOff>236220</xdr:colOff>
                    <xdr:row>73</xdr:row>
                    <xdr:rowOff>175260</xdr:rowOff>
                  </from>
                  <to>
                    <xdr:col>2</xdr:col>
                    <xdr:colOff>541020</xdr:colOff>
                    <xdr:row>75</xdr:row>
                    <xdr:rowOff>7620</xdr:rowOff>
                  </to>
                </anchor>
              </controlPr>
            </control>
          </mc:Choice>
        </mc:AlternateContent>
        <mc:AlternateContent xmlns:mc="http://schemas.openxmlformats.org/markup-compatibility/2006">
          <mc:Choice Requires="x14">
            <control shapeId="9352" r:id="rId139" name="Check Box 136">
              <controlPr defaultSize="0" autoFill="0" autoLine="0" autoPict="0">
                <anchor moveWithCells="1">
                  <from>
                    <xdr:col>8</xdr:col>
                    <xdr:colOff>198120</xdr:colOff>
                    <xdr:row>72</xdr:row>
                    <xdr:rowOff>0</xdr:rowOff>
                  </from>
                  <to>
                    <xdr:col>8</xdr:col>
                    <xdr:colOff>502920</xdr:colOff>
                    <xdr:row>73</xdr:row>
                    <xdr:rowOff>30480</xdr:rowOff>
                  </to>
                </anchor>
              </controlPr>
            </control>
          </mc:Choice>
        </mc:AlternateContent>
        <mc:AlternateContent xmlns:mc="http://schemas.openxmlformats.org/markup-compatibility/2006">
          <mc:Choice Requires="x14">
            <control shapeId="9353" r:id="rId140" name="Check Box 137">
              <controlPr defaultSize="0" autoFill="0" autoLine="0" autoPict="0">
                <anchor moveWithCells="1">
                  <from>
                    <xdr:col>8</xdr:col>
                    <xdr:colOff>198120</xdr:colOff>
                    <xdr:row>73</xdr:row>
                    <xdr:rowOff>0</xdr:rowOff>
                  </from>
                  <to>
                    <xdr:col>8</xdr:col>
                    <xdr:colOff>502920</xdr:colOff>
                    <xdr:row>74</xdr:row>
                    <xdr:rowOff>30480</xdr:rowOff>
                  </to>
                </anchor>
              </controlPr>
            </control>
          </mc:Choice>
        </mc:AlternateContent>
        <mc:AlternateContent xmlns:mc="http://schemas.openxmlformats.org/markup-compatibility/2006">
          <mc:Choice Requires="x14">
            <control shapeId="9354" r:id="rId141" name="Check Box 138">
              <controlPr defaultSize="0" autoFill="0" autoLine="0" autoPict="0">
                <anchor moveWithCells="1">
                  <from>
                    <xdr:col>8</xdr:col>
                    <xdr:colOff>198120</xdr:colOff>
                    <xdr:row>75</xdr:row>
                    <xdr:rowOff>0</xdr:rowOff>
                  </from>
                  <to>
                    <xdr:col>8</xdr:col>
                    <xdr:colOff>502920</xdr:colOff>
                    <xdr:row>76</xdr:row>
                    <xdr:rowOff>30480</xdr:rowOff>
                  </to>
                </anchor>
              </controlPr>
            </control>
          </mc:Choice>
        </mc:AlternateContent>
        <mc:AlternateContent xmlns:mc="http://schemas.openxmlformats.org/markup-compatibility/2006">
          <mc:Choice Requires="x14">
            <control shapeId="9355" r:id="rId142" name="Check Box 139">
              <controlPr defaultSize="0" autoFill="0" autoLine="0" autoPict="0">
                <anchor moveWithCells="1">
                  <from>
                    <xdr:col>8</xdr:col>
                    <xdr:colOff>198120</xdr:colOff>
                    <xdr:row>76</xdr:row>
                    <xdr:rowOff>0</xdr:rowOff>
                  </from>
                  <to>
                    <xdr:col>8</xdr:col>
                    <xdr:colOff>502920</xdr:colOff>
                    <xdr:row>77</xdr:row>
                    <xdr:rowOff>30480</xdr:rowOff>
                  </to>
                </anchor>
              </controlPr>
            </control>
          </mc:Choice>
        </mc:AlternateContent>
        <mc:AlternateContent xmlns:mc="http://schemas.openxmlformats.org/markup-compatibility/2006">
          <mc:Choice Requires="x14">
            <control shapeId="9356" r:id="rId143" name="Check Box 140">
              <controlPr defaultSize="0" autoFill="0" autoLine="0" autoPict="0">
                <anchor moveWithCells="1">
                  <from>
                    <xdr:col>2</xdr:col>
                    <xdr:colOff>236220</xdr:colOff>
                    <xdr:row>78</xdr:row>
                    <xdr:rowOff>182880</xdr:rowOff>
                  </from>
                  <to>
                    <xdr:col>2</xdr:col>
                    <xdr:colOff>541020</xdr:colOff>
                    <xdr:row>80</xdr:row>
                    <xdr:rowOff>22860</xdr:rowOff>
                  </to>
                </anchor>
              </controlPr>
            </control>
          </mc:Choice>
        </mc:AlternateContent>
        <mc:AlternateContent xmlns:mc="http://schemas.openxmlformats.org/markup-compatibility/2006">
          <mc:Choice Requires="x14">
            <control shapeId="9357" r:id="rId144" name="Check Box 141">
              <controlPr defaultSize="0" autoFill="0" autoLine="0" autoPict="0">
                <anchor moveWithCells="1">
                  <from>
                    <xdr:col>2</xdr:col>
                    <xdr:colOff>236220</xdr:colOff>
                    <xdr:row>79</xdr:row>
                    <xdr:rowOff>182880</xdr:rowOff>
                  </from>
                  <to>
                    <xdr:col>2</xdr:col>
                    <xdr:colOff>541020</xdr:colOff>
                    <xdr:row>81</xdr:row>
                    <xdr:rowOff>22860</xdr:rowOff>
                  </to>
                </anchor>
              </controlPr>
            </control>
          </mc:Choice>
        </mc:AlternateContent>
        <mc:AlternateContent xmlns:mc="http://schemas.openxmlformats.org/markup-compatibility/2006">
          <mc:Choice Requires="x14">
            <control shapeId="9358" r:id="rId145" name="Check Box 142">
              <controlPr defaultSize="0" autoFill="0" autoLine="0" autoPict="0">
                <anchor moveWithCells="1">
                  <from>
                    <xdr:col>2</xdr:col>
                    <xdr:colOff>236220</xdr:colOff>
                    <xdr:row>80</xdr:row>
                    <xdr:rowOff>182880</xdr:rowOff>
                  </from>
                  <to>
                    <xdr:col>2</xdr:col>
                    <xdr:colOff>541020</xdr:colOff>
                    <xdr:row>82</xdr:row>
                    <xdr:rowOff>22860</xdr:rowOff>
                  </to>
                </anchor>
              </controlPr>
            </control>
          </mc:Choice>
        </mc:AlternateContent>
        <mc:AlternateContent xmlns:mc="http://schemas.openxmlformats.org/markup-compatibility/2006">
          <mc:Choice Requires="x14">
            <control shapeId="9359" r:id="rId146" name="Check Box 143">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9360" r:id="rId147" name="Check Box 144">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9361" r:id="rId148" name="Check Box 145">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9362" r:id="rId149" name="Check Box 146">
              <controlPr defaultSize="0" autoFill="0" autoLine="0" autoPict="0">
                <anchor moveWithCells="1">
                  <from>
                    <xdr:col>3</xdr:col>
                    <xdr:colOff>213360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9363" r:id="rId150" name="Check Box 147">
              <controlPr defaultSize="0" autoFill="0" autoLine="0" autoPict="0">
                <anchor moveWithCells="1">
                  <from>
                    <xdr:col>3</xdr:col>
                    <xdr:colOff>213360</xdr:colOff>
                    <xdr:row>87</xdr:row>
                    <xdr:rowOff>160020</xdr:rowOff>
                  </from>
                  <to>
                    <xdr:col>3</xdr:col>
                    <xdr:colOff>518160</xdr:colOff>
                    <xdr:row>89</xdr:row>
                    <xdr:rowOff>0</xdr:rowOff>
                  </to>
                </anchor>
              </controlPr>
            </control>
          </mc:Choice>
        </mc:AlternateContent>
        <mc:AlternateContent xmlns:mc="http://schemas.openxmlformats.org/markup-compatibility/2006">
          <mc:Choice Requires="x14">
            <control shapeId="9364" r:id="rId151" name="Check Box 148">
              <controlPr defaultSize="0" autoFill="0" autoLine="0" autoPict="0">
                <anchor moveWithCells="1">
                  <from>
                    <xdr:col>3</xdr:col>
                    <xdr:colOff>213360</xdr:colOff>
                    <xdr:row>88</xdr:row>
                    <xdr:rowOff>160020</xdr:rowOff>
                  </from>
                  <to>
                    <xdr:col>3</xdr:col>
                    <xdr:colOff>518160</xdr:colOff>
                    <xdr:row>90</xdr:row>
                    <xdr:rowOff>0</xdr:rowOff>
                  </to>
                </anchor>
              </controlPr>
            </control>
          </mc:Choice>
        </mc:AlternateContent>
        <mc:AlternateContent xmlns:mc="http://schemas.openxmlformats.org/markup-compatibility/2006">
          <mc:Choice Requires="x14">
            <control shapeId="9365" r:id="rId152" name="Check Box 149">
              <controlPr defaultSize="0" autoFill="0" autoLine="0" autoPict="0">
                <anchor moveWithCells="1">
                  <from>
                    <xdr:col>3</xdr:col>
                    <xdr:colOff>213360</xdr:colOff>
                    <xdr:row>89</xdr:row>
                    <xdr:rowOff>160020</xdr:rowOff>
                  </from>
                  <to>
                    <xdr:col>3</xdr:col>
                    <xdr:colOff>518160</xdr:colOff>
                    <xdr:row>91</xdr:row>
                    <xdr:rowOff>0</xdr:rowOff>
                  </to>
                </anchor>
              </controlPr>
            </control>
          </mc:Choice>
        </mc:AlternateContent>
        <mc:AlternateContent xmlns:mc="http://schemas.openxmlformats.org/markup-compatibility/2006">
          <mc:Choice Requires="x14">
            <control shapeId="9366" r:id="rId153" name="Check Box 150">
              <controlPr defaultSize="0" autoFill="0" autoLine="0" autoPict="0">
                <anchor moveWithCells="1">
                  <from>
                    <xdr:col>3</xdr:col>
                    <xdr:colOff>213360</xdr:colOff>
                    <xdr:row>90</xdr:row>
                    <xdr:rowOff>160020</xdr:rowOff>
                  </from>
                  <to>
                    <xdr:col>3</xdr:col>
                    <xdr:colOff>518160</xdr:colOff>
                    <xdr:row>92</xdr:row>
                    <xdr:rowOff>0</xdr:rowOff>
                  </to>
                </anchor>
              </controlPr>
            </control>
          </mc:Choice>
        </mc:AlternateContent>
        <mc:AlternateContent xmlns:mc="http://schemas.openxmlformats.org/markup-compatibility/2006">
          <mc:Choice Requires="x14">
            <control shapeId="9367" r:id="rId154" name="Check Box 151">
              <controlPr defaultSize="0" autoFill="0" autoLine="0" autoPict="0">
                <anchor moveWithCells="1">
                  <from>
                    <xdr:col>3</xdr:col>
                    <xdr:colOff>213360</xdr:colOff>
                    <xdr:row>91</xdr:row>
                    <xdr:rowOff>160020</xdr:rowOff>
                  </from>
                  <to>
                    <xdr:col>3</xdr:col>
                    <xdr:colOff>518160</xdr:colOff>
                    <xdr:row>93</xdr:row>
                    <xdr:rowOff>0</xdr:rowOff>
                  </to>
                </anchor>
              </controlPr>
            </control>
          </mc:Choice>
        </mc:AlternateContent>
        <mc:AlternateContent xmlns:mc="http://schemas.openxmlformats.org/markup-compatibility/2006">
          <mc:Choice Requires="x14">
            <control shapeId="9368" r:id="rId155" name="Check Box 152">
              <controlPr defaultSize="0" autoFill="0" autoLine="0" autoPict="0">
                <anchor moveWithCells="1">
                  <from>
                    <xdr:col>3</xdr:col>
                    <xdr:colOff>213360</xdr:colOff>
                    <xdr:row>92</xdr:row>
                    <xdr:rowOff>160020</xdr:rowOff>
                  </from>
                  <to>
                    <xdr:col>3</xdr:col>
                    <xdr:colOff>518160</xdr:colOff>
                    <xdr:row>94</xdr:row>
                    <xdr:rowOff>0</xdr:rowOff>
                  </to>
                </anchor>
              </controlPr>
            </control>
          </mc:Choice>
        </mc:AlternateContent>
        <mc:AlternateContent xmlns:mc="http://schemas.openxmlformats.org/markup-compatibility/2006">
          <mc:Choice Requires="x14">
            <control shapeId="9369" r:id="rId156" name="Check Box 153">
              <controlPr defaultSize="0" autoFill="0" autoLine="0" autoPict="0">
                <anchor moveWithCells="1">
                  <from>
                    <xdr:col>3</xdr:col>
                    <xdr:colOff>213360</xdr:colOff>
                    <xdr:row>93</xdr:row>
                    <xdr:rowOff>160020</xdr:rowOff>
                  </from>
                  <to>
                    <xdr:col>3</xdr:col>
                    <xdr:colOff>518160</xdr:colOff>
                    <xdr:row>95</xdr:row>
                    <xdr:rowOff>0</xdr:rowOff>
                  </to>
                </anchor>
              </controlPr>
            </control>
          </mc:Choice>
        </mc:AlternateContent>
        <mc:AlternateContent xmlns:mc="http://schemas.openxmlformats.org/markup-compatibility/2006">
          <mc:Choice Requires="x14">
            <control shapeId="9370" r:id="rId157" name="Check Box 154">
              <controlPr defaultSize="0" autoFill="0" autoLine="0" autoPict="0">
                <anchor moveWithCells="1">
                  <from>
                    <xdr:col>3</xdr:col>
                    <xdr:colOff>213360</xdr:colOff>
                    <xdr:row>94</xdr:row>
                    <xdr:rowOff>160020</xdr:rowOff>
                  </from>
                  <to>
                    <xdr:col>3</xdr:col>
                    <xdr:colOff>518160</xdr:colOff>
                    <xdr:row>96</xdr:row>
                    <xdr:rowOff>0</xdr:rowOff>
                  </to>
                </anchor>
              </controlPr>
            </control>
          </mc:Choice>
        </mc:AlternateContent>
        <mc:AlternateContent xmlns:mc="http://schemas.openxmlformats.org/markup-compatibility/2006">
          <mc:Choice Requires="x14">
            <control shapeId="9371" r:id="rId158" name="Check Box 155">
              <controlPr defaultSize="0" autoFill="0" autoLine="0" autoPict="0">
                <anchor moveWithCells="1">
                  <from>
                    <xdr:col>3</xdr:col>
                    <xdr:colOff>220980</xdr:colOff>
                    <xdr:row>95</xdr:row>
                    <xdr:rowOff>182880</xdr:rowOff>
                  </from>
                  <to>
                    <xdr:col>3</xdr:col>
                    <xdr:colOff>525780</xdr:colOff>
                    <xdr:row>97</xdr:row>
                    <xdr:rowOff>22860</xdr:rowOff>
                  </to>
                </anchor>
              </controlPr>
            </control>
          </mc:Choice>
        </mc:AlternateContent>
        <mc:AlternateContent xmlns:mc="http://schemas.openxmlformats.org/markup-compatibility/2006">
          <mc:Choice Requires="x14">
            <control shapeId="9372" r:id="rId159" name="Check Box 156">
              <controlPr defaultSize="0" autoFill="0" autoLine="0" autoPict="0">
                <anchor moveWithCells="1">
                  <from>
                    <xdr:col>8</xdr:col>
                    <xdr:colOff>220980</xdr:colOff>
                    <xdr:row>83</xdr:row>
                    <xdr:rowOff>182880</xdr:rowOff>
                  </from>
                  <to>
                    <xdr:col>8</xdr:col>
                    <xdr:colOff>525780</xdr:colOff>
                    <xdr:row>85</xdr:row>
                    <xdr:rowOff>22860</xdr:rowOff>
                  </to>
                </anchor>
              </controlPr>
            </control>
          </mc:Choice>
        </mc:AlternateContent>
        <mc:AlternateContent xmlns:mc="http://schemas.openxmlformats.org/markup-compatibility/2006">
          <mc:Choice Requires="x14">
            <control shapeId="9373" r:id="rId160" name="Check Box 157">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9374" r:id="rId161" name="Check Box 158">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9375" r:id="rId162" name="Check Box 159">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9376" r:id="rId163" name="Check Box 160">
              <controlPr defaultSize="0" autoFill="0" autoLine="0" autoPict="0">
                <anchor moveWithCells="1">
                  <from>
                    <xdr:col>8</xdr:col>
                    <xdr:colOff>220980</xdr:colOff>
                    <xdr:row>87</xdr:row>
                    <xdr:rowOff>182880</xdr:rowOff>
                  </from>
                  <to>
                    <xdr:col>8</xdr:col>
                    <xdr:colOff>525780</xdr:colOff>
                    <xdr:row>89</xdr:row>
                    <xdr:rowOff>22860</xdr:rowOff>
                  </to>
                </anchor>
              </controlPr>
            </control>
          </mc:Choice>
        </mc:AlternateContent>
        <mc:AlternateContent xmlns:mc="http://schemas.openxmlformats.org/markup-compatibility/2006">
          <mc:Choice Requires="x14">
            <control shapeId="9377" r:id="rId164" name="Check Box 161">
              <controlPr defaultSize="0" autoFill="0" autoLine="0" autoPict="0">
                <anchor moveWithCells="1">
                  <from>
                    <xdr:col>8</xdr:col>
                    <xdr:colOff>220980</xdr:colOff>
                    <xdr:row>88</xdr:row>
                    <xdr:rowOff>182880</xdr:rowOff>
                  </from>
                  <to>
                    <xdr:col>8</xdr:col>
                    <xdr:colOff>525780</xdr:colOff>
                    <xdr:row>90</xdr:row>
                    <xdr:rowOff>22860</xdr:rowOff>
                  </to>
                </anchor>
              </controlPr>
            </control>
          </mc:Choice>
        </mc:AlternateContent>
        <mc:AlternateContent xmlns:mc="http://schemas.openxmlformats.org/markup-compatibility/2006">
          <mc:Choice Requires="x14">
            <control shapeId="9378" r:id="rId165" name="Check Box 162">
              <controlPr defaultSize="0" autoFill="0" autoLine="0" autoPict="0">
                <anchor moveWithCells="1">
                  <from>
                    <xdr:col>8</xdr:col>
                    <xdr:colOff>220980</xdr:colOff>
                    <xdr:row>89</xdr:row>
                    <xdr:rowOff>182880</xdr:rowOff>
                  </from>
                  <to>
                    <xdr:col>8</xdr:col>
                    <xdr:colOff>525780</xdr:colOff>
                    <xdr:row>91</xdr:row>
                    <xdr:rowOff>22860</xdr:rowOff>
                  </to>
                </anchor>
              </controlPr>
            </control>
          </mc:Choice>
        </mc:AlternateContent>
        <mc:AlternateContent xmlns:mc="http://schemas.openxmlformats.org/markup-compatibility/2006">
          <mc:Choice Requires="x14">
            <control shapeId="9379" r:id="rId166" name="Check Box 163">
              <controlPr defaultSize="0" autoFill="0" autoLine="0" autoPict="0">
                <anchor moveWithCells="1">
                  <from>
                    <xdr:col>8</xdr:col>
                    <xdr:colOff>220980</xdr:colOff>
                    <xdr:row>90</xdr:row>
                    <xdr:rowOff>182880</xdr:rowOff>
                  </from>
                  <to>
                    <xdr:col>8</xdr:col>
                    <xdr:colOff>525780</xdr:colOff>
                    <xdr:row>92</xdr:row>
                    <xdr:rowOff>22860</xdr:rowOff>
                  </to>
                </anchor>
              </controlPr>
            </control>
          </mc:Choice>
        </mc:AlternateContent>
        <mc:AlternateContent xmlns:mc="http://schemas.openxmlformats.org/markup-compatibility/2006">
          <mc:Choice Requires="x14">
            <control shapeId="9380" r:id="rId167" name="Check Box 164">
              <controlPr defaultSize="0" autoFill="0" autoLine="0" autoPict="0">
                <anchor moveWithCells="1">
                  <from>
                    <xdr:col>8</xdr:col>
                    <xdr:colOff>220980</xdr:colOff>
                    <xdr:row>91</xdr:row>
                    <xdr:rowOff>182880</xdr:rowOff>
                  </from>
                  <to>
                    <xdr:col>8</xdr:col>
                    <xdr:colOff>525780</xdr:colOff>
                    <xdr:row>93</xdr:row>
                    <xdr:rowOff>22860</xdr:rowOff>
                  </to>
                </anchor>
              </controlPr>
            </control>
          </mc:Choice>
        </mc:AlternateContent>
        <mc:AlternateContent xmlns:mc="http://schemas.openxmlformats.org/markup-compatibility/2006">
          <mc:Choice Requires="x14">
            <control shapeId="9381" r:id="rId168" name="Check Box 165">
              <controlPr defaultSize="0" autoFill="0" autoLine="0" autoPict="0">
                <anchor moveWithCells="1">
                  <from>
                    <xdr:col>8</xdr:col>
                    <xdr:colOff>220980</xdr:colOff>
                    <xdr:row>92</xdr:row>
                    <xdr:rowOff>182880</xdr:rowOff>
                  </from>
                  <to>
                    <xdr:col>8</xdr:col>
                    <xdr:colOff>525780</xdr:colOff>
                    <xdr:row>94</xdr:row>
                    <xdr:rowOff>22860</xdr:rowOff>
                  </to>
                </anchor>
              </controlPr>
            </control>
          </mc:Choice>
        </mc:AlternateContent>
        <mc:AlternateContent xmlns:mc="http://schemas.openxmlformats.org/markup-compatibility/2006">
          <mc:Choice Requires="x14">
            <control shapeId="9382" r:id="rId169" name="Check Box 166">
              <controlPr defaultSize="0" autoFill="0" autoLine="0" autoPict="0">
                <anchor moveWithCells="1">
                  <from>
                    <xdr:col>8</xdr:col>
                    <xdr:colOff>220980</xdr:colOff>
                    <xdr:row>93</xdr:row>
                    <xdr:rowOff>182880</xdr:rowOff>
                  </from>
                  <to>
                    <xdr:col>8</xdr:col>
                    <xdr:colOff>525780</xdr:colOff>
                    <xdr:row>95</xdr:row>
                    <xdr:rowOff>22860</xdr:rowOff>
                  </to>
                </anchor>
              </controlPr>
            </control>
          </mc:Choice>
        </mc:AlternateContent>
        <mc:AlternateContent xmlns:mc="http://schemas.openxmlformats.org/markup-compatibility/2006">
          <mc:Choice Requires="x14">
            <control shapeId="9383" r:id="rId170" name="Check Box 167">
              <controlPr defaultSize="0" autoFill="0" autoLine="0" autoPict="0">
                <anchor moveWithCells="1">
                  <from>
                    <xdr:col>8</xdr:col>
                    <xdr:colOff>220980</xdr:colOff>
                    <xdr:row>94</xdr:row>
                    <xdr:rowOff>182880</xdr:rowOff>
                  </from>
                  <to>
                    <xdr:col>8</xdr:col>
                    <xdr:colOff>525780</xdr:colOff>
                    <xdr:row>96</xdr:row>
                    <xdr:rowOff>22860</xdr:rowOff>
                  </to>
                </anchor>
              </controlPr>
            </control>
          </mc:Choice>
        </mc:AlternateContent>
        <mc:AlternateContent xmlns:mc="http://schemas.openxmlformats.org/markup-compatibility/2006">
          <mc:Choice Requires="x14">
            <control shapeId="9385" r:id="rId171" name="Check Box 169">
              <controlPr defaultSize="0" autoFill="0" autoLine="0" autoPict="0">
                <anchor moveWithCells="1">
                  <from>
                    <xdr:col>8</xdr:col>
                    <xdr:colOff>220980</xdr:colOff>
                    <xdr:row>95</xdr:row>
                    <xdr:rowOff>182880</xdr:rowOff>
                  </from>
                  <to>
                    <xdr:col>8</xdr:col>
                    <xdr:colOff>525780</xdr:colOff>
                    <xdr:row>97</xdr:row>
                    <xdr:rowOff>22860</xdr:rowOff>
                  </to>
                </anchor>
              </controlPr>
            </control>
          </mc:Choice>
        </mc:AlternateContent>
        <mc:AlternateContent xmlns:mc="http://schemas.openxmlformats.org/markup-compatibility/2006">
          <mc:Choice Requires="x14">
            <control shapeId="9386" r:id="rId172" name="Check Box 170">
              <controlPr defaultSize="0" autoFill="0" autoLine="0" autoPict="0">
                <anchor moveWithCells="1">
                  <from>
                    <xdr:col>8</xdr:col>
                    <xdr:colOff>220980</xdr:colOff>
                    <xdr:row>95</xdr:row>
                    <xdr:rowOff>182880</xdr:rowOff>
                  </from>
                  <to>
                    <xdr:col>8</xdr:col>
                    <xdr:colOff>525780</xdr:colOff>
                    <xdr:row>97</xdr:row>
                    <xdr:rowOff>22860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dimension ref="A1:A5"/>
  <sheetViews>
    <sheetView workbookViewId="0">
      <selection activeCell="A2" sqref="A2"/>
    </sheetView>
  </sheetViews>
  <sheetFormatPr defaultRowHeight="14.4" x14ac:dyDescent="0.55000000000000004"/>
  <cols>
    <col min="1" max="1" width="9.1015625" style="75" customWidth="1"/>
  </cols>
  <sheetData>
    <row r="1" spans="1:1" x14ac:dyDescent="0.55000000000000004">
      <c r="A1" s="75" t="s">
        <v>203</v>
      </c>
    </row>
    <row r="2" spans="1:1" x14ac:dyDescent="0.55000000000000004">
      <c r="A2" s="75">
        <v>1</v>
      </c>
    </row>
    <row r="3" spans="1:1" x14ac:dyDescent="0.55000000000000004">
      <c r="A3" s="75">
        <v>2</v>
      </c>
    </row>
    <row r="4" spans="1:1" x14ac:dyDescent="0.55000000000000004">
      <c r="A4" s="75">
        <v>3</v>
      </c>
    </row>
    <row r="5" spans="1:1" x14ac:dyDescent="0.55000000000000004">
      <c r="A5" s="75">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EAC35B591E94F8FCF1EBF4AD647C9" ma:contentTypeVersion="12" ma:contentTypeDescription="Create a new document." ma:contentTypeScope="" ma:versionID="16450a520047fdfd872156aaf691d215">
  <xsd:schema xmlns:xsd="http://www.w3.org/2001/XMLSchema" xmlns:xs="http://www.w3.org/2001/XMLSchema" xmlns:p="http://schemas.microsoft.com/office/2006/metadata/properties" xmlns:ns3="54785416-397c-4e9f-8697-92395ca4fc9d" xmlns:ns4="69692ce9-b033-4d39-9538-03b66b88f3d2" targetNamespace="http://schemas.microsoft.com/office/2006/metadata/properties" ma:root="true" ma:fieldsID="bfc9788da9e1201c9f33818036232d9a" ns3:_="" ns4:_="">
    <xsd:import namespace="54785416-397c-4e9f-8697-92395ca4fc9d"/>
    <xsd:import namespace="69692ce9-b033-4d39-9538-03b66b88f3d2"/>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785416-397c-4e9f-8697-92395ca4fc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692ce9-b033-4d39-9538-03b66b88f3d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7E1872-8F04-43D0-B9F7-1922E52B63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785416-397c-4e9f-8697-92395ca4fc9d"/>
    <ds:schemaRef ds:uri="69692ce9-b033-4d39-9538-03b66b88f3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81D9C7-EB23-4759-99BD-B874DD00EF9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B154FC6-4BB4-421B-A463-6DE8911E5E2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17</vt:i4>
      </vt:variant>
    </vt:vector>
  </HeadingPairs>
  <TitlesOfParts>
    <vt:vector size="32" baseType="lpstr">
      <vt:lpstr>Rent Comparables Analysis</vt:lpstr>
      <vt:lpstr>Summary Charts</vt:lpstr>
      <vt:lpstr>Amenity Analysis</vt:lpstr>
      <vt:lpstr>Studio Analysis</vt:lpstr>
      <vt:lpstr>1 BR Analysis</vt:lpstr>
      <vt:lpstr>2 BR Analysis</vt:lpstr>
      <vt:lpstr>4 BR Analysis</vt:lpstr>
      <vt:lpstr>2151 Kirkwood</vt:lpstr>
      <vt:lpstr>Abbey Briar Forest</vt:lpstr>
      <vt:lpstr>Ashford Briar Point</vt:lpstr>
      <vt:lpstr>The Aubrey</vt:lpstr>
      <vt:lpstr>Park at Pisa</vt:lpstr>
      <vt:lpstr>Comp 7</vt:lpstr>
      <vt:lpstr>Comp 8</vt:lpstr>
      <vt:lpstr>Beds</vt:lpstr>
      <vt:lpstr>'1 BR Analysis'!Print_Area</vt:lpstr>
      <vt:lpstr>'2 BR Analysis'!Print_Area</vt:lpstr>
      <vt:lpstr>'2151 Kirkwood'!Print_Area</vt:lpstr>
      <vt:lpstr>'4 BR Analysis'!Print_Area</vt:lpstr>
      <vt:lpstr>'Abbey Briar Forest'!Print_Area</vt:lpstr>
      <vt:lpstr>'Ashford Briar Point'!Print_Area</vt:lpstr>
      <vt:lpstr>'Comp 7'!Print_Area</vt:lpstr>
      <vt:lpstr>'Comp 8'!Print_Area</vt:lpstr>
      <vt:lpstr>'Park at Pisa'!Print_Area</vt:lpstr>
      <vt:lpstr>'The Aubrey'!Print_Area</vt:lpstr>
      <vt:lpstr>'1 BR Analysis'!Print_Titles</vt:lpstr>
      <vt:lpstr>'2 BR Analysis'!Print_Titles</vt:lpstr>
      <vt:lpstr>'4 BR Analysis'!Print_Titles</vt:lpstr>
      <vt:lpstr>'Rent Comparables Analysis'!Print_Titles</vt:lpstr>
      <vt:lpstr>'Studio Analysis'!Print_Titles</vt:lpstr>
      <vt:lpstr>'Summary Charts'!Print_Titles</vt:lpstr>
      <vt:lpstr>Subject_Property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Lori</dc:creator>
  <cp:keywords/>
  <dc:description/>
  <cp:lastModifiedBy>Courtney Vitek</cp:lastModifiedBy>
  <cp:revision/>
  <dcterms:created xsi:type="dcterms:W3CDTF">2009-06-19T21:19:01Z</dcterms:created>
  <dcterms:modified xsi:type="dcterms:W3CDTF">2024-01-06T17:36:19Z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0x010100F1EEAC35B591E94F8FCF1EBF4AD647C9</vt:lpwstr>
  </property>
</Properties>
</file>